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81653014-7EAA-4B99-9BD2-23360A9B8E0B}" xr6:coauthVersionLast="44" xr6:coauthVersionMax="44" xr10:uidLastSave="{00000000-0000-0000-0000-000000000000}"/>
  <bookViews>
    <workbookView xWindow="-110" yWindow="-110" windowWidth="19420" windowHeight="10420" tabRatio="669" activeTab="3" xr2:uid="{00000000-000D-0000-FFFF-FFFF00000000}"/>
  </bookViews>
  <sheets>
    <sheet name="BL,PL" sheetId="1" r:id="rId1"/>
    <sheet name="SH-8" sheetId="3" r:id="rId2"/>
    <sheet name="SH-9" sheetId="2" r:id="rId3"/>
    <sheet name="CF-10-12" sheetId="5" r:id="rId4"/>
  </sheets>
  <definedNames>
    <definedName name="\a" localSheetId="3">'CF-10-12'!#REF!</definedName>
    <definedName name="\a">'BL,PL'!#REF!</definedName>
    <definedName name="\c" localSheetId="3">'CF-10-12'!#REF!</definedName>
    <definedName name="\c">'BL,PL'!#REF!</definedName>
    <definedName name="\d" localSheetId="3">'CF-10-12'!#REF!</definedName>
    <definedName name="\d">'BL,PL'!#REF!</definedName>
    <definedName name="_Regression_Int" localSheetId="0" hidden="1">1</definedName>
    <definedName name="_Regression_Int" localSheetId="3" hidden="1">1</definedName>
    <definedName name="_xlnm.Print_Area" localSheetId="0">'BL,PL'!$A$1:$M$181</definedName>
    <definedName name="_xlnm.Print_Area" localSheetId="3">'CF-10-12'!$A$1:$M$108</definedName>
    <definedName name="_xlnm.Print_Area" localSheetId="1">'SH-8'!$A$1:$X$43</definedName>
    <definedName name="_xlnm.Print_Area" localSheetId="2">'SH-9'!$A$1:$P$42</definedName>
    <definedName name="Print_Area_MI" localSheetId="3">'CF-10-12'!#REF!</definedName>
    <definedName name="Print_Area_MI">'BL,PL'!$A$54:$M$91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65" i="1" l="1"/>
  <c r="K165" i="1"/>
  <c r="I165" i="1"/>
  <c r="G165" i="1"/>
  <c r="M163" i="1"/>
  <c r="K163" i="1"/>
  <c r="I163" i="1"/>
  <c r="G163" i="1"/>
  <c r="K161" i="1"/>
  <c r="M161" i="1"/>
  <c r="I161" i="1"/>
  <c r="G161" i="1"/>
  <c r="M153" i="1"/>
  <c r="K153" i="1"/>
  <c r="I153" i="1"/>
  <c r="G153" i="1"/>
  <c r="R38" i="3" l="1"/>
  <c r="T38" i="3" s="1"/>
  <c r="X38" i="3" s="1"/>
  <c r="R34" i="3"/>
  <c r="T37" i="3"/>
  <c r="V39" i="3"/>
  <c r="P39" i="3"/>
  <c r="N39" i="3"/>
  <c r="L39" i="3"/>
  <c r="J39" i="3"/>
  <c r="H39" i="3"/>
  <c r="F39" i="3"/>
  <c r="D39" i="3"/>
  <c r="T33" i="3"/>
  <c r="X33" i="3" s="1"/>
  <c r="V34" i="3"/>
  <c r="P34" i="3"/>
  <c r="N34" i="3"/>
  <c r="L34" i="3"/>
  <c r="J34" i="3"/>
  <c r="H34" i="3"/>
  <c r="F34" i="3"/>
  <c r="D34" i="3"/>
  <c r="N34" i="2"/>
  <c r="L34" i="2"/>
  <c r="J34" i="2"/>
  <c r="H34" i="2"/>
  <c r="F34" i="2"/>
  <c r="D34" i="2"/>
  <c r="P33" i="2"/>
  <c r="P32" i="2"/>
  <c r="R39" i="3" l="1"/>
  <c r="T32" i="3"/>
  <c r="X32" i="3" s="1"/>
  <c r="X34" i="3" s="1"/>
  <c r="T39" i="3"/>
  <c r="X37" i="3"/>
  <c r="X39" i="3" s="1"/>
  <c r="P34" i="2"/>
  <c r="P38" i="2"/>
  <c r="P37" i="2"/>
  <c r="J28" i="2"/>
  <c r="H28" i="2"/>
  <c r="F28" i="2"/>
  <c r="D28" i="2"/>
  <c r="N28" i="2"/>
  <c r="L28" i="2"/>
  <c r="R28" i="3"/>
  <c r="T28" i="3" s="1"/>
  <c r="X28" i="3" s="1"/>
  <c r="T34" i="3" l="1"/>
  <c r="P28" i="2"/>
  <c r="M96" i="1" l="1"/>
  <c r="M72" i="1"/>
  <c r="I33" i="1" l="1"/>
  <c r="I175" i="1" l="1"/>
  <c r="M127" i="1"/>
  <c r="M117" i="1"/>
  <c r="I127" i="1"/>
  <c r="I117" i="1"/>
  <c r="I72" i="1"/>
  <c r="M132" i="1" l="1"/>
  <c r="M134" i="1" s="1"/>
  <c r="M170" i="1" s="1"/>
  <c r="M168" i="1" s="1"/>
  <c r="I132" i="1"/>
  <c r="I134" i="1" s="1"/>
  <c r="I170" i="1" s="1"/>
  <c r="I168" i="1" s="1"/>
  <c r="M79" i="5"/>
  <c r="M63" i="5"/>
  <c r="M28" i="5"/>
  <c r="M40" i="5" s="1"/>
  <c r="M42" i="5" s="1"/>
  <c r="I79" i="5"/>
  <c r="I63" i="5"/>
  <c r="I28" i="5"/>
  <c r="I40" i="5" s="1"/>
  <c r="I42" i="5" s="1"/>
  <c r="J25" i="2"/>
  <c r="F25" i="2"/>
  <c r="N23" i="2"/>
  <c r="N25" i="2" s="1"/>
  <c r="L23" i="2"/>
  <c r="L25" i="2" s="1"/>
  <c r="P22" i="2"/>
  <c r="P21" i="2"/>
  <c r="P23" i="2" s="1"/>
  <c r="H18" i="2"/>
  <c r="H25" i="2" s="1"/>
  <c r="F18" i="2"/>
  <c r="D18" i="2"/>
  <c r="D25" i="2" s="1"/>
  <c r="P17" i="2"/>
  <c r="P18" i="2" s="1"/>
  <c r="P13" i="2"/>
  <c r="J25" i="3"/>
  <c r="V23" i="3"/>
  <c r="V25" i="3" s="1"/>
  <c r="P23" i="3"/>
  <c r="P25" i="3" s="1"/>
  <c r="N23" i="3"/>
  <c r="N25" i="3" s="1"/>
  <c r="L23" i="3"/>
  <c r="L25" i="3" s="1"/>
  <c r="R22" i="3"/>
  <c r="T22" i="3" s="1"/>
  <c r="X22" i="3" s="1"/>
  <c r="T21" i="3"/>
  <c r="X21" i="3" s="1"/>
  <c r="X23" i="3" s="1"/>
  <c r="H18" i="3"/>
  <c r="H25" i="3" s="1"/>
  <c r="F18" i="3"/>
  <c r="F25" i="3" s="1"/>
  <c r="D18" i="3"/>
  <c r="D25" i="3" s="1"/>
  <c r="T17" i="3"/>
  <c r="X17" i="3" s="1"/>
  <c r="X18" i="3" s="1"/>
  <c r="X13" i="3"/>
  <c r="R13" i="3"/>
  <c r="X25" i="3" l="1"/>
  <c r="T18" i="3"/>
  <c r="I91" i="5"/>
  <c r="I94" i="5" s="1"/>
  <c r="I96" i="5" s="1"/>
  <c r="M91" i="5"/>
  <c r="M94" i="5" s="1"/>
  <c r="M96" i="5" s="1"/>
  <c r="M176" i="1"/>
  <c r="M174" i="1" s="1"/>
  <c r="I176" i="1"/>
  <c r="I174" i="1" s="1"/>
  <c r="P25" i="2"/>
  <c r="T23" i="3"/>
  <c r="R23" i="3"/>
  <c r="R25" i="3" s="1"/>
  <c r="T25" i="3" l="1"/>
  <c r="M98" i="1"/>
  <c r="I96" i="1"/>
  <c r="I98" i="1" s="1"/>
  <c r="M57" i="1"/>
  <c r="M73" i="1" s="1"/>
  <c r="I57" i="1"/>
  <c r="I73" i="1" s="1"/>
  <c r="M33" i="1"/>
  <c r="M16" i="1"/>
  <c r="I16" i="1"/>
  <c r="K96" i="1"/>
  <c r="K98" i="1" s="1"/>
  <c r="G96" i="1"/>
  <c r="G98" i="1" s="1"/>
  <c r="K72" i="1"/>
  <c r="G72" i="1"/>
  <c r="K57" i="1"/>
  <c r="K73" i="1" s="1"/>
  <c r="G57" i="1"/>
  <c r="G73" i="1" s="1"/>
  <c r="K33" i="1"/>
  <c r="G33" i="1"/>
  <c r="K16" i="1"/>
  <c r="G16" i="1"/>
  <c r="J41" i="2"/>
  <c r="N39" i="2"/>
  <c r="N41" i="2" s="1"/>
  <c r="L39" i="2"/>
  <c r="L41" i="2" s="1"/>
  <c r="H41" i="2"/>
  <c r="F41" i="2"/>
  <c r="D41" i="2"/>
  <c r="J41" i="3"/>
  <c r="V41" i="3"/>
  <c r="P41" i="3"/>
  <c r="N41" i="3"/>
  <c r="L41" i="3"/>
  <c r="H41" i="3"/>
  <c r="F41" i="3"/>
  <c r="D41" i="3"/>
  <c r="K100" i="1" l="1"/>
  <c r="G100" i="1"/>
  <c r="M100" i="1"/>
  <c r="I100" i="1"/>
  <c r="M35" i="1"/>
  <c r="I35" i="1"/>
  <c r="K35" i="1"/>
  <c r="G35" i="1"/>
  <c r="P39" i="2"/>
  <c r="P41" i="2" s="1"/>
  <c r="R41" i="3"/>
  <c r="T41" i="3" l="1"/>
  <c r="X41" i="3"/>
  <c r="K79" i="5" l="1"/>
  <c r="G79" i="5"/>
  <c r="K63" i="5"/>
  <c r="G63" i="5"/>
  <c r="K28" i="5"/>
  <c r="K40" i="5" s="1"/>
  <c r="K42" i="5" s="1"/>
  <c r="K91" i="5" s="1"/>
  <c r="G28" i="5"/>
  <c r="G40" i="5" s="1"/>
  <c r="G42" i="5" s="1"/>
  <c r="K127" i="1"/>
  <c r="G127" i="1"/>
  <c r="K117" i="1"/>
  <c r="G117" i="1"/>
  <c r="G91" i="5" l="1"/>
  <c r="G94" i="5" s="1"/>
  <c r="G96" i="5" s="1"/>
  <c r="K94" i="5"/>
  <c r="K96" i="5" s="1"/>
  <c r="K132" i="1"/>
  <c r="K134" i="1" s="1"/>
  <c r="K170" i="1" s="1"/>
  <c r="K168" i="1" s="1"/>
  <c r="G132" i="1"/>
  <c r="G134" i="1" s="1"/>
  <c r="G170" i="1" s="1"/>
  <c r="G168" i="1" s="1"/>
  <c r="K176" i="1" l="1"/>
  <c r="K174" i="1" s="1"/>
  <c r="G176" i="1"/>
  <c r="G174" i="1" s="1"/>
</calcChain>
</file>

<file path=xl/sharedStrings.xml><?xml version="1.0" encoding="utf-8"?>
<sst xmlns="http://schemas.openxmlformats.org/spreadsheetml/2006/main" count="439" uniqueCount="260">
  <si>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</si>
  <si>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</si>
  <si>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</si>
  <si>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</si>
  <si>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</si>
  <si>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</si>
  <si>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</si>
  <si>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</si>
  <si>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</si>
  <si>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</si>
  <si>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</si>
  <si>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</si>
  <si>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</si>
  <si>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</si>
  <si>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</si>
  <si>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</si>
  <si>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</si>
  <si>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</si>
  <si>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 xml:space="preserve">   Unappropriated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</si>
  <si>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</si>
  <si>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</si>
  <si>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</si>
  <si>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</si>
  <si>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</si>
  <si>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</si>
  <si>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</si>
  <si>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</si>
  <si>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</si>
  <si>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</si>
  <si>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</si>
  <si>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</si>
  <si>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</si>
  <si>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</si>
  <si>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</si>
  <si>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</si>
  <si>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</si>
  <si>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</si>
  <si>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</si>
  <si>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</si>
  <si>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</si>
  <si>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</si>
  <si>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</si>
  <si>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</si>
  <si>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</si>
  <si>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</si>
  <si>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</si>
  <si>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</si>
  <si>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</si>
  <si>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</si>
  <si>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</si>
  <si>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</si>
  <si>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</si>
  <si>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</si>
  <si>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</si>
  <si>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</si>
  <si>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</si>
  <si>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</si>
  <si>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>Employee stock options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</si>
  <si>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</si>
  <si>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</si>
  <si>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</si>
  <si>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</si>
  <si>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</si>
  <si>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</si>
  <si>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 xml:space="preserve">   Profit</t>
  </si>
  <si>
    <t xml:space="preserve">Land held for development </t>
  </si>
  <si>
    <t>from financial institutions</t>
  </si>
  <si>
    <t xml:space="preserve">Loss on non-refundable withholding tax </t>
  </si>
  <si>
    <t>31 December</t>
  </si>
  <si>
    <t>(Unaudited)</t>
  </si>
  <si>
    <t>(in thousand Baht)</t>
  </si>
  <si>
    <t>Deferred tax assets</t>
  </si>
  <si>
    <t>7</t>
  </si>
  <si>
    <t>Deferred tax liabilities</t>
  </si>
  <si>
    <t>buildings</t>
  </si>
  <si>
    <t>5</t>
  </si>
  <si>
    <t>Three-month period ended</t>
  </si>
  <si>
    <t>Other comprehensive income (loss)</t>
  </si>
  <si>
    <t>Investments in associates</t>
  </si>
  <si>
    <t xml:space="preserve">Leasehold rights for land and </t>
  </si>
  <si>
    <t xml:space="preserve">Deposits for lease of land, </t>
  </si>
  <si>
    <t xml:space="preserve">    </t>
  </si>
  <si>
    <t>building and equipment</t>
  </si>
  <si>
    <t xml:space="preserve">financial institutions </t>
  </si>
  <si>
    <t xml:space="preserve">Long-term loans from </t>
  </si>
  <si>
    <t>institutions</t>
  </si>
  <si>
    <t xml:space="preserve">Accounts payable for land </t>
  </si>
  <si>
    <t>leasehold rights</t>
  </si>
  <si>
    <t>9</t>
  </si>
  <si>
    <t>Equity attributable to owners</t>
  </si>
  <si>
    <t>Other comprehensive income</t>
  </si>
  <si>
    <t>for the period</t>
  </si>
  <si>
    <t>attributable to:</t>
  </si>
  <si>
    <t xml:space="preserve">   Profit </t>
  </si>
  <si>
    <t xml:space="preserve">Net increase (decrease) in cash and </t>
  </si>
  <si>
    <t>components</t>
  </si>
  <si>
    <t>Net cash used in investing activities</t>
  </si>
  <si>
    <t>Statement of financial position</t>
  </si>
  <si>
    <t>Statement of comprehensive income (Unaudited)</t>
  </si>
  <si>
    <t>Revenues from hotel operations</t>
  </si>
  <si>
    <t>Statement of cash flows (Unaudited)</t>
  </si>
  <si>
    <t>Statement of changes in equity (Unaudited)</t>
  </si>
  <si>
    <t>Long-term loans to related parties</t>
  </si>
  <si>
    <t>Income tax payable</t>
  </si>
  <si>
    <t>Consolidated financial</t>
  </si>
  <si>
    <t>Separate financial</t>
  </si>
  <si>
    <t>statements</t>
  </si>
  <si>
    <t>Proceeds from short-term loans from a related party</t>
  </si>
  <si>
    <t>to owners of</t>
  </si>
  <si>
    <t>Repayment of short-term loans from a related party</t>
  </si>
  <si>
    <t xml:space="preserve">Separate financial 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</si>
  <si>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</si>
  <si>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</si>
  <si>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</si>
  <si>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</si>
  <si>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</si>
  <si>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</si>
  <si>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</si>
  <si>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Total</t>
  </si>
  <si>
    <t>Share-based payment</t>
  </si>
  <si>
    <t xml:space="preserve">Recognised rental deposits and </t>
  </si>
  <si>
    <t>Investment in associate</t>
  </si>
  <si>
    <t>Proceeds from repayment of long-term loans to related parties</t>
  </si>
  <si>
    <t>Acquisition of leasehold rights for land and buildings</t>
  </si>
  <si>
    <t>Proceeds from short-term borrowings from financial institutions</t>
  </si>
  <si>
    <t>Repayment of short-term borrowings from financial institutions</t>
  </si>
  <si>
    <t>cash equivalents before effect of exchange rates</t>
  </si>
  <si>
    <t xml:space="preserve">    Employee stock options</t>
  </si>
  <si>
    <t>Proceeds from long-term borrowings from financial institutions</t>
  </si>
  <si>
    <t>Repayment of long-term borrowings from financial institutions</t>
  </si>
  <si>
    <t>31 March</t>
  </si>
  <si>
    <t>Three-month period</t>
  </si>
  <si>
    <t>ended 31 March</t>
  </si>
  <si>
    <t>Rental of units in buildings and</t>
  </si>
  <si>
    <t xml:space="preserve">   service income</t>
  </si>
  <si>
    <t>Cost of rental of units in buildings</t>
  </si>
  <si>
    <t>and service</t>
  </si>
  <si>
    <t xml:space="preserve">Exchange differences on </t>
  </si>
  <si>
    <t xml:space="preserve">Income tax expense </t>
  </si>
  <si>
    <t>deducted at source</t>
  </si>
  <si>
    <t>deferred income to income</t>
  </si>
  <si>
    <t>Deposits for lease of land, building and equipment</t>
  </si>
  <si>
    <t>Income taxes paid</t>
  </si>
  <si>
    <t>Proceeds from sales building and equipment</t>
  </si>
  <si>
    <t>Proceeds from exercise of share options</t>
  </si>
  <si>
    <t>Effect of exchange rate changes on</t>
  </si>
  <si>
    <t>cash and cash equivalents</t>
  </si>
  <si>
    <t>Net increase (decrease) in cash and cash equivalents</t>
  </si>
  <si>
    <t xml:space="preserve">Acquisition of building and equipment, </t>
  </si>
  <si>
    <t>and intangible assets for which</t>
  </si>
  <si>
    <t>payment had not yet been made</t>
  </si>
  <si>
    <t xml:space="preserve">                                                                                                                                               Consolidated financial statements</t>
  </si>
  <si>
    <t xml:space="preserve">Total other </t>
  </si>
  <si>
    <t>premium</t>
  </si>
  <si>
    <t>share</t>
  </si>
  <si>
    <t xml:space="preserve"> equity</t>
  </si>
  <si>
    <t>Transactions  with owners, recorded directly in equity</t>
  </si>
  <si>
    <t xml:space="preserve">    Contributions by owners of the parent</t>
  </si>
  <si>
    <t xml:space="preserve">    Total contributions by owners of the parent</t>
  </si>
  <si>
    <t xml:space="preserve">Items that will not be reclassified </t>
  </si>
  <si>
    <t>to profit or loss</t>
  </si>
  <si>
    <t>Defined benefit plan actuarial gains (losses)</t>
  </si>
  <si>
    <t>Income tax on other comprehensive income</t>
  </si>
  <si>
    <t xml:space="preserve">Other component of </t>
  </si>
  <si>
    <t>Loss on impairment of investments in associate</t>
  </si>
  <si>
    <t>(Gain) loss on disposal of building and equipment</t>
  </si>
  <si>
    <t>Liabilities and equity</t>
  </si>
  <si>
    <t xml:space="preserve">   Issued and paid-up share capital</t>
  </si>
  <si>
    <t>Other components of equity</t>
  </si>
  <si>
    <t>Revenue</t>
  </si>
  <si>
    <t>Total revenue</t>
  </si>
  <si>
    <t xml:space="preserve">Items that will be reclassified </t>
  </si>
  <si>
    <t>Other comprehensive income (expense)</t>
  </si>
  <si>
    <t>Owners of the parent</t>
  </si>
  <si>
    <t>for the period, net of tax</t>
  </si>
  <si>
    <t>paid-up</t>
  </si>
  <si>
    <t>of equity</t>
  </si>
  <si>
    <t>the parent</t>
  </si>
  <si>
    <t>Provision for employee benefits</t>
  </si>
  <si>
    <t>translating financial statements</t>
  </si>
  <si>
    <t xml:space="preserve">Employee benefits paid </t>
  </si>
  <si>
    <t>on ordinary</t>
  </si>
  <si>
    <t>equity</t>
  </si>
  <si>
    <t>Three-month period ended 31 March 2019</t>
  </si>
  <si>
    <t>Balance at 1 January 2019</t>
  </si>
  <si>
    <t>Balance at 31 March 2019</t>
  </si>
  <si>
    <t>related parties</t>
  </si>
  <si>
    <t>Shareholder's equity</t>
  </si>
  <si>
    <t>Other components of shareholdes' equity</t>
  </si>
  <si>
    <t>Cash and cash equivalents at 1 January</t>
  </si>
  <si>
    <t>6</t>
  </si>
  <si>
    <t>8</t>
  </si>
  <si>
    <t>10</t>
  </si>
  <si>
    <t>14</t>
  </si>
  <si>
    <t>Comprehensive income for the period</t>
  </si>
  <si>
    <t xml:space="preserve">   Other comprehensive income</t>
  </si>
  <si>
    <t>Total comprehensive income for the period</t>
  </si>
  <si>
    <t>(Reversal of) doubtful debts expenses</t>
  </si>
  <si>
    <t>Proceeds from long-term loans from related parties</t>
  </si>
  <si>
    <t>Repayment of long-term loans from related parties</t>
  </si>
  <si>
    <t>Cash and cash equivalents at 31 March</t>
  </si>
  <si>
    <t>Comprehensive income (expense) for the period</t>
  </si>
  <si>
    <t xml:space="preserve">   Other comprehensive income (expense)</t>
  </si>
  <si>
    <t>Total comprehensive income (expense) for the period</t>
  </si>
  <si>
    <t>Three-month period ended 31 March 2020</t>
  </si>
  <si>
    <t>Balance at 1 January 2020</t>
  </si>
  <si>
    <t>Balance at 31 March 2020</t>
  </si>
  <si>
    <t>Non-current provisions</t>
  </si>
  <si>
    <t>for employee benefits</t>
  </si>
  <si>
    <t>Total equity</t>
  </si>
  <si>
    <t>Total liabilities and equity</t>
  </si>
  <si>
    <t>Net cash from financing activities</t>
  </si>
  <si>
    <t>Current portion of lease liabilities</t>
  </si>
  <si>
    <t>Right-of-use assets</t>
  </si>
  <si>
    <t>using equity method, net of tax</t>
  </si>
  <si>
    <t>Payment of lease liabilities</t>
  </si>
  <si>
    <t>foreign operations</t>
  </si>
  <si>
    <t>Profit (loss) before income tax expense</t>
  </si>
  <si>
    <t>Profit (loss) for the period</t>
  </si>
  <si>
    <t>Total comprehensive income (expense)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</si>
  <si>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</si>
  <si>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</si>
  <si>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</si>
  <si>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>Diluted earnings (loss) per share</t>
  </si>
  <si>
    <t xml:space="preserve">    Contributions by and distributions to owners of the parent</t>
  </si>
  <si>
    <t xml:space="preserve">    Total contributions by and distributions to owners of the parent</t>
  </si>
  <si>
    <t xml:space="preserve">    Dividends to owners of the Company</t>
  </si>
  <si>
    <t>Comprehensive loss for the period</t>
  </si>
  <si>
    <t xml:space="preserve">   Loss</t>
  </si>
  <si>
    <t xml:space="preserve">   Other comprehensive loss</t>
  </si>
  <si>
    <t>Total comprehensive loss for the period</t>
  </si>
  <si>
    <t xml:space="preserve">Net cash generated from (used in) operating </t>
  </si>
  <si>
    <t>Net cash from (used in) operating activities</t>
  </si>
  <si>
    <t>Share of profit of associates accounted for</t>
  </si>
  <si>
    <t>5, 17</t>
  </si>
  <si>
    <t>11</t>
  </si>
  <si>
    <t>5, 12</t>
  </si>
  <si>
    <t xml:space="preserve">Share of profit of associates </t>
  </si>
  <si>
    <t>accounted for using equity method</t>
  </si>
  <si>
    <t>15</t>
  </si>
  <si>
    <t>Exchange</t>
  </si>
  <si>
    <t>differences on</t>
  </si>
  <si>
    <t>translating</t>
  </si>
  <si>
    <t>Adjustments to reconcile profit (loss) to cash receipts (payments)</t>
  </si>
  <si>
    <t>(2019: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</si>
  <si>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</si>
  <si>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(2019: Payment by a lessee for reduction of the </t>
  </si>
  <si>
    <t>outstanding liability relating to a finance lease)</t>
  </si>
  <si>
    <t>Tax (expense) income</t>
  </si>
  <si>
    <t>Other non-current financial assets</t>
  </si>
  <si>
    <t>Total items that will be reclassified</t>
  </si>
  <si>
    <t>Gain on remeasurement investments</t>
  </si>
  <si>
    <t>held as available-for-sale</t>
  </si>
  <si>
    <t xml:space="preserve">Gain (loss) on investments in </t>
  </si>
  <si>
    <t xml:space="preserve">Loss on investments in equity instruments </t>
  </si>
  <si>
    <t>designated at fair value through other</t>
  </si>
  <si>
    <t>comprehensive income</t>
  </si>
  <si>
    <t>Total items that will not be reclassified</t>
  </si>
  <si>
    <t>equity instruments designated</t>
  </si>
  <si>
    <t>at fair value through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</si>
</sst>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??_);_(@_)"/>
    <numFmt numFmtId="232" formatCode="#,##0.0000\ ;\(#,##0.0000\)"/>
    <numFmt numFmtId="233" formatCode="0_);\(0\)"/>
    <numFmt numFmtId="234" formatCode="_(* #,##0_);_(* \(#,##0\);_(* &quot;-&quot;??_);_(@_)"/>
  </numFmts>
  <fonts count="147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1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2">
    <xf numFmtId="37" fontId="0" fillId="0" borderId="0"/>
    <xf numFmtId="0" fontId="27" fillId="0" borderId="0"/>
    <xf numFmtId="173" fontId="27" fillId="0" borderId="0" applyFont="0" applyFill="0" applyBorder="0" applyAlignment="0" applyProtection="0"/>
    <xf numFmtId="0" fontId="35" fillId="0" borderId="0"/>
    <xf numFmtId="174" fontId="27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77" fontId="2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9" fillId="0" borderId="0"/>
    <xf numFmtId="164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7" fillId="0" borderId="0"/>
    <xf numFmtId="184" fontId="2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7" fillId="2" borderId="0" applyNumberFormat="0" applyFont="0" applyAlignment="0" applyProtection="0"/>
    <xf numFmtId="0" fontId="27" fillId="0" borderId="0"/>
    <xf numFmtId="0" fontId="27" fillId="0" borderId="0"/>
    <xf numFmtId="18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6" fontId="27" fillId="0" borderId="0" applyFont="0" applyFill="0" applyBorder="0" applyProtection="0">
      <alignment horizontal="right"/>
    </xf>
    <xf numFmtId="0" fontId="27" fillId="0" borderId="0" applyFont="0" applyFill="0" applyBorder="0" applyProtection="0">
      <alignment horizontal="right"/>
    </xf>
    <xf numFmtId="0" fontId="41" fillId="0" borderId="0"/>
    <xf numFmtId="0" fontId="42" fillId="0" borderId="0"/>
    <xf numFmtId="0" fontId="27" fillId="0" borderId="0"/>
    <xf numFmtId="0" fontId="43" fillId="0" borderId="0">
      <alignment vertical="top"/>
    </xf>
    <xf numFmtId="0" fontId="44" fillId="0" borderId="0" applyNumberFormat="0" applyFill="0" applyBorder="0" applyProtection="0">
      <alignment vertical="top"/>
    </xf>
    <xf numFmtId="0" fontId="27" fillId="0" borderId="0"/>
    <xf numFmtId="0" fontId="45" fillId="0" borderId="1" applyNumberFormat="0" applyFill="0" applyAlignment="0" applyProtection="0"/>
    <xf numFmtId="0" fontId="46" fillId="0" borderId="2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87" fontId="37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27" fillId="0" borderId="0"/>
    <xf numFmtId="0" fontId="48" fillId="0" borderId="0"/>
    <xf numFmtId="0" fontId="34" fillId="0" borderId="0"/>
    <xf numFmtId="0" fontId="37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9" borderId="0" applyNumberFormat="0" applyBorder="0" applyAlignment="0" applyProtection="0"/>
    <xf numFmtId="0" fontId="18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3" borderId="0" applyNumberFormat="0" applyBorder="0" applyAlignment="0" applyProtection="0"/>
    <xf numFmtId="0" fontId="18" fillId="1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43" fontId="50" fillId="0" borderId="3">
      <alignment horizontal="right" vertical="center"/>
    </xf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51" fillId="14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9" fontId="37" fillId="0" borderId="0"/>
    <xf numFmtId="0" fontId="52" fillId="0" borderId="0" applyFont="0" applyFill="0" applyBorder="0" applyAlignment="0" applyProtection="0"/>
    <xf numFmtId="0" fontId="53" fillId="0" borderId="4">
      <alignment horizontal="center"/>
    </xf>
    <xf numFmtId="0" fontId="54" fillId="0" borderId="0"/>
    <xf numFmtId="0" fontId="54" fillId="0" borderId="5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19" borderId="0"/>
    <xf numFmtId="0" fontId="53" fillId="0" borderId="0">
      <protection locked="0"/>
    </xf>
    <xf numFmtId="0" fontId="53" fillId="0" borderId="0"/>
    <xf numFmtId="190" fontId="53" fillId="0" borderId="0"/>
    <xf numFmtId="191" fontId="53" fillId="0" borderId="0"/>
    <xf numFmtId="0" fontId="54" fillId="20" borderId="0">
      <alignment horizontal="right"/>
    </xf>
    <xf numFmtId="0" fontId="53" fillId="0" borderId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20" fillId="6" borderId="0" applyNumberFormat="0" applyBorder="0" applyAlignment="0" applyProtection="0"/>
    <xf numFmtId="37" fontId="55" fillId="0" borderId="0"/>
    <xf numFmtId="37" fontId="56" fillId="0" borderId="0"/>
    <xf numFmtId="37" fontId="56" fillId="0" borderId="0"/>
    <xf numFmtId="5" fontId="57" fillId="0" borderId="6" applyAlignment="0" applyProtection="0"/>
    <xf numFmtId="5" fontId="139" fillId="0" borderId="6" applyAlignment="0" applyProtection="0"/>
    <xf numFmtId="192" fontId="43" fillId="0" borderId="0" applyFill="0" applyBorder="0" applyAlignment="0"/>
    <xf numFmtId="193" fontId="58" fillId="0" borderId="0" applyFill="0" applyBorder="0" applyAlignment="0"/>
    <xf numFmtId="172" fontId="58" fillId="0" borderId="0" applyFill="0" applyBorder="0" applyAlignment="0"/>
    <xf numFmtId="171" fontId="59" fillId="0" borderId="0" applyFill="0" applyBorder="0" applyAlignment="0"/>
    <xf numFmtId="194" fontId="59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29" fillId="25" borderId="7" applyNumberFormat="0" applyAlignment="0" applyProtection="0"/>
    <xf numFmtId="3" fontId="27" fillId="0" borderId="4"/>
    <xf numFmtId="0" fontId="21" fillId="26" borderId="8" applyNumberFormat="0" applyAlignment="0" applyProtection="0"/>
    <xf numFmtId="40" fontId="1" fillId="0" borderId="0" applyFont="0" applyFill="0" applyBorder="0" applyAlignment="0" applyProtection="0"/>
    <xf numFmtId="0" fontId="60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5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142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37" fillId="0" borderId="0"/>
    <xf numFmtId="3" fontId="62" fillId="0" borderId="0" applyFont="0" applyFill="0" applyBorder="0" applyAlignment="0" applyProtection="0"/>
    <xf numFmtId="0" fontId="63" fillId="0" borderId="0"/>
    <xf numFmtId="0" fontId="64" fillId="0" borderId="0"/>
    <xf numFmtId="0" fontId="65" fillId="0" borderId="0" applyNumberFormat="0" applyFill="0" applyBorder="0" applyAlignment="0" applyProtection="0"/>
    <xf numFmtId="0" fontId="63" fillId="0" borderId="0"/>
    <xf numFmtId="0" fontId="64" fillId="0" borderId="0"/>
    <xf numFmtId="0" fontId="66" fillId="0" borderId="0" applyNumberFormat="0" applyAlignment="0">
      <alignment horizontal="left"/>
    </xf>
    <xf numFmtId="199" fontId="28" fillId="0" borderId="0" applyFill="0" applyBorder="0" applyProtection="0"/>
    <xf numFmtId="0" fontId="60" fillId="0" borderId="0"/>
    <xf numFmtId="0" fontId="60" fillId="0" borderId="0"/>
    <xf numFmtId="193" fontId="58" fillId="0" borderId="0" applyFont="0" applyFill="0" applyBorder="0" applyAlignment="0" applyProtection="0"/>
    <xf numFmtId="200" fontId="62" fillId="0" borderId="0" applyFont="0" applyFill="0" applyBorder="0" applyAlignment="0" applyProtection="0"/>
    <xf numFmtId="201" fontId="37" fillId="0" borderId="0"/>
    <xf numFmtId="202" fontId="27" fillId="0" borderId="0"/>
    <xf numFmtId="43" fontId="72" fillId="0" borderId="0" applyFont="0" applyFill="0" applyBorder="0" applyAlignment="0" applyProtection="0"/>
    <xf numFmtId="0" fontId="67" fillId="27" borderId="0" applyNumberFormat="0" applyFont="0" applyFill="0" applyBorder="0" applyProtection="0">
      <alignment horizontal="left"/>
    </xf>
    <xf numFmtId="0" fontId="62" fillId="0" borderId="0" applyFont="0" applyFill="0" applyBorder="0" applyAlignment="0" applyProtection="0"/>
    <xf numFmtId="14" fontId="43" fillId="0" borderId="0" applyFill="0" applyBorder="0" applyAlignment="0"/>
    <xf numFmtId="203" fontId="28" fillId="0" borderId="0" applyFill="0" applyBorder="0" applyProtection="0"/>
    <xf numFmtId="38" fontId="68" fillId="0" borderId="9">
      <alignment vertical="center"/>
    </xf>
    <xf numFmtId="38" fontId="84" fillId="0" borderId="9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9" fillId="0" borderId="0">
      <protection locked="0"/>
    </xf>
    <xf numFmtId="204" fontId="37" fillId="0" borderId="0"/>
    <xf numFmtId="0" fontId="70" fillId="0" borderId="0">
      <protection locked="0"/>
    </xf>
    <xf numFmtId="0" fontId="70" fillId="0" borderId="0">
      <protection locked="0"/>
    </xf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71" fillId="0" borderId="0" applyNumberFormat="0" applyAlignment="0">
      <alignment horizontal="left"/>
    </xf>
    <xf numFmtId="205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62" fillId="0" borderId="0" applyFont="0" applyFill="0" applyBorder="0" applyAlignment="0" applyProtection="0"/>
    <xf numFmtId="206" fontId="3" fillId="0" borderId="0">
      <alignment horizontal="right"/>
    </xf>
    <xf numFmtId="17" fontId="27" fillId="0" borderId="0">
      <alignment horizontal="left"/>
    </xf>
    <xf numFmtId="0" fontId="23" fillId="8" borderId="0" applyNumberFormat="0" applyBorder="0" applyAlignment="0" applyProtection="0"/>
    <xf numFmtId="38" fontId="72" fillId="27" borderId="0" applyNumberFormat="0" applyBorder="0" applyAlignment="0" applyProtection="0"/>
    <xf numFmtId="0" fontId="27" fillId="0" borderId="0"/>
    <xf numFmtId="0" fontId="73" fillId="0" borderId="10" applyNumberFormat="0" applyAlignment="0" applyProtection="0">
      <alignment horizontal="left" vertical="center"/>
    </xf>
    <xf numFmtId="0" fontId="73" fillId="0" borderId="11">
      <alignment horizontal="left" vertical="center"/>
    </xf>
    <xf numFmtId="207" fontId="74" fillId="28" borderId="0">
      <alignment horizontal="left" vertical="top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75" fillId="0" borderId="0" applyProtection="0"/>
    <xf numFmtId="0" fontId="73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6" fillId="28" borderId="0">
      <alignment horizontal="left" wrapText="1" indent="2"/>
    </xf>
    <xf numFmtId="208" fontId="27" fillId="0" borderId="0" applyBorder="0" applyAlignment="0"/>
    <xf numFmtId="10" fontId="72" fillId="28" borderId="4" applyNumberFormat="0" applyBorder="0" applyAlignment="0" applyProtection="0"/>
    <xf numFmtId="0" fontId="24" fillId="9" borderId="7" applyNumberFormat="0" applyAlignment="0" applyProtection="0"/>
    <xf numFmtId="209" fontId="27" fillId="0" borderId="0"/>
    <xf numFmtId="204" fontId="77" fillId="0" borderId="0"/>
    <xf numFmtId="38" fontId="78" fillId="0" borderId="0"/>
    <xf numFmtId="38" fontId="79" fillId="0" borderId="0"/>
    <xf numFmtId="38" fontId="15" fillId="0" borderId="0"/>
    <xf numFmtId="38" fontId="17" fillId="0" borderId="0"/>
    <xf numFmtId="0" fontId="3" fillId="0" borderId="0"/>
    <xf numFmtId="0" fontId="3" fillId="0" borderId="0"/>
    <xf numFmtId="0" fontId="3" fillId="0" borderId="0"/>
    <xf numFmtId="0" fontId="28" fillId="0" borderId="0" applyNumberFormat="0" applyFont="0" applyFill="0" applyBorder="0" applyProtection="0">
      <alignment horizontal="left" vertical="center"/>
    </xf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31" fillId="0" borderId="13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10" fontId="8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1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0" fontId="69" fillId="0" borderId="0">
      <protection locked="0"/>
    </xf>
    <xf numFmtId="40" fontId="85" fillId="0" borderId="0">
      <alignment horizontal="left"/>
    </xf>
    <xf numFmtId="0" fontId="32" fillId="2" borderId="0" applyNumberFormat="0" applyBorder="0" applyAlignment="0" applyProtection="0"/>
    <xf numFmtId="37" fontId="2" fillId="0" borderId="0"/>
    <xf numFmtId="0" fontId="80" fillId="0" borderId="0"/>
    <xf numFmtId="0" fontId="81" fillId="0" borderId="0"/>
    <xf numFmtId="0" fontId="81" fillId="0" borderId="0"/>
    <xf numFmtId="213" fontId="86" fillId="0" borderId="0"/>
    <xf numFmtId="0" fontId="60" fillId="0" borderId="0"/>
    <xf numFmtId="0" fontId="13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2" fillId="0" borderId="0"/>
    <xf numFmtId="3" fontId="27" fillId="0" borderId="4"/>
    <xf numFmtId="0" fontId="144" fillId="0" borderId="0"/>
    <xf numFmtId="0" fontId="144" fillId="0" borderId="0"/>
    <xf numFmtId="0" fontId="34" fillId="0" borderId="0"/>
    <xf numFmtId="37" fontId="13" fillId="0" borderId="0"/>
    <xf numFmtId="214" fontId="27" fillId="0" borderId="0"/>
    <xf numFmtId="0" fontId="87" fillId="0" borderId="0"/>
    <xf numFmtId="0" fontId="34" fillId="0" borderId="0"/>
    <xf numFmtId="0" fontId="34" fillId="7" borderId="14" applyNumberFormat="0" applyFont="0" applyAlignment="0" applyProtection="0"/>
    <xf numFmtId="187" fontId="37" fillId="0" borderId="0" applyFont="0" applyFill="0" applyBorder="0" applyAlignment="0" applyProtection="0"/>
    <xf numFmtId="0" fontId="26" fillId="25" borderId="15" applyNumberFormat="0" applyAlignment="0" applyProtection="0"/>
    <xf numFmtId="40" fontId="88" fillId="29" borderId="0">
      <alignment horizontal="right"/>
    </xf>
    <xf numFmtId="0" fontId="89" fillId="29" borderId="0">
      <alignment horizontal="right"/>
    </xf>
    <xf numFmtId="0" fontId="90" fillId="29" borderId="16"/>
    <xf numFmtId="0" fontId="90" fillId="0" borderId="0" applyBorder="0">
      <alignment horizontal="centerContinuous"/>
    </xf>
    <xf numFmtId="0" fontId="91" fillId="0" borderId="0" applyBorder="0">
      <alignment horizontal="centerContinuous"/>
    </xf>
    <xf numFmtId="0" fontId="92" fillId="30" borderId="0"/>
    <xf numFmtId="0" fontId="92" fillId="31" borderId="0"/>
    <xf numFmtId="0" fontId="93" fillId="0" borderId="0">
      <alignment horizontal="center"/>
    </xf>
    <xf numFmtId="0" fontId="94" fillId="0" borderId="0">
      <alignment horizontal="center"/>
    </xf>
    <xf numFmtId="164" fontId="83" fillId="0" borderId="0" applyFont="0" applyFill="0" applyBorder="0" applyAlignment="0" applyProtection="0"/>
    <xf numFmtId="194" fontId="59" fillId="0" borderId="0" applyFont="0" applyFill="0" applyBorder="0" applyAlignment="0" applyProtection="0"/>
    <xf numFmtId="215" fontId="58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17" applyNumberFormat="0" applyBorder="0"/>
    <xf numFmtId="3" fontId="95" fillId="0" borderId="0" applyNumberFormat="0" applyFill="0" applyBorder="0" applyAlignment="0" applyProtection="0"/>
    <xf numFmtId="0" fontId="69" fillId="0" borderId="0">
      <protection locked="0"/>
    </xf>
    <xf numFmtId="9" fontId="27" fillId="0" borderId="0" applyFont="0" applyFill="0" applyBorder="0" applyAlignment="0" applyProtection="0"/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0" fontId="84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15" fontId="84" fillId="0" borderId="0" applyFont="0" applyFill="0" applyBorder="0" applyAlignment="0" applyProtection="0"/>
    <xf numFmtId="4" fontId="68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57" fillId="0" borderId="5">
      <alignment horizontal="center"/>
    </xf>
    <xf numFmtId="0" fontId="139" fillId="0" borderId="5">
      <alignment horizontal="center"/>
    </xf>
    <xf numFmtId="3" fontId="68" fillId="0" borderId="0" applyFont="0" applyFill="0" applyBorder="0" applyAlignment="0" applyProtection="0"/>
    <xf numFmtId="3" fontId="84" fillId="0" borderId="0" applyFont="0" applyFill="0" applyBorder="0" applyAlignment="0" applyProtection="0"/>
    <xf numFmtId="0" fontId="68" fillId="32" borderId="0" applyNumberFormat="0" applyFont="0" applyBorder="0" applyAlignment="0" applyProtection="0"/>
    <xf numFmtId="0" fontId="84" fillId="32" borderId="0" applyNumberFormat="0" applyFont="0" applyBorder="0" applyAlignment="0" applyProtection="0"/>
    <xf numFmtId="37" fontId="11" fillId="0" borderId="0"/>
    <xf numFmtId="0" fontId="27" fillId="0" borderId="0">
      <alignment vertical="justify"/>
    </xf>
    <xf numFmtId="0" fontId="37" fillId="0" borderId="0" applyFont="0" applyFill="0" applyBorder="0" applyAlignment="0" applyProtection="0"/>
    <xf numFmtId="1" fontId="27" fillId="0" borderId="18" applyNumberFormat="0" applyFill="0" applyAlignment="0" applyProtection="0">
      <alignment horizontal="center" vertical="center"/>
    </xf>
    <xf numFmtId="216" fontId="27" fillId="0" borderId="0" applyNumberFormat="0" applyFill="0" applyBorder="0" applyAlignment="0" applyProtection="0">
      <alignment horizontal="left"/>
    </xf>
    <xf numFmtId="38" fontId="96" fillId="0" borderId="0"/>
    <xf numFmtId="4" fontId="97" fillId="24" borderId="0" applyNumberFormat="0" applyProtection="0">
      <alignment horizontal="left" vertical="center" wrapText="1" indent="1"/>
    </xf>
    <xf numFmtId="4" fontId="98" fillId="33" borderId="19" applyNumberFormat="0" applyProtection="0">
      <alignment horizontal="right" vertical="center"/>
    </xf>
    <xf numFmtId="4" fontId="99" fillId="33" borderId="19" applyNumberFormat="0" applyProtection="0">
      <alignment horizontal="right" vertical="center"/>
    </xf>
    <xf numFmtId="4" fontId="97" fillId="3" borderId="19" applyNumberFormat="0" applyProtection="0">
      <alignment horizontal="left" vertical="center" wrapText="1" indent="1"/>
    </xf>
    <xf numFmtId="4" fontId="100" fillId="33" borderId="19" applyNumberFormat="0" applyProtection="0">
      <alignment horizontal="right" vertical="center"/>
    </xf>
    <xf numFmtId="38" fontId="28" fillId="0" borderId="0" applyNumberFormat="0" applyFont="0" applyFill="0" applyBorder="0" applyAlignment="0"/>
    <xf numFmtId="0" fontId="28" fillId="0" borderId="20" applyAlignment="0">
      <alignment horizontal="centerContinuous"/>
    </xf>
    <xf numFmtId="12" fontId="101" fillId="0" borderId="4">
      <alignment horizontal="center"/>
    </xf>
    <xf numFmtId="0" fontId="27" fillId="0" borderId="0" applyNumberFormat="0" applyFill="0" applyBorder="0" applyAlignment="0" applyProtection="0"/>
    <xf numFmtId="0" fontId="27" fillId="0" borderId="0">
      <alignment vertical="top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102" fillId="28" borderId="0">
      <alignment wrapText="1"/>
    </xf>
    <xf numFmtId="40" fontId="103" fillId="0" borderId="0" applyBorder="0">
      <alignment horizontal="right"/>
    </xf>
    <xf numFmtId="0" fontId="27" fillId="0" borderId="18" applyNumberFormat="0" applyFont="0" applyFill="0" applyAlignment="0" applyProtection="0"/>
    <xf numFmtId="49" fontId="43" fillId="0" borderId="0" applyFill="0" applyBorder="0" applyAlignment="0"/>
    <xf numFmtId="217" fontId="59" fillId="0" borderId="0" applyFill="0" applyBorder="0" applyAlignment="0"/>
    <xf numFmtId="218" fontId="59" fillId="0" borderId="0" applyFill="0" applyBorder="0" applyAlignment="0"/>
    <xf numFmtId="40" fontId="4" fillId="0" borderId="0"/>
    <xf numFmtId="0" fontId="33" fillId="0" borderId="0" applyNumberFormat="0" applyFill="0" applyBorder="0" applyAlignment="0" applyProtection="0"/>
    <xf numFmtId="201" fontId="104" fillId="0" borderId="0" applyNumberFormat="0">
      <alignment horizontal="right"/>
    </xf>
    <xf numFmtId="0" fontId="62" fillId="0" borderId="21" applyNumberFormat="0" applyFont="0" applyFill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>
      <alignment horizontal="centerContinuous" vertical="center"/>
    </xf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26" borderId="8" applyNumberFormat="0" applyAlignment="0" applyProtection="0"/>
    <xf numFmtId="0" fontId="111" fillId="0" borderId="13" applyNumberFormat="0" applyFill="0" applyAlignment="0" applyProtection="0"/>
    <xf numFmtId="0" fontId="108" fillId="0" borderId="16"/>
    <xf numFmtId="0" fontId="112" fillId="6" borderId="0" applyNumberFormat="0" applyBorder="0" applyAlignment="0" applyProtection="0"/>
    <xf numFmtId="0" fontId="113" fillId="25" borderId="15" applyNumberFormat="0" applyAlignment="0" applyProtection="0"/>
    <xf numFmtId="0" fontId="114" fillId="25" borderId="7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9" fontId="118" fillId="0" borderId="0" applyFont="0" applyFill="0" applyBorder="0" applyAlignment="0" applyProtection="0"/>
    <xf numFmtId="0" fontId="119" fillId="8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9" fontId="121" fillId="0" borderId="0" applyFont="0" applyFill="0" applyBorder="0" applyAlignment="0" applyProtection="0"/>
    <xf numFmtId="0" fontId="108" fillId="0" borderId="0"/>
    <xf numFmtId="0" fontId="34" fillId="0" borderId="0"/>
    <xf numFmtId="0" fontId="122" fillId="9" borderId="7" applyNumberFormat="0" applyAlignment="0" applyProtection="0"/>
    <xf numFmtId="0" fontId="123" fillId="2" borderId="0" applyNumberFormat="0" applyBorder="0" applyAlignment="0" applyProtection="0"/>
    <xf numFmtId="0" fontId="124" fillId="0" borderId="22" applyNumberFormat="0" applyFill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20" fontId="121" fillId="0" borderId="0" applyFont="0" applyFill="0" applyBorder="0" applyAlignment="0" applyProtection="0"/>
    <xf numFmtId="221" fontId="121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5" fillId="0" borderId="0" applyFont="0" applyFill="0" applyBorder="0" applyAlignment="0" applyProtection="0"/>
    <xf numFmtId="166" fontId="83" fillId="0" borderId="0" applyFont="0" applyFill="0" applyBorder="0" applyAlignment="0" applyProtection="0"/>
    <xf numFmtId="224" fontId="121" fillId="0" borderId="0" applyFont="0" applyFill="0" applyBorder="0" applyAlignment="0" applyProtection="0"/>
    <xf numFmtId="225" fontId="121" fillId="0" borderId="0" applyFont="0" applyFill="0" applyBorder="0" applyAlignment="0" applyProtection="0"/>
    <xf numFmtId="0" fontId="121" fillId="0" borderId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5" borderId="0" applyNumberFormat="0" applyBorder="0" applyAlignment="0" applyProtection="0"/>
    <xf numFmtId="0" fontId="37" fillId="7" borderId="14" applyNumberFormat="0" applyFont="0" applyAlignment="0" applyProtection="0"/>
    <xf numFmtId="0" fontId="126" fillId="0" borderId="23" applyNumberFormat="0" applyFill="0" applyAlignment="0" applyProtection="0"/>
    <xf numFmtId="0" fontId="127" fillId="0" borderId="24" applyNumberFormat="0" applyFill="0" applyAlignment="0" applyProtection="0"/>
    <xf numFmtId="0" fontId="128" fillId="0" borderId="12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130" fillId="0" borderId="0" applyFont="0" applyFill="0" applyBorder="0" applyAlignment="0" applyProtection="0"/>
    <xf numFmtId="226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30" fillId="0" borderId="0"/>
    <xf numFmtId="193" fontId="41" fillId="0" borderId="0"/>
    <xf numFmtId="221" fontId="132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/>
    <xf numFmtId="0" fontId="135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37" fillId="0" borderId="16"/>
    <xf numFmtId="228" fontId="133" fillId="0" borderId="0" applyFont="0" applyFill="0" applyBorder="0" applyAlignment="0" applyProtection="0"/>
    <xf numFmtId="228" fontId="11" fillId="0" borderId="0" applyFont="0" applyFill="0" applyBorder="0" applyAlignment="0" applyProtection="0"/>
    <xf numFmtId="219" fontId="133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9" fontId="138" fillId="0" borderId="0" applyFont="0" applyFill="0" applyBorder="0" applyAlignment="0" applyProtection="0"/>
    <xf numFmtId="188" fontId="138" fillId="0" borderId="0" applyFont="0" applyFill="0" applyBorder="0" applyAlignment="0" applyProtection="0"/>
  </cellStyleXfs>
  <cellXfs count="401">
    <xf numFmtId="37" fontId="0" fillId="0" borderId="0" xfId="0"/>
    <xf numFmtId="0" fontId="9" fillId="0" borderId="0" xfId="270" applyFont="1" applyFill="1" applyAlignment="1">
      <alignment horizontal="left"/>
    </xf>
    <xf numFmtId="37" fontId="3" fillId="0" borderId="0" xfId="0" applyFont="1" applyFill="1" applyAlignment="1"/>
    <xf numFmtId="37" fontId="5" fillId="0" borderId="0" xfId="0" applyFont="1" applyFill="1" applyAlignment="1"/>
    <xf numFmtId="37" fontId="0" fillId="0" borderId="0" xfId="0" applyFont="1" applyFill="1" applyAlignment="1"/>
    <xf numFmtId="170" fontId="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/>
    <xf numFmtId="37" fontId="3" fillId="0" borderId="0" xfId="0" applyFont="1" applyFill="1" applyAlignment="1">
      <alignment horizontal="left" vertical="center"/>
    </xf>
    <xf numFmtId="37" fontId="5" fillId="0" borderId="0" xfId="0" applyFont="1" applyFill="1" applyBorder="1" applyAlignment="1"/>
    <xf numFmtId="37" fontId="6" fillId="0" borderId="0" xfId="0" applyFont="1" applyFill="1" applyAlignment="1"/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29" borderId="0" xfId="0" applyNumberFormat="1" applyFont="1" applyFill="1" applyAlignment="1">
      <alignment horizontal="right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170" fontId="3" fillId="34" borderId="0" xfId="0" applyNumberFormat="1" applyFont="1" applyFill="1" applyAlignment="1"/>
    <xf numFmtId="37" fontId="3" fillId="29" borderId="0" xfId="0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170" fontId="3" fillId="34" borderId="25" xfId="0" applyNumberFormat="1" applyFont="1" applyFill="1" applyBorder="1" applyAlignment="1"/>
    <xf numFmtId="170" fontId="0" fillId="34" borderId="25" xfId="0" applyNumberFormat="1" applyFont="1" applyFill="1" applyBorder="1" applyAlignment="1">
      <alignment horizontal="right"/>
    </xf>
    <xf numFmtId="37" fontId="0" fillId="29" borderId="0" xfId="0" applyFont="1" applyFill="1" applyAlignment="1"/>
    <xf numFmtId="49" fontId="4" fillId="34" borderId="0" xfId="0" applyNumberFormat="1" applyFont="1" applyFill="1" applyBorder="1" applyAlignment="1">
      <alignment horizontal="left"/>
    </xf>
    <xf numFmtId="37" fontId="8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49" fontId="3" fillId="29" borderId="0" xfId="0" applyNumberFormat="1" applyFont="1" applyFill="1" applyAlignment="1">
      <alignment horizontal="center"/>
    </xf>
    <xf numFmtId="49" fontId="3" fillId="29" borderId="0" xfId="0" quotePrefix="1" applyNumberFormat="1" applyFont="1" applyFill="1" applyAlignment="1">
      <alignment horizontal="left"/>
    </xf>
    <xf numFmtId="49" fontId="3" fillId="29" borderId="0" xfId="0" applyNumberFormat="1" applyFont="1" applyFill="1" applyAlignment="1"/>
    <xf numFmtId="49" fontId="7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37" fontId="4" fillId="29" borderId="0" xfId="0" applyFont="1" applyFill="1" applyBorder="1" applyAlignment="1"/>
    <xf numFmtId="37" fontId="4" fillId="29" borderId="0" xfId="0" quotePrefix="1" applyFont="1" applyFill="1" applyBorder="1" applyAlignment="1">
      <alignment horizontal="center"/>
    </xf>
    <xf numFmtId="49" fontId="3" fillId="29" borderId="0" xfId="0" quotePrefix="1" applyNumberFormat="1" applyFont="1" applyFill="1" applyAlignment="1"/>
    <xf numFmtId="37" fontId="3" fillId="29" borderId="0" xfId="0" applyFont="1" applyFill="1" applyBorder="1" applyAlignment="1"/>
    <xf numFmtId="0" fontId="3" fillId="29" borderId="0" xfId="0" quotePrefix="1" applyNumberFormat="1" applyFont="1" applyFill="1" applyBorder="1" applyAlignment="1">
      <alignment horizontal="center"/>
    </xf>
    <xf numFmtId="168" fontId="3" fillId="29" borderId="0" xfId="0" applyNumberFormat="1" applyFont="1" applyFill="1" applyBorder="1" applyAlignment="1">
      <alignment horizontal="center"/>
    </xf>
    <xf numFmtId="49" fontId="0" fillId="29" borderId="0" xfId="0" applyNumberFormat="1" applyFill="1" applyAlignment="1"/>
    <xf numFmtId="49" fontId="3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Border="1" applyAlignment="1"/>
    <xf numFmtId="49" fontId="4" fillId="29" borderId="0" xfId="0" applyNumberFormat="1" applyFont="1" applyFill="1" applyAlignment="1"/>
    <xf numFmtId="170" fontId="4" fillId="29" borderId="0" xfId="0" applyNumberFormat="1" applyFont="1" applyFill="1" applyAlignment="1"/>
    <xf numFmtId="170" fontId="4" fillId="29" borderId="0" xfId="0" applyNumberFormat="1" applyFont="1" applyFill="1" applyBorder="1" applyAlignment="1"/>
    <xf numFmtId="49" fontId="7" fillId="29" borderId="0" xfId="0" quotePrefix="1" applyNumberFormat="1" applyFont="1" applyFill="1" applyBorder="1" applyAlignment="1">
      <alignment horizontal="center"/>
    </xf>
    <xf numFmtId="170" fontId="4" fillId="29" borderId="11" xfId="0" applyNumberFormat="1" applyFont="1" applyFill="1" applyBorder="1" applyAlignment="1"/>
    <xf numFmtId="49" fontId="8" fillId="29" borderId="0" xfId="0" applyNumberFormat="1" applyFont="1" applyFill="1" applyBorder="1" applyAlignment="1">
      <alignment horizontal="center"/>
    </xf>
    <xf numFmtId="37" fontId="4" fillId="29" borderId="0" xfId="0" applyFont="1" applyFill="1" applyAlignment="1"/>
    <xf numFmtId="49" fontId="0" fillId="29" borderId="0" xfId="0" applyNumberFormat="1" applyFont="1" applyFill="1" applyAlignment="1"/>
    <xf numFmtId="49" fontId="10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37" fontId="3" fillId="29" borderId="0" xfId="0" quotePrefix="1" applyFont="1" applyFill="1" applyAlignment="1">
      <alignment horizontal="center"/>
    </xf>
    <xf numFmtId="170" fontId="0" fillId="29" borderId="0" xfId="0" quotePrefix="1" applyNumberFormat="1" applyFont="1" applyFill="1" applyBorder="1" applyAlignment="1">
      <alignment horizontal="right"/>
    </xf>
    <xf numFmtId="170" fontId="4" fillId="34" borderId="6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/>
    <xf numFmtId="170" fontId="0" fillId="29" borderId="0" xfId="0" applyNumberFormat="1" applyFont="1" applyFill="1" applyBorder="1" applyAlignment="1"/>
    <xf numFmtId="170" fontId="0" fillId="29" borderId="25" xfId="0" applyNumberFormat="1" applyFont="1" applyFill="1" applyBorder="1" applyAlignment="1"/>
    <xf numFmtId="49" fontId="9" fillId="29" borderId="0" xfId="0" applyNumberFormat="1" applyFont="1" applyFill="1" applyAlignment="1">
      <alignment horizontal="left"/>
    </xf>
    <xf numFmtId="49" fontId="8" fillId="29" borderId="0" xfId="0" applyNumberFormat="1" applyFont="1" applyFill="1" applyAlignment="1"/>
    <xf numFmtId="37" fontId="7" fillId="0" borderId="0" xfId="0" applyFont="1" applyAlignment="1"/>
    <xf numFmtId="170" fontId="0" fillId="29" borderId="0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>
      <alignment horizontal="right"/>
    </xf>
    <xf numFmtId="170" fontId="0" fillId="29" borderId="0" xfId="0" quotePrefix="1" applyNumberFormat="1" applyFont="1" applyFill="1" applyAlignment="1"/>
    <xf numFmtId="37" fontId="0" fillId="29" borderId="0" xfId="0" applyFont="1" applyFill="1" applyAlignment="1">
      <alignment horizontal="right"/>
    </xf>
    <xf numFmtId="43" fontId="0" fillId="29" borderId="0" xfId="124" applyNumberFormat="1" applyFont="1" applyFill="1" applyAlignment="1"/>
    <xf numFmtId="37" fontId="0" fillId="0" borderId="0" xfId="0" quotePrefix="1" applyNumberFormat="1" applyFont="1" applyFill="1" applyAlignment="1"/>
    <xf numFmtId="37" fontId="0" fillId="0" borderId="0" xfId="0" quotePrefix="1" applyNumberFormat="1" applyFill="1" applyAlignment="1"/>
    <xf numFmtId="49" fontId="146" fillId="29" borderId="0" xfId="0" applyNumberFormat="1" applyFont="1" applyFill="1" applyAlignment="1"/>
    <xf numFmtId="37" fontId="0" fillId="29" borderId="25" xfId="0" applyFont="1" applyFill="1" applyBorder="1" applyAlignment="1"/>
    <xf numFmtId="37" fontId="0" fillId="29" borderId="25" xfId="0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3" fillId="29" borderId="0" xfId="0" quotePrefix="1" applyNumberFormat="1" applyFont="1" applyFill="1" applyAlignment="1"/>
    <xf numFmtId="170" fontId="0" fillId="29" borderId="0" xfId="0" quotePrefix="1" applyNumberFormat="1" applyFont="1" applyFill="1" applyBorder="1" applyAlignment="1"/>
    <xf numFmtId="37" fontId="3" fillId="29" borderId="0" xfId="0" applyFont="1" applyFill="1" applyAlignment="1">
      <alignment horizontal="left"/>
    </xf>
    <xf numFmtId="170" fontId="0" fillId="29" borderId="0" xfId="0" quotePrefix="1" applyNumberFormat="1" applyFont="1" applyFill="1" applyBorder="1" applyAlignment="1">
      <alignment horizontal="center"/>
    </xf>
    <xf numFmtId="37" fontId="0" fillId="0" borderId="0" xfId="0" applyNumberFormat="1" applyFill="1" applyBorder="1" applyAlignment="1"/>
    <xf numFmtId="37" fontId="3" fillId="29" borderId="0" xfId="0" applyFont="1" applyFill="1" applyBorder="1" applyAlignment="1">
      <alignment horizontal="center"/>
    </xf>
    <xf numFmtId="37" fontId="3" fillId="29" borderId="0" xfId="0" applyFont="1" applyFill="1" applyBorder="1" applyAlignment="1">
      <alignment horizontal="right"/>
    </xf>
    <xf numFmtId="170" fontId="3" fillId="29" borderId="0" xfId="0" applyNumberFormat="1" applyFont="1" applyFill="1" applyBorder="1" applyAlignment="1">
      <alignment horizontal="center"/>
    </xf>
    <xf numFmtId="170" fontId="3" fillId="29" borderId="0" xfId="0" applyNumberFormat="1" applyFont="1" applyFill="1" applyBorder="1" applyAlignment="1">
      <alignment horizontal="right"/>
    </xf>
    <xf numFmtId="37" fontId="0" fillId="29" borderId="0" xfId="0" applyNumberFormat="1" applyFont="1" applyFill="1" applyAlignment="1"/>
    <xf numFmtId="37" fontId="0" fillId="0" borderId="0" xfId="0" applyNumberFormat="1" applyFont="1" applyFill="1" applyAlignment="1">
      <alignment horizontal="left"/>
    </xf>
    <xf numFmtId="37" fontId="4" fillId="29" borderId="0" xfId="0" applyNumberFormat="1" applyFont="1" applyFill="1" applyAlignment="1">
      <alignment vertical="center"/>
    </xf>
    <xf numFmtId="37" fontId="4" fillId="29" borderId="11" xfId="0" quotePrefix="1" applyFont="1" applyFill="1" applyBorder="1" applyAlignment="1">
      <alignment horizontal="right"/>
    </xf>
    <xf numFmtId="37" fontId="4" fillId="29" borderId="0" xfId="0" quotePrefix="1" applyFont="1" applyFill="1" applyAlignment="1">
      <alignment horizontal="center"/>
    </xf>
    <xf numFmtId="37" fontId="4" fillId="29" borderId="0" xfId="0" quotePrefix="1" applyFont="1" applyFill="1" applyAlignment="1">
      <alignment horizontal="right"/>
    </xf>
    <xf numFmtId="37" fontId="4" fillId="29" borderId="0" xfId="0" quotePrefix="1" applyFont="1" applyFill="1" applyBorder="1" applyAlignment="1">
      <alignment horizontal="right"/>
    </xf>
    <xf numFmtId="49" fontId="4" fillId="29" borderId="0" xfId="0" quotePrefix="1" applyNumberFormat="1" applyFont="1" applyFill="1" applyAlignment="1"/>
    <xf numFmtId="0" fontId="8" fillId="29" borderId="0" xfId="0" quotePrefix="1" applyNumberFormat="1" applyFont="1" applyFill="1" applyBorder="1" applyAlignment="1">
      <alignment horizontal="center"/>
    </xf>
    <xf numFmtId="37" fontId="4" fillId="29" borderId="0" xfId="0" applyNumberFormat="1" applyFont="1" applyFill="1" applyAlignment="1">
      <alignment horizontal="left" vertical="center"/>
    </xf>
    <xf numFmtId="37" fontId="3" fillId="29" borderId="25" xfId="0" applyFont="1" applyFill="1" applyBorder="1" applyAlignment="1"/>
    <xf numFmtId="43" fontId="0" fillId="29" borderId="25" xfId="124" applyNumberFormat="1" applyFont="1" applyFill="1" applyBorder="1" applyAlignment="1"/>
    <xf numFmtId="37" fontId="4" fillId="0" borderId="0" xfId="0" applyFont="1" applyAlignment="1"/>
    <xf numFmtId="170" fontId="4" fillId="29" borderId="27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left"/>
    </xf>
    <xf numFmtId="49" fontId="10" fillId="34" borderId="0" xfId="0" applyNumberFormat="1" applyFont="1" applyFill="1" applyAlignment="1">
      <alignment horizontal="left"/>
    </xf>
    <xf numFmtId="0" fontId="7" fillId="34" borderId="0" xfId="0" quotePrefix="1" applyNumberFormat="1" applyFont="1" applyFill="1" applyAlignment="1">
      <alignment horizontal="center"/>
    </xf>
    <xf numFmtId="37" fontId="3" fillId="34" borderId="0" xfId="0" quotePrefix="1" applyFont="1" applyFill="1" applyAlignment="1">
      <alignment horizontal="center"/>
    </xf>
    <xf numFmtId="37" fontId="0" fillId="34" borderId="0" xfId="0" quotePrefix="1" applyFont="1" applyFill="1" applyAlignment="1">
      <alignment horizontal="center"/>
    </xf>
    <xf numFmtId="37" fontId="8" fillId="34" borderId="0" xfId="0" applyFont="1" applyFill="1" applyAlignment="1">
      <alignment horizontal="center"/>
    </xf>
    <xf numFmtId="40" fontId="4" fillId="34" borderId="0" xfId="124" applyFont="1" applyFill="1" applyAlignment="1">
      <alignment horizontal="left"/>
    </xf>
    <xf numFmtId="0" fontId="7" fillId="34" borderId="0" xfId="0" applyNumberFormat="1" applyFont="1" applyFill="1" applyAlignment="1">
      <alignment horizontal="center"/>
    </xf>
    <xf numFmtId="37" fontId="9" fillId="34" borderId="0" xfId="0" applyFont="1" applyFill="1" applyAlignment="1">
      <alignment horizontal="left"/>
    </xf>
    <xf numFmtId="37" fontId="3" fillId="34" borderId="0" xfId="0" applyFont="1" applyFill="1" applyAlignment="1">
      <alignment horizontal="center"/>
    </xf>
    <xf numFmtId="0" fontId="4" fillId="34" borderId="0" xfId="270" applyFont="1" applyFill="1" applyAlignment="1">
      <alignment horizontal="left"/>
    </xf>
    <xf numFmtId="40" fontId="4" fillId="34" borderId="0" xfId="124" applyFont="1" applyFill="1"/>
    <xf numFmtId="37" fontId="4" fillId="34" borderId="0" xfId="0" applyFont="1" applyFill="1" applyAlignment="1">
      <alignment horizontal="left"/>
    </xf>
    <xf numFmtId="49" fontId="7" fillId="34" borderId="0" xfId="0" applyNumberFormat="1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49" fontId="9" fillId="34" borderId="0" xfId="0" applyNumberFormat="1" applyFont="1" applyFill="1" applyAlignment="1">
      <alignment horizontal="left"/>
    </xf>
    <xf numFmtId="49" fontId="11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37" fontId="4" fillId="34" borderId="0" xfId="0" applyFont="1" applyFill="1" applyBorder="1" applyAlignment="1"/>
    <xf numFmtId="37" fontId="4" fillId="34" borderId="0" xfId="0" quotePrefix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Border="1" applyAlignment="1"/>
    <xf numFmtId="37" fontId="0" fillId="34" borderId="0" xfId="0" applyFont="1" applyFill="1" applyBorder="1" applyAlignment="1"/>
    <xf numFmtId="37" fontId="0" fillId="34" borderId="0" xfId="0" applyFont="1" applyFill="1" applyAlignment="1"/>
    <xf numFmtId="49" fontId="0" fillId="34" borderId="0" xfId="0" applyNumberFormat="1" applyFont="1" applyFill="1" applyAlignment="1">
      <alignment horizontal="center"/>
    </xf>
    <xf numFmtId="49" fontId="0" fillId="34" borderId="0" xfId="0" applyNumberFormat="1" applyFont="1" applyFill="1" applyAlignment="1"/>
    <xf numFmtId="49" fontId="9" fillId="34" borderId="0" xfId="0" applyNumberFormat="1" applyFont="1" applyFill="1" applyAlignment="1"/>
    <xf numFmtId="49" fontId="3" fillId="34" borderId="0" xfId="0" applyNumberFormat="1" applyFont="1" applyFill="1" applyAlignment="1"/>
    <xf numFmtId="0" fontId="0" fillId="34" borderId="0" xfId="0" quotePrefix="1" applyNumberFormat="1" applyFont="1" applyFill="1" applyBorder="1" applyAlignment="1">
      <alignment horizontal="center"/>
    </xf>
    <xf numFmtId="168" fontId="0" fillId="34" borderId="0" xfId="0" applyNumberFormat="1" applyFont="1" applyFill="1" applyBorder="1" applyAlignment="1">
      <alignment horizontal="center"/>
    </xf>
    <xf numFmtId="0" fontId="0" fillId="34" borderId="0" xfId="0" quotePrefix="1" applyNumberFormat="1" applyFill="1" applyBorder="1" applyAlignment="1">
      <alignment horizontal="center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11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/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left"/>
    </xf>
    <xf numFmtId="49" fontId="0" fillId="34" borderId="0" xfId="0" applyNumberFormat="1" applyFill="1" applyAlignment="1">
      <alignment horizontal="left"/>
    </xf>
    <xf numFmtId="170" fontId="4" fillId="34" borderId="0" xfId="0" applyNumberFormat="1" applyFont="1" applyFill="1" applyBorder="1" applyAlignment="1"/>
    <xf numFmtId="49" fontId="0" fillId="34" borderId="0" xfId="0" applyNumberFormat="1" applyFont="1" applyFill="1" applyBorder="1" applyAlignment="1">
      <alignment horizontal="left"/>
    </xf>
    <xf numFmtId="49" fontId="0" fillId="34" borderId="0" xfId="0" applyNumberFormat="1" applyFont="1" applyFill="1" applyBorder="1" applyAlignment="1"/>
    <xf numFmtId="49" fontId="0" fillId="34" borderId="0" xfId="0" quotePrefix="1" applyNumberFormat="1" applyFont="1" applyFill="1" applyBorder="1" applyAlignment="1">
      <alignment horizontal="left"/>
    </xf>
    <xf numFmtId="37" fontId="0" fillId="34" borderId="0" xfId="0" quotePrefix="1" applyFont="1" applyFill="1" applyBorder="1" applyAlignment="1">
      <alignment horizontal="left"/>
    </xf>
    <xf numFmtId="170" fontId="0" fillId="34" borderId="0" xfId="0" applyNumberFormat="1" applyFont="1" applyFill="1" applyBorder="1" applyAlignment="1">
      <alignment horizontal="right"/>
    </xf>
    <xf numFmtId="170" fontId="0" fillId="34" borderId="0" xfId="0" applyNumberFormat="1" applyFont="1" applyFill="1" applyBorder="1" applyAlignment="1"/>
    <xf numFmtId="170" fontId="0" fillId="34" borderId="0" xfId="0" applyNumberFormat="1" applyFont="1" applyFill="1" applyBorder="1" applyAlignment="1">
      <alignment horizontal="center"/>
    </xf>
    <xf numFmtId="37" fontId="0" fillId="34" borderId="0" xfId="0" applyFont="1" applyFill="1" applyAlignment="1">
      <alignment horizontal="left"/>
    </xf>
    <xf numFmtId="170" fontId="4" fillId="34" borderId="0" xfId="0" applyNumberFormat="1" applyFont="1" applyFill="1" applyBorder="1" applyAlignment="1">
      <alignment horizontal="right"/>
    </xf>
    <xf numFmtId="37" fontId="5" fillId="34" borderId="0" xfId="0" applyFont="1" applyFill="1" applyAlignment="1"/>
    <xf numFmtId="49" fontId="0" fillId="34" borderId="0" xfId="0" applyNumberFormat="1" applyFont="1" applyFill="1" applyAlignment="1">
      <alignment horizontal="left"/>
    </xf>
    <xf numFmtId="49" fontId="0" fillId="34" borderId="0" xfId="0" applyNumberFormat="1" applyFill="1" applyAlignment="1"/>
    <xf numFmtId="170" fontId="3" fillId="34" borderId="25" xfId="0" applyNumberFormat="1" applyFont="1" applyFill="1" applyBorder="1" applyAlignment="1">
      <alignment horizontal="right"/>
    </xf>
    <xf numFmtId="49" fontId="4" fillId="34" borderId="0" xfId="0" applyNumberFormat="1" applyFont="1" applyFill="1" applyAlignment="1"/>
    <xf numFmtId="49" fontId="8" fillId="34" borderId="0" xfId="0" applyNumberFormat="1" applyFont="1" applyFill="1" applyBorder="1" applyAlignment="1">
      <alignment horizontal="center"/>
    </xf>
    <xf numFmtId="170" fontId="4" fillId="34" borderId="11" xfId="0" applyNumberFormat="1" applyFont="1" applyFill="1" applyBorder="1" applyAlignment="1"/>
    <xf numFmtId="49" fontId="3" fillId="34" borderId="0" xfId="0" quotePrefix="1" applyNumberFormat="1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left"/>
    </xf>
    <xf numFmtId="37" fontId="3" fillId="34" borderId="0" xfId="0" applyFont="1" applyFill="1" applyBorder="1" applyAlignment="1">
      <alignment horizontal="left"/>
    </xf>
    <xf numFmtId="37" fontId="3" fillId="34" borderId="0" xfId="0" applyFont="1" applyFill="1" applyBorder="1" applyAlignment="1"/>
    <xf numFmtId="168" fontId="3" fillId="34" borderId="0" xfId="0" applyNumberFormat="1" applyFont="1" applyFill="1" applyBorder="1" applyAlignment="1">
      <alignment horizontal="center"/>
    </xf>
    <xf numFmtId="0" fontId="3" fillId="34" borderId="0" xfId="0" quotePrefix="1" applyNumberFormat="1" applyFont="1" applyFill="1" applyBorder="1" applyAlignment="1">
      <alignment horizontal="center"/>
    </xf>
    <xf numFmtId="170" fontId="4" fillId="34" borderId="26" xfId="0" applyNumberFormat="1" applyFont="1" applyFill="1" applyBorder="1" applyAlignment="1"/>
    <xf numFmtId="49" fontId="10" fillId="34" borderId="0" xfId="0" applyNumberFormat="1" applyFont="1" applyFill="1" applyAlignment="1">
      <alignment horizontal="left" vertical="center"/>
    </xf>
    <xf numFmtId="49" fontId="3" fillId="34" borderId="0" xfId="0" quotePrefix="1" applyNumberFormat="1" applyFont="1" applyFill="1" applyAlignment="1">
      <alignment horizontal="center" vertical="center"/>
    </xf>
    <xf numFmtId="49" fontId="7" fillId="34" borderId="0" xfId="0" quotePrefix="1" applyNumberFormat="1" applyFont="1" applyFill="1" applyBorder="1" applyAlignment="1">
      <alignment horizontal="center" vertical="center"/>
    </xf>
    <xf numFmtId="37" fontId="3" fillId="34" borderId="0" xfId="0" quotePrefix="1" applyFont="1" applyFill="1" applyAlignment="1">
      <alignment horizontal="center" vertical="center"/>
    </xf>
    <xf numFmtId="49" fontId="9" fillId="34" borderId="0" xfId="0" applyNumberFormat="1" applyFont="1" applyFill="1" applyAlignment="1">
      <alignment horizontal="left" vertical="center"/>
    </xf>
    <xf numFmtId="49" fontId="3" fillId="34" borderId="0" xfId="0" applyNumberFormat="1" applyFont="1" applyFill="1" applyAlignment="1">
      <alignment horizontal="center" vertical="center"/>
    </xf>
    <xf numFmtId="49" fontId="7" fillId="34" borderId="0" xfId="0" applyNumberFormat="1" applyFont="1" applyFill="1" applyBorder="1" applyAlignment="1">
      <alignment horizontal="center" vertical="center"/>
    </xf>
    <xf numFmtId="37" fontId="3" fillId="34" borderId="0" xfId="0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37" fontId="4" fillId="34" borderId="0" xfId="0" applyFont="1" applyFill="1" applyAlignment="1">
      <alignment horizontal="right" vertical="center"/>
    </xf>
    <xf numFmtId="49" fontId="3" fillId="34" borderId="0" xfId="0" quotePrefix="1" applyNumberFormat="1" applyFont="1" applyFill="1" applyAlignment="1"/>
    <xf numFmtId="170" fontId="4" fillId="34" borderId="25" xfId="0" applyNumberFormat="1" applyFont="1" applyFill="1" applyBorder="1" applyAlignment="1"/>
    <xf numFmtId="170" fontId="0" fillId="34" borderId="25" xfId="0" applyNumberFormat="1" applyFont="1" applyFill="1" applyBorder="1" applyAlignment="1"/>
    <xf numFmtId="170" fontId="0" fillId="34" borderId="0" xfId="0" applyNumberFormat="1" applyFont="1" applyFill="1" applyAlignment="1"/>
    <xf numFmtId="49" fontId="4" fillId="34" borderId="0" xfId="0" applyNumberFormat="1" applyFont="1" applyFill="1" applyAlignment="1">
      <alignment vertical="center"/>
    </xf>
    <xf numFmtId="37" fontId="0" fillId="34" borderId="0" xfId="0" applyFont="1" applyFill="1" applyAlignment="1">
      <alignment vertical="center"/>
    </xf>
    <xf numFmtId="37" fontId="4" fillId="34" borderId="0" xfId="0" applyFont="1" applyFill="1" applyAlignment="1">
      <alignment vertical="center"/>
    </xf>
    <xf numFmtId="49" fontId="8" fillId="34" borderId="0" xfId="0" applyNumberFormat="1" applyFont="1" applyFill="1" applyBorder="1" applyAlignment="1">
      <alignment horizontal="center" vertical="center"/>
    </xf>
    <xf numFmtId="170" fontId="4" fillId="34" borderId="0" xfId="0" applyNumberFormat="1" applyFont="1" applyFill="1" applyBorder="1" applyAlignment="1">
      <alignment vertical="center"/>
    </xf>
    <xf numFmtId="170" fontId="4" fillId="34" borderId="0" xfId="0" applyNumberFormat="1" applyFont="1" applyFill="1" applyAlignment="1">
      <alignment vertical="center"/>
    </xf>
    <xf numFmtId="49" fontId="0" fillId="34" borderId="0" xfId="0" applyNumberFormat="1" applyFont="1" applyFill="1" applyAlignment="1">
      <alignment vertical="center"/>
    </xf>
    <xf numFmtId="41" fontId="0" fillId="34" borderId="25" xfId="0" applyNumberFormat="1" applyFont="1" applyFill="1" applyBorder="1" applyAlignment="1">
      <alignment horizontal="right" vertical="center"/>
    </xf>
    <xf numFmtId="170" fontId="0" fillId="34" borderId="0" xfId="0" applyNumberFormat="1" applyFont="1" applyFill="1" applyAlignment="1">
      <alignment vertical="center"/>
    </xf>
    <xf numFmtId="37" fontId="4" fillId="34" borderId="0" xfId="0" applyFont="1" applyFill="1" applyAlignment="1"/>
    <xf numFmtId="231" fontId="0" fillId="34" borderId="25" xfId="0" applyNumberFormat="1" applyFill="1" applyBorder="1" applyAlignment="1">
      <alignment horizontal="center"/>
    </xf>
    <xf numFmtId="0" fontId="9" fillId="34" borderId="0" xfId="270" applyFont="1" applyFill="1" applyAlignment="1">
      <alignment horizontal="left"/>
    </xf>
    <xf numFmtId="0" fontId="8" fillId="34" borderId="0" xfId="0" applyNumberFormat="1" applyFont="1" applyFill="1" applyAlignment="1">
      <alignment horizontal="left"/>
    </xf>
    <xf numFmtId="49" fontId="0" fillId="34" borderId="0" xfId="0" quotePrefix="1" applyNumberFormat="1" applyFont="1" applyFill="1" applyAlignment="1">
      <alignment horizontal="left"/>
    </xf>
    <xf numFmtId="37" fontId="0" fillId="34" borderId="0" xfId="0" applyFill="1" applyAlignment="1">
      <alignment horizontal="left"/>
    </xf>
    <xf numFmtId="170" fontId="0" fillId="34" borderId="0" xfId="0" quotePrefix="1" applyNumberFormat="1" applyFont="1" applyFill="1" applyBorder="1" applyAlignment="1">
      <alignment horizontal="right"/>
    </xf>
    <xf numFmtId="41" fontId="3" fillId="34" borderId="0" xfId="124" applyNumberFormat="1" applyFont="1" applyFill="1" applyBorder="1" applyAlignment="1">
      <alignment horizontal="right"/>
    </xf>
    <xf numFmtId="170" fontId="4" fillId="34" borderId="25" xfId="0" applyNumberFormat="1" applyFont="1" applyFill="1" applyBorder="1" applyAlignment="1">
      <alignment horizontal="right"/>
    </xf>
    <xf numFmtId="168" fontId="4" fillId="34" borderId="0" xfId="0" applyNumberFormat="1" applyFont="1" applyFill="1" applyBorder="1" applyAlignment="1">
      <alignment horizontal="center"/>
    </xf>
    <xf numFmtId="41" fontId="4" fillId="34" borderId="6" xfId="0" applyNumberFormat="1" applyFont="1" applyFill="1" applyBorder="1" applyAlignment="1">
      <alignment horizontal="center"/>
    </xf>
    <xf numFmtId="37" fontId="4" fillId="34" borderId="26" xfId="0" quotePrefix="1" applyNumberFormat="1" applyFont="1" applyFill="1" applyBorder="1" applyAlignment="1">
      <alignment horizontal="right"/>
    </xf>
    <xf numFmtId="37" fontId="4" fillId="34" borderId="0" xfId="0" quotePrefix="1" applyNumberFormat="1" applyFont="1" applyFill="1" applyBorder="1" applyAlignment="1">
      <alignment horizontal="right"/>
    </xf>
    <xf numFmtId="37" fontId="4" fillId="34" borderId="0" xfId="0" applyFont="1" applyFill="1"/>
    <xf numFmtId="49" fontId="4" fillId="34" borderId="0" xfId="0" quotePrefix="1" applyNumberFormat="1" applyFont="1" applyFill="1" applyAlignment="1">
      <alignment horizontal="left"/>
    </xf>
    <xf numFmtId="37" fontId="0" fillId="34" borderId="0" xfId="0" applyFill="1"/>
    <xf numFmtId="41" fontId="0" fillId="34" borderId="25" xfId="0" applyNumberFormat="1" applyFont="1" applyFill="1" applyBorder="1" applyAlignment="1">
      <alignment horizontal="right"/>
    </xf>
    <xf numFmtId="39" fontId="4" fillId="34" borderId="0" xfId="0" applyNumberFormat="1" applyFont="1" applyFill="1" applyAlignment="1">
      <alignment vertical="center"/>
    </xf>
    <xf numFmtId="49" fontId="145" fillId="34" borderId="0" xfId="0" applyNumberFormat="1" applyFont="1" applyFill="1" applyAlignment="1">
      <alignment horizontal="center"/>
    </xf>
    <xf numFmtId="169" fontId="4" fillId="34" borderId="0" xfId="0" applyNumberFormat="1" applyFont="1" applyFill="1" applyBorder="1" applyAlignment="1"/>
    <xf numFmtId="232" fontId="4" fillId="34" borderId="26" xfId="0" applyNumberFormat="1" applyFont="1" applyFill="1" applyBorder="1" applyAlignment="1"/>
    <xf numFmtId="232" fontId="0" fillId="34" borderId="0" xfId="124" applyNumberFormat="1" applyFont="1" applyFill="1" applyBorder="1" applyAlignment="1"/>
    <xf numFmtId="232" fontId="3" fillId="34" borderId="0" xfId="124" applyNumberFormat="1" applyFont="1" applyFill="1" applyBorder="1" applyAlignment="1"/>
    <xf numFmtId="232" fontId="4" fillId="34" borderId="0" xfId="0" applyNumberFormat="1" applyFont="1" applyFill="1" applyBorder="1" applyAlignment="1"/>
    <xf numFmtId="49" fontId="6" fillId="34" borderId="0" xfId="0" applyNumberFormat="1" applyFont="1" applyFill="1" applyAlignment="1"/>
    <xf numFmtId="43" fontId="3" fillId="34" borderId="0" xfId="124" applyNumberFormat="1" applyFont="1" applyFill="1" applyBorder="1" applyAlignment="1">
      <alignment horizontal="center"/>
    </xf>
    <xf numFmtId="43" fontId="3" fillId="34" borderId="25" xfId="124" applyNumberFormat="1" applyFont="1" applyFill="1" applyBorder="1" applyAlignment="1">
      <alignment horizontal="center"/>
    </xf>
    <xf numFmtId="230" fontId="0" fillId="34" borderId="0" xfId="0" applyNumberFormat="1" applyFont="1" applyFill="1" applyBorder="1" applyAlignment="1">
      <alignment horizontal="center"/>
    </xf>
    <xf numFmtId="43" fontId="4" fillId="34" borderId="11" xfId="124" applyNumberFormat="1" applyFont="1" applyFill="1" applyBorder="1" applyAlignment="1">
      <alignment horizontal="center"/>
    </xf>
    <xf numFmtId="37" fontId="8" fillId="34" borderId="0" xfId="0" applyFont="1" applyFill="1" applyAlignment="1">
      <alignment horizontal="right"/>
    </xf>
    <xf numFmtId="0" fontId="7" fillId="34" borderId="0" xfId="124" applyNumberFormat="1" applyFont="1" applyFill="1" applyBorder="1" applyAlignment="1">
      <alignment horizontal="center"/>
    </xf>
    <xf numFmtId="40" fontId="4" fillId="34" borderId="0" xfId="124" applyFont="1" applyFill="1" applyBorder="1" applyAlignment="1"/>
    <xf numFmtId="40" fontId="7" fillId="34" borderId="0" xfId="124" applyFont="1" applyFill="1" applyBorder="1" applyAlignment="1"/>
    <xf numFmtId="40" fontId="0" fillId="34" borderId="0" xfId="124" applyFont="1" applyFill="1" applyBorder="1" applyAlignment="1">
      <alignment horizontal="center"/>
    </xf>
    <xf numFmtId="40" fontId="0" fillId="34" borderId="0" xfId="124" applyFont="1" applyFill="1" applyAlignment="1">
      <alignment horizontal="center"/>
    </xf>
    <xf numFmtId="40" fontId="0" fillId="34" borderId="0" xfId="124" applyFont="1" applyFill="1"/>
    <xf numFmtId="0" fontId="7" fillId="34" borderId="0" xfId="124" applyNumberFormat="1" applyFont="1" applyFill="1" applyAlignment="1">
      <alignment horizontal="center"/>
    </xf>
    <xf numFmtId="37" fontId="4" fillId="34" borderId="0" xfId="124" applyNumberFormat="1" applyFont="1" applyFill="1" applyBorder="1"/>
    <xf numFmtId="41" fontId="4" fillId="34" borderId="0" xfId="124" applyNumberFormat="1" applyFont="1" applyFill="1" applyBorder="1" applyAlignment="1">
      <alignment horizontal="center"/>
    </xf>
    <xf numFmtId="41" fontId="4" fillId="34" borderId="0" xfId="124" applyNumberFormat="1" applyFont="1" applyFill="1" applyBorder="1" applyAlignment="1">
      <alignment horizontal="right"/>
    </xf>
    <xf numFmtId="38" fontId="4" fillId="34" borderId="0" xfId="124" applyNumberFormat="1" applyFont="1" applyFill="1" applyBorder="1"/>
    <xf numFmtId="41" fontId="4" fillId="34" borderId="0" xfId="124" quotePrefix="1" applyNumberFormat="1" applyFont="1" applyFill="1" applyBorder="1" applyAlignment="1">
      <alignment horizontal="center"/>
    </xf>
    <xf numFmtId="170" fontId="4" fillId="34" borderId="0" xfId="288" applyNumberFormat="1" applyFont="1" applyFill="1" applyBorder="1" applyAlignment="1">
      <alignment horizontal="right"/>
    </xf>
    <xf numFmtId="0" fontId="4" fillId="34" borderId="0" xfId="270" applyFont="1" applyFill="1"/>
    <xf numFmtId="40" fontId="8" fillId="34" borderId="0" xfId="124" applyFont="1" applyFill="1"/>
    <xf numFmtId="41" fontId="4" fillId="34" borderId="11" xfId="124" quotePrefix="1" applyNumberFormat="1" applyFont="1" applyFill="1" applyBorder="1" applyAlignment="1">
      <alignment horizontal="center"/>
    </xf>
    <xf numFmtId="230" fontId="4" fillId="34" borderId="0" xfId="0" applyNumberFormat="1" applyFont="1" applyFill="1" applyBorder="1" applyAlignment="1">
      <alignment horizontal="center"/>
    </xf>
    <xf numFmtId="49" fontId="0" fillId="34" borderId="0" xfId="124" applyNumberFormat="1" applyFont="1" applyFill="1"/>
    <xf numFmtId="0" fontId="8" fillId="34" borderId="0" xfId="124" applyNumberFormat="1" applyFont="1" applyFill="1" applyAlignment="1">
      <alignment horizontal="center"/>
    </xf>
    <xf numFmtId="41" fontId="0" fillId="34" borderId="0" xfId="124" quotePrefix="1" applyNumberFormat="1" applyFont="1" applyFill="1" applyBorder="1" applyAlignment="1">
      <alignment horizontal="center"/>
    </xf>
    <xf numFmtId="41" fontId="4" fillId="34" borderId="26" xfId="124" applyNumberFormat="1" applyFont="1" applyFill="1" applyBorder="1"/>
    <xf numFmtId="41" fontId="4" fillId="34" borderId="0" xfId="124" applyNumberFormat="1" applyFont="1" applyFill="1" applyBorder="1"/>
    <xf numFmtId="37" fontId="0" fillId="34" borderId="0" xfId="0" applyFont="1" applyFill="1"/>
    <xf numFmtId="3" fontId="4" fillId="34" borderId="11" xfId="0" applyNumberFormat="1" applyFont="1" applyFill="1" applyBorder="1" applyAlignment="1"/>
    <xf numFmtId="49" fontId="7" fillId="34" borderId="0" xfId="0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/>
    <xf numFmtId="37" fontId="0" fillId="34" borderId="0" xfId="0" applyFont="1" applyFill="1" applyBorder="1" applyAlignment="1">
      <alignment horizontal="left"/>
    </xf>
    <xf numFmtId="234" fontId="0" fillId="34" borderId="0" xfId="124" applyNumberFormat="1" applyFont="1" applyFill="1" applyAlignment="1"/>
    <xf numFmtId="170" fontId="3" fillId="0" borderId="0" xfId="0" applyNumberFormat="1" applyFont="1" applyFill="1" applyAlignment="1"/>
    <xf numFmtId="49" fontId="4" fillId="29" borderId="0" xfId="0" applyNumberFormat="1" applyFont="1" applyFill="1" applyAlignment="1">
      <alignment horizontal="left"/>
    </xf>
    <xf numFmtId="49" fontId="8" fillId="29" borderId="0" xfId="0" applyNumberFormat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49" fontId="0" fillId="29" borderId="0" xfId="0" applyNumberFormat="1" applyFill="1" applyAlignment="1">
      <alignment horizontal="left"/>
    </xf>
    <xf numFmtId="170" fontId="3" fillId="29" borderId="0" xfId="0" quotePrefix="1" applyNumberFormat="1" applyFont="1" applyFill="1" applyBorder="1" applyAlignment="1"/>
    <xf numFmtId="170" fontId="0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49" fontId="3" fillId="29" borderId="0" xfId="0" applyNumberFormat="1" applyFont="1" applyFill="1" applyBorder="1" applyAlignment="1"/>
    <xf numFmtId="49" fontId="0" fillId="29" borderId="0" xfId="0" applyNumberFormat="1" applyFont="1" applyFill="1" applyAlignment="1">
      <alignment horizontal="left"/>
    </xf>
    <xf numFmtId="170" fontId="3" fillId="29" borderId="25" xfId="0" applyNumberFormat="1" applyFont="1" applyFill="1" applyBorder="1" applyAlignment="1">
      <alignment horizontal="right"/>
    </xf>
    <xf numFmtId="37" fontId="4" fillId="29" borderId="0" xfId="0" applyFont="1" applyFill="1" applyAlignment="1">
      <alignment horizontal="left"/>
    </xf>
    <xf numFmtId="37" fontId="3" fillId="29" borderId="0" xfId="0" applyFont="1" applyFill="1" applyAlignment="1">
      <alignment horizontal="right"/>
    </xf>
    <xf numFmtId="170" fontId="4" fillId="29" borderId="11" xfId="0" applyNumberFormat="1" applyFont="1" applyFill="1" applyBorder="1" applyAlignment="1">
      <alignment horizontal="right"/>
    </xf>
    <xf numFmtId="37" fontId="7" fillId="29" borderId="0" xfId="0" applyFont="1" applyFill="1" applyBorder="1" applyAlignment="1"/>
    <xf numFmtId="170" fontId="3" fillId="29" borderId="26" xfId="0" applyNumberFormat="1" applyFont="1" applyFill="1" applyBorder="1" applyAlignment="1"/>
    <xf numFmtId="37" fontId="3" fillId="29" borderId="0" xfId="0" applyNumberFormat="1" applyFont="1" applyFill="1" applyAlignment="1">
      <alignment horizontal="right"/>
    </xf>
    <xf numFmtId="170" fontId="4" fillId="29" borderId="6" xfId="0" applyNumberFormat="1" applyFont="1" applyFill="1" applyBorder="1" applyAlignment="1"/>
    <xf numFmtId="170" fontId="4" fillId="29" borderId="26" xfId="0" applyNumberFormat="1" applyFont="1" applyFill="1" applyBorder="1" applyAlignment="1"/>
    <xf numFmtId="37" fontId="4" fillId="34" borderId="0" xfId="0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40" fontId="7" fillId="34" borderId="0" xfId="124" applyFont="1" applyFill="1" applyBorder="1" applyAlignment="1">
      <alignment horizontal="center"/>
    </xf>
    <xf numFmtId="40" fontId="4" fillId="34" borderId="0" xfId="124" applyFont="1" applyFill="1" applyBorder="1" applyAlignment="1">
      <alignment horizontal="center"/>
    </xf>
    <xf numFmtId="43" fontId="0" fillId="34" borderId="0" xfId="124" applyNumberFormat="1" applyFont="1" applyFill="1" applyBorder="1" applyAlignment="1">
      <alignment horizontal="center"/>
    </xf>
    <xf numFmtId="40" fontId="0" fillId="34" borderId="0" xfId="124" applyFont="1" applyFill="1" applyBorder="1" applyAlignment="1"/>
    <xf numFmtId="0" fontId="8" fillId="34" borderId="0" xfId="0" applyNumberFormat="1" applyFont="1" applyFill="1" applyAlignment="1">
      <alignment horizontal="center"/>
    </xf>
    <xf numFmtId="170" fontId="4" fillId="34" borderId="0" xfId="0" applyNumberFormat="1" applyFont="1" applyFill="1"/>
    <xf numFmtId="40" fontId="0" fillId="34" borderId="0" xfId="124" applyFont="1" applyFill="1" applyBorder="1"/>
    <xf numFmtId="0" fontId="0" fillId="34" borderId="0" xfId="124" applyNumberFormat="1" applyFont="1" applyFill="1" applyAlignment="1">
      <alignment horizontal="center"/>
    </xf>
    <xf numFmtId="41" fontId="0" fillId="34" borderId="0" xfId="124" applyNumberFormat="1" applyFont="1" applyFill="1" applyBorder="1" applyAlignment="1">
      <alignment horizontal="center"/>
    </xf>
    <xf numFmtId="41" fontId="0" fillId="34" borderId="0" xfId="124" applyNumberFormat="1" applyFont="1" applyFill="1" applyBorder="1" applyAlignment="1">
      <alignment horizontal="right"/>
    </xf>
    <xf numFmtId="38" fontId="0" fillId="34" borderId="0" xfId="124" applyNumberFormat="1" applyFont="1" applyFill="1" applyBorder="1"/>
    <xf numFmtId="170" fontId="0" fillId="34" borderId="0" xfId="288" applyNumberFormat="1" applyFont="1" applyFill="1" applyBorder="1" applyAlignment="1">
      <alignment horizontal="right"/>
    </xf>
    <xf numFmtId="41" fontId="0" fillId="34" borderId="25" xfId="124" applyNumberFormat="1" applyFont="1" applyFill="1" applyBorder="1" applyAlignment="1">
      <alignment horizontal="center"/>
    </xf>
    <xf numFmtId="37" fontId="0" fillId="34" borderId="11" xfId="0" applyFont="1" applyFill="1" applyBorder="1"/>
    <xf numFmtId="37" fontId="0" fillId="34" borderId="0" xfId="0" applyFont="1" applyFill="1" applyBorder="1"/>
    <xf numFmtId="38" fontId="0" fillId="34" borderId="0" xfId="124" applyNumberFormat="1" applyFont="1" applyFill="1" applyBorder="1" applyAlignment="1">
      <alignment horizontal="center"/>
    </xf>
    <xf numFmtId="233" fontId="0" fillId="34" borderId="0" xfId="124" applyNumberFormat="1" applyFont="1" applyFill="1" applyBorder="1"/>
    <xf numFmtId="233" fontId="4" fillId="34" borderId="0" xfId="124" applyNumberFormat="1" applyFont="1" applyFill="1" applyBorder="1"/>
    <xf numFmtId="37" fontId="0" fillId="0" borderId="0" xfId="0" applyNumberFormat="1" applyFont="1" applyFill="1" applyBorder="1" applyAlignment="1"/>
    <xf numFmtId="49" fontId="7" fillId="34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37" fontId="10" fillId="0" borderId="0" xfId="0" applyFont="1" applyFill="1" applyAlignment="1">
      <alignment horizontal="left"/>
    </xf>
    <xf numFmtId="37" fontId="14" fillId="0" borderId="0" xfId="0" applyFont="1" applyFill="1" applyAlignment="1">
      <alignment horizontal="center"/>
    </xf>
    <xf numFmtId="37" fontId="10" fillId="0" borderId="0" xfId="0" applyFont="1" applyFill="1" applyBorder="1" applyAlignment="1">
      <alignment horizontal="left"/>
    </xf>
    <xf numFmtId="37" fontId="8" fillId="0" borderId="0" xfId="0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37" fontId="9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left"/>
    </xf>
    <xf numFmtId="37" fontId="3" fillId="0" borderId="0" xfId="0" applyFont="1" applyFill="1" applyAlignment="1">
      <alignment horizontal="center"/>
    </xf>
    <xf numFmtId="37" fontId="8" fillId="0" borderId="0" xfId="0" applyFont="1" applyFill="1" applyAlignment="1">
      <alignment horizontal="right"/>
    </xf>
    <xf numFmtId="40" fontId="3" fillId="0" borderId="0" xfId="124" applyFont="1" applyFill="1" applyAlignment="1">
      <alignment horizontal="center"/>
    </xf>
    <xf numFmtId="49" fontId="7" fillId="0" borderId="0" xfId="124" applyNumberFormat="1" applyFont="1" applyFill="1" applyAlignment="1">
      <alignment horizontal="center"/>
    </xf>
    <xf numFmtId="40" fontId="4" fillId="0" borderId="0" xfId="124" applyFont="1" applyFill="1" applyBorder="1" applyAlignment="1"/>
    <xf numFmtId="40" fontId="3" fillId="0" borderId="0" xfId="124" applyFont="1" applyFill="1"/>
    <xf numFmtId="40" fontId="4" fillId="0" borderId="0" xfId="124" applyFont="1" applyFill="1" applyBorder="1" applyAlignment="1">
      <alignment horizontal="center"/>
    </xf>
    <xf numFmtId="40" fontId="0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/>
    <xf numFmtId="40" fontId="0" fillId="0" borderId="25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7" fillId="0" borderId="0" xfId="124" applyFont="1" applyFill="1" applyBorder="1" applyAlignment="1"/>
    <xf numFmtId="40" fontId="0" fillId="0" borderId="0" xfId="124" applyFont="1" applyFill="1" applyAlignment="1">
      <alignment horizontal="center"/>
    </xf>
    <xf numFmtId="49" fontId="7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0" fontId="4" fillId="0" borderId="0" xfId="270" applyFont="1" applyFill="1" applyAlignment="1">
      <alignment horizontal="left"/>
    </xf>
    <xf numFmtId="37" fontId="4" fillId="0" borderId="0" xfId="124" applyNumberFormat="1" applyFont="1" applyFill="1" applyBorder="1"/>
    <xf numFmtId="230" fontId="0" fillId="0" borderId="0" xfId="0" applyNumberFormat="1" applyFill="1" applyBorder="1" applyAlignment="1">
      <alignment horizontal="center"/>
    </xf>
    <xf numFmtId="40" fontId="4" fillId="0" borderId="0" xfId="124" applyFont="1" applyFill="1"/>
    <xf numFmtId="37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center"/>
    </xf>
    <xf numFmtId="0" fontId="7" fillId="0" borderId="0" xfId="124" applyNumberFormat="1" applyFont="1" applyFill="1" applyAlignment="1">
      <alignment horizontal="center"/>
    </xf>
    <xf numFmtId="41" fontId="3" fillId="0" borderId="0" xfId="124" applyNumberFormat="1" applyFont="1" applyFill="1" applyBorder="1"/>
    <xf numFmtId="170" fontId="4" fillId="0" borderId="0" xfId="124" applyNumberFormat="1" applyFont="1" applyFill="1" applyBorder="1" applyAlignment="1">
      <alignment horizontal="right"/>
    </xf>
    <xf numFmtId="40" fontId="8" fillId="0" borderId="0" xfId="124" applyFont="1" applyFill="1"/>
    <xf numFmtId="41" fontId="3" fillId="0" borderId="25" xfId="124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center"/>
    </xf>
    <xf numFmtId="43" fontId="3" fillId="0" borderId="0" xfId="124" applyNumberFormat="1" applyFont="1" applyFill="1" applyBorder="1" applyAlignment="1">
      <alignment horizontal="center"/>
    </xf>
    <xf numFmtId="230" fontId="0" fillId="0" borderId="0" xfId="0" applyNumberFormat="1" applyFont="1" applyFill="1" applyBorder="1" applyAlignment="1">
      <alignment horizontal="center"/>
    </xf>
    <xf numFmtId="41" fontId="4" fillId="0" borderId="25" xfId="124" quotePrefix="1" applyNumberFormat="1" applyFont="1" applyFill="1" applyBorder="1" applyAlignment="1">
      <alignment horizontal="center"/>
    </xf>
    <xf numFmtId="43" fontId="4" fillId="0" borderId="11" xfId="124" applyNumberFormat="1" applyFont="1" applyFill="1" applyBorder="1" applyAlignment="1">
      <alignment horizontal="center"/>
    </xf>
    <xf numFmtId="41" fontId="3" fillId="0" borderId="0" xfId="124" quotePrefix="1" applyNumberFormat="1" applyFont="1" applyFill="1" applyBorder="1" applyAlignment="1">
      <alignment horizontal="center"/>
    </xf>
    <xf numFmtId="41" fontId="4" fillId="0" borderId="11" xfId="124" quotePrefix="1" applyNumberFormat="1" applyFont="1" applyFill="1" applyBorder="1" applyAlignment="1">
      <alignment horizontal="center"/>
    </xf>
    <xf numFmtId="40" fontId="0" fillId="0" borderId="0" xfId="124" applyFont="1" applyFill="1"/>
    <xf numFmtId="37" fontId="4" fillId="0" borderId="0" xfId="0" applyFont="1" applyFill="1" applyAlignment="1">
      <alignment horizontal="left"/>
    </xf>
    <xf numFmtId="41" fontId="0" fillId="0" borderId="0" xfId="124" quotePrefix="1" applyNumberFormat="1" applyFont="1" applyFill="1" applyBorder="1" applyAlignment="1">
      <alignment horizontal="center"/>
    </xf>
    <xf numFmtId="41" fontId="3" fillId="0" borderId="6" xfId="124" applyNumberFormat="1" applyFont="1" applyFill="1" applyBorder="1" applyAlignment="1">
      <alignment horizontal="center"/>
    </xf>
    <xf numFmtId="0" fontId="8" fillId="0" borderId="0" xfId="124" applyNumberFormat="1" applyFont="1" applyFill="1" applyAlignment="1">
      <alignment horizontal="center"/>
    </xf>
    <xf numFmtId="41" fontId="4" fillId="0" borderId="26" xfId="124" quotePrefix="1" applyNumberFormat="1" applyFont="1" applyFill="1" applyBorder="1" applyAlignment="1">
      <alignment horizontal="center"/>
    </xf>
    <xf numFmtId="40" fontId="4" fillId="0" borderId="0" xfId="124" applyFont="1" applyFill="1" applyBorder="1"/>
    <xf numFmtId="230" fontId="4" fillId="0" borderId="0" xfId="0" applyNumberFormat="1" applyFont="1" applyFill="1" applyBorder="1" applyAlignment="1">
      <alignment horizontal="center"/>
    </xf>
    <xf numFmtId="40" fontId="3" fillId="0" borderId="11" xfId="124" applyFont="1" applyFill="1" applyBorder="1"/>
    <xf numFmtId="3" fontId="4" fillId="0" borderId="11" xfId="0" applyNumberFormat="1" applyFont="1" applyFill="1" applyBorder="1" applyAlignment="1"/>
    <xf numFmtId="49" fontId="7" fillId="34" borderId="0" xfId="0" applyNumberFormat="1" applyFont="1" applyFill="1" applyBorder="1" applyAlignment="1">
      <alignment horizontal="center"/>
    </xf>
    <xf numFmtId="170" fontId="3" fillId="29" borderId="0" xfId="0" applyNumberFormat="1" applyFont="1" applyFill="1"/>
    <xf numFmtId="170" fontId="3" fillId="34" borderId="0" xfId="0" applyNumberFormat="1" applyFont="1" applyFill="1"/>
    <xf numFmtId="170" fontId="3" fillId="0" borderId="0" xfId="0" applyNumberFormat="1" applyFont="1"/>
    <xf numFmtId="170" fontId="0" fillId="29" borderId="0" xfId="0" applyNumberFormat="1" applyFill="1" applyAlignment="1">
      <alignment horizontal="center"/>
    </xf>
    <xf numFmtId="37" fontId="3" fillId="29" borderId="0" xfId="0" applyFont="1" applyFill="1"/>
    <xf numFmtId="37" fontId="3" fillId="34" borderId="0" xfId="0" applyFont="1" applyFill="1"/>
    <xf numFmtId="170" fontId="3" fillId="34" borderId="25" xfId="0" applyNumberFormat="1" applyFont="1" applyFill="1" applyBorder="1"/>
    <xf numFmtId="170" fontId="3" fillId="29" borderId="0" xfId="0" quotePrefix="1" applyNumberFormat="1" applyFont="1" applyFill="1"/>
    <xf numFmtId="170" fontId="0" fillId="34" borderId="25" xfId="0" applyNumberFormat="1" applyFill="1" applyBorder="1" applyAlignment="1">
      <alignment horizontal="right"/>
    </xf>
    <xf numFmtId="49" fontId="3" fillId="29" borderId="0" xfId="0" applyNumberFormat="1" applyFont="1" applyFill="1"/>
    <xf numFmtId="49" fontId="0" fillId="29" borderId="0" xfId="0" applyNumberFormat="1" applyFill="1"/>
    <xf numFmtId="37" fontId="0" fillId="29" borderId="0" xfId="0" applyFill="1"/>
    <xf numFmtId="170" fontId="3" fillId="29" borderId="26" xfId="0" applyNumberFormat="1" applyFont="1" applyFill="1" applyBorder="1"/>
    <xf numFmtId="49" fontId="0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/>
    <xf numFmtId="49" fontId="3" fillId="0" borderId="0" xfId="0" quotePrefix="1" applyNumberFormat="1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49" fontId="3" fillId="0" borderId="0" xfId="0" applyNumberFormat="1" applyFont="1" applyFill="1"/>
    <xf numFmtId="234" fontId="3" fillId="0" borderId="0" xfId="124" applyNumberFormat="1" applyFont="1" applyFill="1" applyBorder="1" applyAlignment="1">
      <alignment horizontal="center"/>
    </xf>
    <xf numFmtId="234" fontId="4" fillId="0" borderId="11" xfId="124" applyNumberFormat="1" applyFont="1" applyFill="1" applyBorder="1" applyAlignment="1">
      <alignment horizontal="center"/>
    </xf>
    <xf numFmtId="234" fontId="0" fillId="34" borderId="0" xfId="124" applyNumberFormat="1" applyFont="1" applyFill="1" applyBorder="1" applyAlignment="1">
      <alignment horizontal="center"/>
    </xf>
    <xf numFmtId="234" fontId="4" fillId="34" borderId="11" xfId="124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0" fillId="29" borderId="0" xfId="0" applyNumberFormat="1" applyFont="1" applyFill="1"/>
    <xf numFmtId="49" fontId="7" fillId="34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49" fontId="7" fillId="29" borderId="0" xfId="0" applyNumberFormat="1" applyFont="1" applyFill="1" applyAlignment="1"/>
    <xf numFmtId="37" fontId="7" fillId="29" borderId="0" xfId="0" applyFont="1" applyFill="1" applyAlignment="1"/>
    <xf numFmtId="49" fontId="7" fillId="34" borderId="0" xfId="0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8" fillId="0" borderId="0" xfId="0" applyFont="1" applyFill="1" applyAlignment="1"/>
    <xf numFmtId="49" fontId="8" fillId="0" borderId="0" xfId="0" applyNumberFormat="1" applyFont="1" applyFill="1" applyAlignment="1"/>
    <xf numFmtId="49" fontId="8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/>
    <xf numFmtId="43" fontId="7" fillId="0" borderId="0" xfId="124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49" fontId="0" fillId="0" borderId="0" xfId="0" applyNumberFormat="1" applyFont="1" applyFill="1" applyBorder="1" applyAlignment="1">
      <alignment horizontal="center"/>
    </xf>
    <xf numFmtId="170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Alignment="1"/>
    <xf numFmtId="43" fontId="4" fillId="34" borderId="25" xfId="124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37" fontId="4" fillId="34" borderId="0" xfId="0" applyFont="1" applyFill="1" applyAlignment="1">
      <alignment horizontal="center"/>
    </xf>
    <xf numFmtId="37" fontId="0" fillId="34" borderId="0" xfId="0" applyFill="1" applyAlignment="1">
      <alignment horizontal="center"/>
    </xf>
    <xf numFmtId="37" fontId="0" fillId="34" borderId="0" xfId="0" applyFont="1" applyFill="1" applyAlignment="1">
      <alignment horizontal="center"/>
    </xf>
    <xf numFmtId="49" fontId="0" fillId="34" borderId="0" xfId="0" applyNumberFormat="1" applyFont="1" applyFill="1" applyAlignment="1">
      <alignment horizontal="center"/>
    </xf>
    <xf numFmtId="40" fontId="4" fillId="34" borderId="0" xfId="124" quotePrefix="1" applyFont="1" applyFill="1" applyBorder="1" applyAlignment="1">
      <alignment horizontal="left"/>
    </xf>
    <xf numFmtId="40" fontId="4" fillId="34" borderId="0" xfId="124" applyFont="1" applyFill="1" applyBorder="1" applyAlignment="1">
      <alignment horizontal="left"/>
    </xf>
    <xf numFmtId="40" fontId="0" fillId="34" borderId="25" xfId="124" applyFont="1" applyFill="1" applyBorder="1" applyAlignment="1">
      <alignment horizontal="center"/>
    </xf>
    <xf numFmtId="40" fontId="7" fillId="34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7" fillId="0" borderId="0" xfId="124" applyFont="1" applyFill="1" applyBorder="1" applyAlignment="1">
      <alignment horizontal="center"/>
    </xf>
    <xf numFmtId="49" fontId="0" fillId="29" borderId="0" xfId="0" applyNumberFormat="1" applyFont="1" applyFill="1" applyAlignment="1">
      <alignment horizontal="center"/>
    </xf>
    <xf numFmtId="37" fontId="4" fillId="29" borderId="0" xfId="0" applyFont="1" applyFill="1" applyAlignment="1">
      <alignment horizontal="center"/>
    </xf>
    <xf numFmtId="37" fontId="0" fillId="29" borderId="0" xfId="0" applyFill="1" applyAlignment="1">
      <alignment horizontal="center"/>
    </xf>
    <xf numFmtId="37" fontId="0" fillId="29" borderId="0" xfId="0" applyFont="1" applyFill="1" applyAlignment="1">
      <alignment horizontal="center"/>
    </xf>
    <xf numFmtId="0" fontId="7" fillId="29" borderId="0" xfId="0" quotePrefix="1" applyNumberFormat="1" applyFont="1" applyFill="1" applyBorder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98" transitionEvaluation="1" transitionEntry="1">
    <pageSetUpPr fitToPage="1"/>
  </sheetPr>
  <dimension ref="A1:P181"/>
  <sheetViews>
    <sheetView showGridLines="0" view="pageBreakPreview" topLeftCell="A98" zoomScale="80" zoomScaleNormal="80" zoomScaleSheetLayoutView="80" workbookViewId="0">
      <selection activeCell="D105" sqref="D105"/>
    </sheetView>
  </sheetViews>
  <sheetFormatPr defaultColWidth="9.81640625" defaultRowHeight="19.5" customHeight="1"/>
  <cols>
    <col min="1" max="3" width="2.81640625" style="212" customWidth="1"/>
    <col min="4" max="4" width="33.1796875" style="212" customWidth="1"/>
    <col min="5" max="5" width="6.1796875" style="112" bestFit="1" customWidth="1"/>
    <col min="6" max="6" width="0.81640625" style="125" customWidth="1"/>
    <col min="7" max="7" width="15.1796875" style="125" customWidth="1"/>
    <col min="8" max="8" width="0.81640625" style="125" customWidth="1"/>
    <col min="9" max="9" width="15.1796875" style="125" customWidth="1"/>
    <col min="10" max="10" width="0.81640625" style="125" customWidth="1"/>
    <col min="11" max="11" width="15.1796875" style="125" customWidth="1"/>
    <col min="12" max="12" width="0.81640625" style="125" customWidth="1"/>
    <col min="13" max="13" width="15.1796875" style="125" customWidth="1"/>
    <col min="14" max="14" width="12.81640625" style="9" customWidth="1"/>
    <col min="15" max="15" width="2.81640625" style="9" customWidth="1"/>
    <col min="16" max="16" width="12.81640625" style="9" customWidth="1"/>
    <col min="17" max="16384" width="9.81640625" style="9"/>
  </cols>
  <sheetData>
    <row r="1" spans="1:13" s="2" customFormat="1" ht="19.5" customHeight="1">
      <c r="A1" s="100" t="s">
        <v>40</v>
      </c>
      <c r="B1" s="113"/>
      <c r="C1" s="113"/>
      <c r="D1" s="113"/>
      <c r="E1" s="114"/>
      <c r="F1" s="103"/>
      <c r="G1" s="103"/>
      <c r="H1" s="103"/>
      <c r="I1" s="103"/>
      <c r="J1" s="103"/>
      <c r="K1" s="103"/>
      <c r="L1" s="103"/>
      <c r="M1" s="103"/>
    </row>
    <row r="2" spans="1:13" s="2" customFormat="1" ht="19.5" customHeight="1">
      <c r="A2" s="115" t="s">
        <v>97</v>
      </c>
      <c r="B2" s="116"/>
      <c r="C2" s="113"/>
      <c r="D2" s="113"/>
      <c r="E2" s="114"/>
      <c r="F2" s="103"/>
      <c r="G2" s="103"/>
      <c r="H2" s="103"/>
      <c r="I2" s="103"/>
      <c r="J2" s="103"/>
      <c r="K2" s="103"/>
      <c r="L2" s="103"/>
      <c r="M2" s="103"/>
    </row>
    <row r="3" spans="1:13" s="2" customFormat="1" ht="19.5" customHeight="1">
      <c r="A3" s="117"/>
      <c r="B3" s="117"/>
      <c r="C3" s="117"/>
      <c r="D3" s="117"/>
      <c r="E3" s="112"/>
      <c r="F3" s="118"/>
      <c r="G3" s="118"/>
      <c r="H3" s="118"/>
      <c r="I3" s="118"/>
      <c r="J3" s="118"/>
      <c r="K3" s="118"/>
      <c r="L3" s="118"/>
      <c r="M3" s="118"/>
    </row>
    <row r="4" spans="1:13" s="2" customFormat="1" ht="19.5" customHeight="1">
      <c r="A4" s="117"/>
      <c r="B4" s="117"/>
      <c r="C4" s="117"/>
      <c r="D4" s="117"/>
      <c r="E4" s="112"/>
      <c r="F4" s="118"/>
      <c r="G4" s="119"/>
      <c r="H4" s="120" t="s">
        <v>104</v>
      </c>
      <c r="I4" s="119"/>
      <c r="J4" s="119"/>
      <c r="K4" s="119"/>
      <c r="L4" s="121" t="s">
        <v>110</v>
      </c>
      <c r="M4" s="119"/>
    </row>
    <row r="5" spans="1:13" s="2" customFormat="1" ht="19.5" customHeight="1">
      <c r="A5" s="122"/>
      <c r="B5" s="122"/>
      <c r="C5" s="123"/>
      <c r="D5" s="123"/>
      <c r="E5" s="112"/>
      <c r="F5" s="124"/>
      <c r="G5" s="385" t="s">
        <v>106</v>
      </c>
      <c r="H5" s="385"/>
      <c r="I5" s="385"/>
      <c r="J5" s="125"/>
      <c r="K5" s="385" t="s">
        <v>106</v>
      </c>
      <c r="L5" s="385"/>
      <c r="M5" s="385"/>
    </row>
    <row r="6" spans="1:13" s="2" customFormat="1" ht="19.5" customHeight="1">
      <c r="A6" s="18"/>
      <c r="B6" s="18"/>
      <c r="C6" s="18"/>
      <c r="D6" s="18"/>
      <c r="E6" s="18"/>
      <c r="F6" s="124"/>
      <c r="G6" s="117" t="s">
        <v>130</v>
      </c>
      <c r="H6" s="126"/>
      <c r="I6" s="126" t="s">
        <v>68</v>
      </c>
      <c r="J6" s="127"/>
      <c r="K6" s="117" t="s">
        <v>130</v>
      </c>
      <c r="L6" s="126"/>
      <c r="M6" s="126" t="s">
        <v>68</v>
      </c>
    </row>
    <row r="7" spans="1:13" s="2" customFormat="1" ht="19.5" customHeight="1">
      <c r="A7" s="128" t="s">
        <v>11</v>
      </c>
      <c r="B7" s="129"/>
      <c r="C7" s="129"/>
      <c r="D7" s="129"/>
      <c r="E7" s="112" t="s">
        <v>21</v>
      </c>
      <c r="F7" s="125"/>
      <c r="G7" s="130">
        <v>2020</v>
      </c>
      <c r="H7" s="131"/>
      <c r="I7" s="130">
        <v>2019</v>
      </c>
      <c r="J7" s="131"/>
      <c r="K7" s="130">
        <v>2020</v>
      </c>
      <c r="L7" s="131"/>
      <c r="M7" s="130">
        <v>2019</v>
      </c>
    </row>
    <row r="8" spans="1:13" s="2" customFormat="1" ht="19.5" customHeight="1">
      <c r="A8" s="128"/>
      <c r="B8" s="129"/>
      <c r="C8" s="129"/>
      <c r="D8" s="129"/>
      <c r="E8" s="112"/>
      <c r="F8" s="125"/>
      <c r="G8" s="130" t="s">
        <v>69</v>
      </c>
      <c r="H8" s="131"/>
      <c r="I8" s="132"/>
      <c r="J8" s="131"/>
      <c r="K8" s="130" t="s">
        <v>69</v>
      </c>
      <c r="L8" s="131"/>
      <c r="M8" s="132"/>
    </row>
    <row r="9" spans="1:13" s="2" customFormat="1" ht="19.5" customHeight="1">
      <c r="A9" s="129"/>
      <c r="B9" s="129"/>
      <c r="C9" s="129"/>
      <c r="D9" s="129"/>
      <c r="E9" s="112"/>
      <c r="F9" s="125"/>
      <c r="G9" s="383" t="s">
        <v>70</v>
      </c>
      <c r="H9" s="384"/>
      <c r="I9" s="384"/>
      <c r="J9" s="384"/>
      <c r="K9" s="384"/>
      <c r="L9" s="384"/>
      <c r="M9" s="384"/>
    </row>
    <row r="10" spans="1:13" s="2" customFormat="1" ht="19.5" customHeight="1">
      <c r="A10" s="63" t="s">
        <v>10</v>
      </c>
      <c r="B10" s="33"/>
      <c r="C10" s="33"/>
      <c r="D10" s="33"/>
      <c r="E10" s="34"/>
      <c r="F10" s="17"/>
      <c r="G10" s="15"/>
      <c r="H10" s="15"/>
      <c r="I10" s="15"/>
      <c r="J10" s="15"/>
      <c r="K10" s="15"/>
      <c r="L10" s="15"/>
      <c r="M10" s="15"/>
    </row>
    <row r="11" spans="1:13" s="2" customFormat="1" ht="19.5" customHeight="1">
      <c r="A11" s="33" t="s">
        <v>2</v>
      </c>
      <c r="B11" s="33"/>
      <c r="C11" s="33"/>
      <c r="D11" s="33"/>
      <c r="E11" s="242"/>
      <c r="F11" s="17"/>
      <c r="G11" s="13">
        <v>1482453</v>
      </c>
      <c r="H11" s="15"/>
      <c r="I11" s="13">
        <v>968889</v>
      </c>
      <c r="J11" s="15"/>
      <c r="K11" s="15">
        <v>472788</v>
      </c>
      <c r="L11" s="15"/>
      <c r="M11" s="342">
        <v>228016</v>
      </c>
    </row>
    <row r="12" spans="1:13" s="2" customFormat="1" ht="19.5" customHeight="1">
      <c r="A12" s="43" t="s">
        <v>28</v>
      </c>
      <c r="B12" s="33"/>
      <c r="C12" s="33"/>
      <c r="D12" s="33"/>
      <c r="E12" s="242" t="s">
        <v>234</v>
      </c>
      <c r="F12" s="17"/>
      <c r="G12" s="13">
        <v>88307</v>
      </c>
      <c r="H12" s="15"/>
      <c r="I12" s="13">
        <v>184570</v>
      </c>
      <c r="J12" s="15"/>
      <c r="K12" s="15">
        <v>49485</v>
      </c>
      <c r="L12" s="15"/>
      <c r="M12" s="342">
        <v>86424</v>
      </c>
    </row>
    <row r="13" spans="1:13" s="2" customFormat="1" ht="19.5" customHeight="1">
      <c r="A13" s="43" t="s">
        <v>9</v>
      </c>
      <c r="B13" s="33"/>
      <c r="C13" s="33"/>
      <c r="D13" s="129"/>
      <c r="E13" s="242"/>
      <c r="F13" s="18"/>
      <c r="G13" s="14">
        <v>47713</v>
      </c>
      <c r="H13" s="16"/>
      <c r="I13" s="14">
        <v>52368</v>
      </c>
      <c r="J13" s="16"/>
      <c r="K13" s="16">
        <v>6379</v>
      </c>
      <c r="L13" s="16"/>
      <c r="M13" s="343">
        <v>8371</v>
      </c>
    </row>
    <row r="14" spans="1:13" s="7" customFormat="1" ht="19.5" customHeight="1">
      <c r="A14" s="43" t="s">
        <v>44</v>
      </c>
      <c r="B14" s="33"/>
      <c r="C14" s="33"/>
      <c r="D14" s="129"/>
      <c r="E14" s="242"/>
      <c r="F14" s="18"/>
      <c r="G14" s="14">
        <v>164140</v>
      </c>
      <c r="H14" s="16"/>
      <c r="I14" s="14">
        <v>148761</v>
      </c>
      <c r="J14" s="16"/>
      <c r="K14" s="213">
        <v>0</v>
      </c>
      <c r="L14" s="16"/>
      <c r="M14" s="213">
        <v>0</v>
      </c>
    </row>
    <row r="15" spans="1:13" s="2" customFormat="1" ht="19.5" customHeight="1">
      <c r="A15" s="255" t="s">
        <v>3</v>
      </c>
      <c r="B15" s="33"/>
      <c r="C15" s="33"/>
      <c r="D15" s="129"/>
      <c r="E15" s="242" t="s">
        <v>75</v>
      </c>
      <c r="F15" s="18"/>
      <c r="G15" s="14">
        <v>93669</v>
      </c>
      <c r="H15" s="16"/>
      <c r="I15" s="14">
        <v>101738</v>
      </c>
      <c r="J15" s="16"/>
      <c r="K15" s="246">
        <v>53963</v>
      </c>
      <c r="L15" s="16"/>
      <c r="M15" s="344">
        <v>34892</v>
      </c>
    </row>
    <row r="16" spans="1:13" s="2" customFormat="1" ht="19.5" customHeight="1">
      <c r="A16" s="247" t="s">
        <v>12</v>
      </c>
      <c r="B16" s="32"/>
      <c r="C16" s="32"/>
      <c r="D16" s="129"/>
      <c r="E16" s="242"/>
      <c r="F16" s="135"/>
      <c r="G16" s="136">
        <f>SUM(G11:G15)</f>
        <v>1876282</v>
      </c>
      <c r="H16" s="137"/>
      <c r="I16" s="136">
        <f>SUM(I11:I15)</f>
        <v>1456326</v>
      </c>
      <c r="J16" s="137"/>
      <c r="K16" s="136">
        <f>SUM(K11:K15)</f>
        <v>582615</v>
      </c>
      <c r="L16" s="137"/>
      <c r="M16" s="136">
        <f>SUM(M11:M15)</f>
        <v>357703</v>
      </c>
    </row>
    <row r="17" spans="1:13" s="2" customFormat="1" ht="19.5" customHeight="1">
      <c r="A17" s="247"/>
      <c r="B17" s="32"/>
      <c r="C17" s="32"/>
      <c r="D17" s="33"/>
      <c r="E17" s="242"/>
      <c r="F17" s="78"/>
      <c r="G17" s="84"/>
      <c r="H17" s="15"/>
      <c r="I17" s="84"/>
      <c r="J17" s="15"/>
      <c r="K17" s="84"/>
      <c r="L17" s="15"/>
      <c r="M17" s="84"/>
    </row>
    <row r="18" spans="1:13" s="2" customFormat="1" ht="19.5" customHeight="1">
      <c r="A18" s="248" t="s">
        <v>13</v>
      </c>
      <c r="B18" s="43"/>
      <c r="C18" s="32"/>
      <c r="D18" s="32"/>
      <c r="E18" s="242"/>
      <c r="F18" s="44"/>
      <c r="G18" s="249"/>
      <c r="H18" s="15"/>
      <c r="I18" s="249"/>
      <c r="J18" s="15"/>
      <c r="K18" s="249"/>
      <c r="L18" s="15"/>
      <c r="M18" s="249"/>
    </row>
    <row r="19" spans="1:13" s="2" customFormat="1" ht="19.5" customHeight="1">
      <c r="A19" s="250" t="s">
        <v>78</v>
      </c>
      <c r="B19" s="33"/>
      <c r="C19" s="33"/>
      <c r="D19" s="33"/>
      <c r="E19" s="242" t="s">
        <v>190</v>
      </c>
      <c r="F19" s="17"/>
      <c r="G19" s="15">
        <v>78222</v>
      </c>
      <c r="H19" s="249"/>
      <c r="I19" s="342">
        <v>79463</v>
      </c>
      <c r="J19" s="249"/>
      <c r="K19" s="251">
        <v>290930</v>
      </c>
      <c r="L19" s="249"/>
      <c r="M19" s="349">
        <v>295523</v>
      </c>
    </row>
    <row r="20" spans="1:13" s="2" customFormat="1" ht="19.5" customHeight="1">
      <c r="A20" s="43" t="s">
        <v>45</v>
      </c>
      <c r="B20" s="33"/>
      <c r="C20" s="33"/>
      <c r="D20" s="33"/>
      <c r="E20" s="242" t="s">
        <v>72</v>
      </c>
      <c r="F20" s="17"/>
      <c r="G20" s="213">
        <v>0</v>
      </c>
      <c r="H20" s="13"/>
      <c r="I20" s="213">
        <v>0</v>
      </c>
      <c r="J20" s="13"/>
      <c r="K20" s="251">
        <v>5452860</v>
      </c>
      <c r="L20" s="13"/>
      <c r="M20" s="349">
        <v>5452860</v>
      </c>
    </row>
    <row r="21" spans="1:13" s="2" customFormat="1" ht="19.5" customHeight="1">
      <c r="A21" s="250" t="s">
        <v>249</v>
      </c>
      <c r="B21" s="33"/>
      <c r="C21" s="33"/>
      <c r="D21" s="33"/>
      <c r="E21" s="242"/>
      <c r="F21" s="17"/>
      <c r="G21" s="17">
        <v>463</v>
      </c>
      <c r="H21" s="17"/>
      <c r="I21" s="346">
        <v>872</v>
      </c>
      <c r="J21" s="17"/>
      <c r="K21" s="17">
        <v>398</v>
      </c>
      <c r="L21" s="17"/>
      <c r="M21" s="346">
        <v>704</v>
      </c>
    </row>
    <row r="22" spans="1:13" s="2" customFormat="1" ht="19.5" customHeight="1">
      <c r="A22" s="250" t="s">
        <v>102</v>
      </c>
      <c r="B22" s="33"/>
      <c r="C22" s="33"/>
      <c r="D22" s="33"/>
      <c r="E22" s="242" t="s">
        <v>75</v>
      </c>
      <c r="F22" s="17"/>
      <c r="G22" s="213">
        <v>0</v>
      </c>
      <c r="H22" s="13"/>
      <c r="I22" s="213">
        <v>0</v>
      </c>
      <c r="J22" s="13"/>
      <c r="K22" s="15">
        <v>1082875</v>
      </c>
      <c r="L22" s="13"/>
      <c r="M22" s="342">
        <v>629968</v>
      </c>
    </row>
    <row r="23" spans="1:13" s="2" customFormat="1" ht="19.5" customHeight="1">
      <c r="A23" s="250" t="s">
        <v>33</v>
      </c>
      <c r="B23" s="33"/>
      <c r="C23" s="32"/>
      <c r="D23" s="32"/>
      <c r="E23" s="242" t="s">
        <v>191</v>
      </c>
      <c r="F23" s="44"/>
      <c r="G23" s="13">
        <v>14551900</v>
      </c>
      <c r="H23" s="15"/>
      <c r="I23" s="13">
        <v>14442187</v>
      </c>
      <c r="J23" s="15"/>
      <c r="K23" s="15">
        <v>7866397</v>
      </c>
      <c r="L23" s="15"/>
      <c r="M23" s="342">
        <v>7954708</v>
      </c>
    </row>
    <row r="24" spans="1:13" s="2" customFormat="1" ht="19.5" customHeight="1">
      <c r="A24" s="250" t="s">
        <v>65</v>
      </c>
      <c r="B24" s="33"/>
      <c r="C24" s="32"/>
      <c r="D24" s="32"/>
      <c r="E24" s="242"/>
      <c r="F24" s="44"/>
      <c r="G24" s="13">
        <v>104237</v>
      </c>
      <c r="H24" s="15"/>
      <c r="I24" s="13">
        <v>104237</v>
      </c>
      <c r="J24" s="15"/>
      <c r="K24" s="213">
        <v>0</v>
      </c>
      <c r="L24" s="15"/>
      <c r="M24" s="213">
        <v>0</v>
      </c>
    </row>
    <row r="25" spans="1:13" s="2" customFormat="1" ht="19.5" customHeight="1">
      <c r="A25" s="250" t="s">
        <v>79</v>
      </c>
      <c r="B25" s="33"/>
      <c r="C25" s="32"/>
      <c r="D25" s="32"/>
      <c r="E25" s="341"/>
      <c r="F25" s="44"/>
      <c r="G25" s="13"/>
      <c r="H25" s="15"/>
      <c r="I25" s="13"/>
      <c r="J25" s="15"/>
      <c r="K25" s="252"/>
      <c r="L25" s="15"/>
      <c r="M25" s="345"/>
    </row>
    <row r="26" spans="1:13" s="2" customFormat="1" ht="19.5" customHeight="1">
      <c r="A26" s="255"/>
      <c r="B26" s="33" t="s">
        <v>74</v>
      </c>
      <c r="C26" s="32"/>
      <c r="D26" s="32"/>
      <c r="E26" s="242"/>
      <c r="F26" s="44"/>
      <c r="G26" s="213">
        <v>0</v>
      </c>
      <c r="H26" s="15"/>
      <c r="I26" s="346">
        <v>1380746</v>
      </c>
      <c r="J26" s="15"/>
      <c r="K26" s="213">
        <v>0</v>
      </c>
      <c r="L26" s="15"/>
      <c r="M26" s="342">
        <v>639924</v>
      </c>
    </row>
    <row r="27" spans="1:13" s="2" customFormat="1" ht="19.5" customHeight="1">
      <c r="A27" s="355" t="s">
        <v>213</v>
      </c>
      <c r="B27" s="356"/>
      <c r="C27" s="357"/>
      <c r="D27" s="357"/>
      <c r="E27" s="341" t="s">
        <v>88</v>
      </c>
      <c r="F27" s="44"/>
      <c r="G27" s="17">
        <v>4637239</v>
      </c>
      <c r="H27" s="15"/>
      <c r="I27" s="213">
        <v>0</v>
      </c>
      <c r="J27" s="15"/>
      <c r="K27" s="15">
        <v>2160087</v>
      </c>
      <c r="L27" s="15"/>
      <c r="M27" s="213">
        <v>0</v>
      </c>
    </row>
    <row r="28" spans="1:13" s="2" customFormat="1" ht="19.5" customHeight="1">
      <c r="A28" s="43" t="s">
        <v>41</v>
      </c>
      <c r="B28" s="33"/>
      <c r="C28" s="33"/>
      <c r="D28" s="33"/>
      <c r="E28" s="242"/>
      <c r="F28" s="17"/>
      <c r="G28" s="17">
        <v>42913</v>
      </c>
      <c r="H28" s="15"/>
      <c r="I28" s="346">
        <v>42079</v>
      </c>
      <c r="J28" s="15"/>
      <c r="K28" s="15">
        <v>21152</v>
      </c>
      <c r="L28" s="15"/>
      <c r="M28" s="342">
        <v>20864</v>
      </c>
    </row>
    <row r="29" spans="1:13" s="2" customFormat="1" ht="19.5" customHeight="1">
      <c r="A29" s="250" t="s">
        <v>80</v>
      </c>
      <c r="B29" s="33"/>
      <c r="C29" s="33"/>
      <c r="D29" s="129"/>
      <c r="E29" s="242"/>
      <c r="F29" s="18"/>
      <c r="G29" s="15"/>
      <c r="H29" s="18"/>
      <c r="I29" s="342"/>
      <c r="J29" s="18"/>
      <c r="K29" s="18"/>
      <c r="L29" s="18"/>
      <c r="M29" s="347"/>
    </row>
    <row r="30" spans="1:13" s="2" customFormat="1" ht="19.5" customHeight="1">
      <c r="A30" s="250" t="s">
        <v>81</v>
      </c>
      <c r="B30" s="33" t="s">
        <v>82</v>
      </c>
      <c r="C30" s="33"/>
      <c r="D30" s="129"/>
      <c r="E30" s="242"/>
      <c r="F30" s="18"/>
      <c r="G30" s="18">
        <v>162628</v>
      </c>
      <c r="H30" s="19"/>
      <c r="I30" s="347">
        <v>162052</v>
      </c>
      <c r="J30" s="19"/>
      <c r="K30" s="19">
        <v>97817</v>
      </c>
      <c r="L30" s="19"/>
      <c r="M30" s="343">
        <v>101655</v>
      </c>
    </row>
    <row r="31" spans="1:13" s="2" customFormat="1" ht="19.5" customHeight="1">
      <c r="A31" s="43" t="s">
        <v>71</v>
      </c>
      <c r="B31" s="129"/>
      <c r="C31" s="129"/>
      <c r="D31" s="129"/>
      <c r="E31" s="242"/>
      <c r="F31" s="18"/>
      <c r="G31" s="19">
        <v>22352</v>
      </c>
      <c r="H31" s="19"/>
      <c r="I31" s="343">
        <v>18437</v>
      </c>
      <c r="J31" s="19"/>
      <c r="K31" s="19">
        <v>16969</v>
      </c>
      <c r="L31" s="19"/>
      <c r="M31" s="343">
        <v>14286</v>
      </c>
    </row>
    <row r="32" spans="1:13" s="2" customFormat="1" ht="19.5" customHeight="1">
      <c r="A32" s="250" t="s">
        <v>4</v>
      </c>
      <c r="B32" s="33"/>
      <c r="C32" s="33"/>
      <c r="D32" s="129"/>
      <c r="E32" s="242"/>
      <c r="F32" s="18"/>
      <c r="G32" s="20">
        <v>139254</v>
      </c>
      <c r="H32" s="19"/>
      <c r="I32" s="348">
        <v>147863</v>
      </c>
      <c r="J32" s="19"/>
      <c r="K32" s="21">
        <v>2890</v>
      </c>
      <c r="L32" s="19"/>
      <c r="M32" s="350">
        <v>17727</v>
      </c>
    </row>
    <row r="33" spans="1:16" s="2" customFormat="1" ht="19.5" customHeight="1">
      <c r="A33" s="247" t="s">
        <v>14</v>
      </c>
      <c r="B33" s="43"/>
      <c r="C33" s="33"/>
      <c r="D33" s="129"/>
      <c r="E33" s="242"/>
      <c r="F33" s="135"/>
      <c r="G33" s="75">
        <f>SUM(G19:G32)</f>
        <v>19739208</v>
      </c>
      <c r="H33" s="141"/>
      <c r="I33" s="75">
        <f>SUM(I19:I32)</f>
        <v>16377936</v>
      </c>
      <c r="J33" s="141"/>
      <c r="K33" s="75">
        <f>SUM(K19:K32)</f>
        <v>16992375</v>
      </c>
      <c r="L33" s="141"/>
      <c r="M33" s="75">
        <f>SUM(M19:M32)</f>
        <v>15128219</v>
      </c>
    </row>
    <row r="34" spans="1:16" s="2" customFormat="1" ht="19.5" customHeight="1">
      <c r="A34" s="247"/>
      <c r="B34" s="43"/>
      <c r="C34" s="33"/>
      <c r="D34" s="129"/>
      <c r="E34" s="242"/>
      <c r="F34" s="135"/>
      <c r="G34" s="58"/>
      <c r="H34" s="141"/>
      <c r="I34" s="58"/>
      <c r="J34" s="141"/>
      <c r="K34" s="58"/>
      <c r="L34" s="141"/>
      <c r="M34" s="58"/>
    </row>
    <row r="35" spans="1:16" s="2" customFormat="1" ht="19.5" customHeight="1" thickBot="1">
      <c r="A35" s="247" t="s">
        <v>15</v>
      </c>
      <c r="B35" s="43"/>
      <c r="C35" s="32"/>
      <c r="D35" s="33"/>
      <c r="E35" s="34"/>
      <c r="F35" s="78"/>
      <c r="G35" s="253">
        <f>G16+G33</f>
        <v>21615490</v>
      </c>
      <c r="H35" s="48"/>
      <c r="I35" s="253">
        <f>I16+I33</f>
        <v>17834262</v>
      </c>
      <c r="J35" s="48"/>
      <c r="K35" s="253">
        <f>K16+K33</f>
        <v>17574990</v>
      </c>
      <c r="L35" s="48"/>
      <c r="M35" s="253">
        <f>M16+M33</f>
        <v>15485922</v>
      </c>
    </row>
    <row r="36" spans="1:16" s="2" customFormat="1" ht="19.5" customHeight="1" thickTop="1">
      <c r="A36" s="142"/>
      <c r="B36" s="143"/>
      <c r="C36" s="144"/>
      <c r="D36" s="144"/>
      <c r="E36" s="242"/>
      <c r="F36" s="145"/>
      <c r="G36" s="146"/>
      <c r="H36" s="147"/>
      <c r="I36" s="146"/>
      <c r="J36" s="147"/>
      <c r="K36" s="148"/>
      <c r="L36" s="148"/>
      <c r="M36" s="148"/>
    </row>
    <row r="37" spans="1:16" s="2" customFormat="1" ht="19.5" customHeight="1">
      <c r="A37" s="134"/>
      <c r="B37" s="133"/>
      <c r="C37" s="122"/>
      <c r="D37" s="129"/>
      <c r="E37" s="112"/>
      <c r="F37" s="149"/>
      <c r="G37" s="150"/>
      <c r="H37" s="141"/>
      <c r="I37" s="150"/>
      <c r="J37" s="137"/>
      <c r="K37" s="150"/>
      <c r="L37" s="137"/>
      <c r="M37" s="150"/>
    </row>
    <row r="38" spans="1:16" s="3" customFormat="1" ht="19.5" customHeight="1">
      <c r="A38" s="100" t="s">
        <v>40</v>
      </c>
      <c r="B38" s="113"/>
      <c r="C38" s="113"/>
      <c r="D38" s="113"/>
      <c r="E38" s="114"/>
      <c r="F38" s="103"/>
      <c r="G38" s="103"/>
      <c r="H38" s="103"/>
      <c r="I38" s="103"/>
      <c r="J38" s="103"/>
      <c r="K38" s="103"/>
      <c r="L38" s="103"/>
      <c r="M38" s="103"/>
    </row>
    <row r="39" spans="1:16" s="3" customFormat="1" ht="19.5" customHeight="1">
      <c r="A39" s="115" t="s">
        <v>97</v>
      </c>
      <c r="B39" s="116"/>
      <c r="C39" s="113"/>
      <c r="D39" s="113"/>
      <c r="E39" s="114"/>
      <c r="F39" s="103"/>
      <c r="G39" s="103"/>
      <c r="H39" s="103"/>
      <c r="I39" s="103"/>
      <c r="J39" s="103"/>
      <c r="K39" s="103"/>
      <c r="L39" s="103"/>
      <c r="M39" s="103"/>
    </row>
    <row r="40" spans="1:16" s="3" customFormat="1" ht="19.5" customHeight="1">
      <c r="A40" s="117"/>
      <c r="B40" s="117"/>
      <c r="C40" s="117"/>
      <c r="D40" s="117"/>
      <c r="E40" s="112"/>
      <c r="F40" s="118"/>
      <c r="G40" s="118"/>
      <c r="H40" s="118"/>
      <c r="I40" s="118"/>
      <c r="J40" s="118"/>
      <c r="K40" s="118"/>
      <c r="L40" s="118"/>
      <c r="M40" s="118"/>
    </row>
    <row r="41" spans="1:16" s="3" customFormat="1" ht="19.5" customHeight="1">
      <c r="A41" s="117"/>
      <c r="B41" s="117"/>
      <c r="C41" s="117"/>
      <c r="D41" s="117"/>
      <c r="E41" s="112"/>
      <c r="F41" s="118"/>
      <c r="G41" s="119"/>
      <c r="H41" s="120" t="s">
        <v>104</v>
      </c>
      <c r="I41" s="119"/>
      <c r="J41" s="119"/>
      <c r="K41" s="119"/>
      <c r="L41" s="121" t="s">
        <v>105</v>
      </c>
      <c r="M41" s="119"/>
    </row>
    <row r="42" spans="1:16" s="3" customFormat="1" ht="19.5" customHeight="1">
      <c r="A42" s="122"/>
      <c r="B42" s="122"/>
      <c r="C42" s="123"/>
      <c r="D42" s="123"/>
      <c r="E42" s="112"/>
      <c r="F42" s="124"/>
      <c r="G42" s="385" t="s">
        <v>106</v>
      </c>
      <c r="H42" s="385"/>
      <c r="I42" s="385"/>
      <c r="J42" s="125"/>
      <c r="K42" s="385" t="s">
        <v>106</v>
      </c>
      <c r="L42" s="385"/>
      <c r="M42" s="385"/>
    </row>
    <row r="43" spans="1:16" s="3" customFormat="1" ht="19.5" customHeight="1">
      <c r="A43" s="151"/>
      <c r="B43" s="151"/>
      <c r="C43" s="151"/>
      <c r="D43" s="151"/>
      <c r="E43" s="151"/>
      <c r="F43" s="124"/>
      <c r="G43" s="117" t="s">
        <v>130</v>
      </c>
      <c r="H43" s="126"/>
      <c r="I43" s="126" t="s">
        <v>68</v>
      </c>
      <c r="J43" s="127"/>
      <c r="K43" s="117" t="s">
        <v>130</v>
      </c>
      <c r="L43" s="126"/>
      <c r="M43" s="126" t="s">
        <v>68</v>
      </c>
    </row>
    <row r="44" spans="1:16" s="3" customFormat="1" ht="19.5" customHeight="1">
      <c r="A44" s="128" t="s">
        <v>166</v>
      </c>
      <c r="B44" s="129"/>
      <c r="C44" s="129"/>
      <c r="D44" s="129"/>
      <c r="E44" s="112" t="s">
        <v>21</v>
      </c>
      <c r="F44" s="125"/>
      <c r="G44" s="163">
        <v>2020</v>
      </c>
      <c r="H44" s="162"/>
      <c r="I44" s="163">
        <v>2019</v>
      </c>
      <c r="J44" s="162"/>
      <c r="K44" s="163">
        <v>2020</v>
      </c>
      <c r="L44" s="162"/>
      <c r="M44" s="163">
        <v>2019</v>
      </c>
    </row>
    <row r="45" spans="1:16" s="2" customFormat="1" ht="19.5" customHeight="1">
      <c r="A45" s="128"/>
      <c r="B45" s="129"/>
      <c r="C45" s="129"/>
      <c r="D45" s="129"/>
      <c r="E45" s="112"/>
      <c r="F45" s="125"/>
      <c r="G45" s="130" t="s">
        <v>69</v>
      </c>
      <c r="H45" s="131"/>
      <c r="I45" s="132"/>
      <c r="J45" s="131"/>
      <c r="K45" s="130" t="s">
        <v>69</v>
      </c>
      <c r="L45" s="131"/>
      <c r="M45" s="132"/>
    </row>
    <row r="46" spans="1:16" s="3" customFormat="1" ht="19.5" customHeight="1">
      <c r="A46" s="129"/>
      <c r="B46" s="129"/>
      <c r="C46" s="129"/>
      <c r="D46" s="129"/>
      <c r="E46" s="112"/>
      <c r="F46" s="125"/>
      <c r="G46" s="383" t="s">
        <v>70</v>
      </c>
      <c r="H46" s="384"/>
      <c r="I46" s="384"/>
      <c r="J46" s="384"/>
      <c r="K46" s="384"/>
      <c r="L46" s="384"/>
      <c r="M46" s="384"/>
    </row>
    <row r="47" spans="1:16" s="3" customFormat="1" ht="19.5" customHeight="1">
      <c r="A47" s="63" t="s">
        <v>22</v>
      </c>
      <c r="B47" s="33"/>
      <c r="C47" s="33"/>
      <c r="D47" s="33"/>
      <c r="E47" s="34"/>
      <c r="F47" s="17"/>
      <c r="G47" s="15"/>
      <c r="H47" s="15"/>
      <c r="I47" s="15"/>
      <c r="J47" s="15"/>
      <c r="K47" s="15"/>
      <c r="L47" s="15"/>
      <c r="M47" s="15"/>
    </row>
    <row r="48" spans="1:16" s="8" customFormat="1" ht="19.5" customHeight="1">
      <c r="A48" s="250" t="s">
        <v>111</v>
      </c>
      <c r="B48" s="33"/>
      <c r="C48" s="33"/>
      <c r="D48" s="33"/>
      <c r="E48" s="17"/>
      <c r="F48" s="17"/>
      <c r="G48" s="17"/>
      <c r="H48" s="17"/>
      <c r="I48" s="17"/>
      <c r="J48" s="17"/>
      <c r="K48" s="17"/>
      <c r="L48" s="17"/>
      <c r="M48" s="17"/>
      <c r="N48" s="5"/>
      <c r="O48" s="5"/>
      <c r="P48" s="5"/>
    </row>
    <row r="49" spans="1:16" s="8" customFormat="1" ht="19.5" customHeight="1">
      <c r="A49" s="43"/>
      <c r="B49" s="33" t="s">
        <v>83</v>
      </c>
      <c r="C49" s="33"/>
      <c r="D49" s="33"/>
      <c r="E49" s="242"/>
      <c r="F49" s="17"/>
      <c r="G49" s="13">
        <v>1005000</v>
      </c>
      <c r="H49" s="13"/>
      <c r="I49" s="13">
        <v>860000</v>
      </c>
      <c r="J49" s="13"/>
      <c r="K49" s="13">
        <v>1005000</v>
      </c>
      <c r="L49" s="13"/>
      <c r="M49" s="13">
        <v>860000</v>
      </c>
      <c r="N49" s="5"/>
      <c r="O49" s="5"/>
      <c r="P49" s="5"/>
    </row>
    <row r="50" spans="1:16" s="3" customFormat="1" ht="19.5" customHeight="1">
      <c r="A50" s="33" t="s">
        <v>6</v>
      </c>
      <c r="B50" s="254"/>
      <c r="C50" s="33"/>
      <c r="D50" s="33"/>
      <c r="E50" s="242" t="s">
        <v>75</v>
      </c>
      <c r="F50" s="17"/>
      <c r="G50" s="13">
        <v>136564</v>
      </c>
      <c r="H50" s="13"/>
      <c r="I50" s="13">
        <v>234304</v>
      </c>
      <c r="J50" s="13"/>
      <c r="K50" s="13">
        <v>82405</v>
      </c>
      <c r="L50" s="13"/>
      <c r="M50" s="13">
        <v>116517</v>
      </c>
      <c r="N50" s="5"/>
      <c r="O50" s="5"/>
      <c r="P50" s="5"/>
    </row>
    <row r="51" spans="1:16" s="3" customFormat="1" ht="19.5" customHeight="1">
      <c r="A51" s="255" t="s">
        <v>112</v>
      </c>
      <c r="B51" s="33"/>
      <c r="C51" s="32"/>
      <c r="D51" s="32"/>
      <c r="E51" s="34"/>
      <c r="F51" s="44"/>
      <c r="G51" s="13"/>
      <c r="H51" s="13"/>
      <c r="I51" s="13"/>
      <c r="J51" s="13"/>
      <c r="K51" s="13"/>
      <c r="L51" s="13"/>
      <c r="M51" s="13"/>
      <c r="N51" s="5"/>
      <c r="O51" s="5"/>
      <c r="P51" s="5"/>
    </row>
    <row r="52" spans="1:16" s="3" customFormat="1" ht="19.5" customHeight="1">
      <c r="A52" s="43"/>
      <c r="B52" s="42" t="s">
        <v>66</v>
      </c>
      <c r="C52" s="32"/>
      <c r="D52" s="32"/>
      <c r="E52" s="242" t="s">
        <v>192</v>
      </c>
      <c r="F52" s="44"/>
      <c r="G52" s="13">
        <v>743859</v>
      </c>
      <c r="H52" s="13"/>
      <c r="I52" s="13">
        <v>1176705</v>
      </c>
      <c r="J52" s="13"/>
      <c r="K52" s="13">
        <v>311023</v>
      </c>
      <c r="L52" s="13"/>
      <c r="M52" s="13">
        <v>632243</v>
      </c>
      <c r="N52" s="5"/>
      <c r="O52" s="5"/>
      <c r="P52" s="5"/>
    </row>
    <row r="53" spans="1:16" s="3" customFormat="1" ht="19.5" customHeight="1">
      <c r="A53" s="358" t="s">
        <v>212</v>
      </c>
      <c r="B53" s="42"/>
      <c r="C53" s="32"/>
      <c r="D53" s="32"/>
      <c r="E53" s="366"/>
      <c r="F53" s="44"/>
      <c r="G53" s="13"/>
      <c r="H53" s="13"/>
      <c r="I53" s="13"/>
      <c r="J53" s="13"/>
      <c r="K53" s="13"/>
      <c r="L53" s="13"/>
      <c r="M53" s="13"/>
      <c r="N53" s="5"/>
      <c r="O53" s="5"/>
      <c r="P53" s="5"/>
    </row>
    <row r="54" spans="1:16" s="3" customFormat="1" ht="19.5" customHeight="1">
      <c r="B54" s="367" t="s">
        <v>244</v>
      </c>
      <c r="C54" s="357"/>
      <c r="D54" s="357"/>
      <c r="E54" s="242"/>
      <c r="F54" s="44"/>
      <c r="G54" s="13">
        <v>108308</v>
      </c>
      <c r="H54" s="13"/>
      <c r="I54" s="13">
        <v>892</v>
      </c>
      <c r="J54" s="13"/>
      <c r="K54" s="13">
        <v>1234</v>
      </c>
      <c r="L54" s="13"/>
      <c r="M54" s="13">
        <v>892</v>
      </c>
      <c r="N54" s="6"/>
      <c r="O54" s="6"/>
      <c r="P54" s="6"/>
    </row>
    <row r="55" spans="1:16" s="3" customFormat="1" ht="19.5" customHeight="1">
      <c r="A55" s="250" t="s">
        <v>103</v>
      </c>
      <c r="B55" s="33"/>
      <c r="C55" s="32"/>
      <c r="D55" s="32"/>
      <c r="E55" s="242"/>
      <c r="F55" s="44"/>
      <c r="G55" s="13">
        <v>73125</v>
      </c>
      <c r="H55" s="13"/>
      <c r="I55" s="13">
        <v>70058</v>
      </c>
      <c r="J55" s="13"/>
      <c r="K55" s="13">
        <v>24732</v>
      </c>
      <c r="L55" s="13"/>
      <c r="M55" s="13">
        <v>24732</v>
      </c>
      <c r="N55" s="6"/>
      <c r="O55" s="6"/>
      <c r="P55" s="6"/>
    </row>
    <row r="56" spans="1:16" s="3" customFormat="1" ht="19.5" customHeight="1">
      <c r="A56" s="255" t="s">
        <v>5</v>
      </c>
      <c r="B56" s="33"/>
      <c r="C56" s="33"/>
      <c r="D56" s="33"/>
      <c r="E56" s="242" t="s">
        <v>75</v>
      </c>
      <c r="F56" s="17"/>
      <c r="G56" s="13">
        <v>710312</v>
      </c>
      <c r="H56" s="13"/>
      <c r="I56" s="13">
        <v>1018347</v>
      </c>
      <c r="J56" s="13"/>
      <c r="K56" s="256">
        <v>454317</v>
      </c>
      <c r="L56" s="13"/>
      <c r="M56" s="256">
        <v>537137</v>
      </c>
      <c r="N56" s="6"/>
      <c r="O56" s="6"/>
      <c r="P56" s="6"/>
    </row>
    <row r="57" spans="1:16" s="3" customFormat="1" ht="19.5" customHeight="1">
      <c r="A57" s="247" t="s">
        <v>17</v>
      </c>
      <c r="B57" s="46"/>
      <c r="C57" s="46"/>
      <c r="D57" s="46"/>
      <c r="E57" s="51"/>
      <c r="F57" s="257"/>
      <c r="G57" s="50">
        <f>SUM(G49:G56)</f>
        <v>2777168</v>
      </c>
      <c r="H57" s="47"/>
      <c r="I57" s="50">
        <f>SUM(I49:I56)</f>
        <v>3360306</v>
      </c>
      <c r="J57" s="47"/>
      <c r="K57" s="50">
        <f>SUM(K49:K56)</f>
        <v>1878711</v>
      </c>
      <c r="L57" s="47"/>
      <c r="M57" s="50">
        <f>SUM(M49:M56)</f>
        <v>2171521</v>
      </c>
      <c r="N57" s="6"/>
      <c r="O57" s="6"/>
      <c r="P57" s="6"/>
    </row>
    <row r="58" spans="1:16" s="3" customFormat="1" ht="19.5" customHeight="1">
      <c r="A58" s="247"/>
      <c r="B58" s="46"/>
      <c r="C58" s="46"/>
      <c r="D58" s="46"/>
      <c r="E58" s="51"/>
      <c r="F58" s="257"/>
      <c r="G58" s="48"/>
      <c r="H58" s="47"/>
      <c r="I58" s="48"/>
      <c r="J58" s="47"/>
      <c r="K58" s="48"/>
      <c r="L58" s="47"/>
      <c r="M58" s="48"/>
      <c r="N58" s="6"/>
      <c r="O58" s="6"/>
      <c r="P58" s="6"/>
    </row>
    <row r="59" spans="1:16" s="3" customFormat="1" ht="19.5" customHeight="1">
      <c r="A59" s="63" t="s">
        <v>16</v>
      </c>
      <c r="B59" s="33"/>
      <c r="C59" s="33"/>
      <c r="D59" s="33"/>
      <c r="E59" s="34"/>
      <c r="F59" s="17"/>
      <c r="G59" s="15"/>
      <c r="H59" s="15"/>
      <c r="I59" s="15"/>
      <c r="J59" s="15"/>
      <c r="K59" s="249"/>
      <c r="L59" s="15"/>
      <c r="M59" s="249"/>
      <c r="N59" s="6"/>
      <c r="O59" s="6"/>
      <c r="P59" s="6"/>
    </row>
    <row r="60" spans="1:16" s="3" customFormat="1" ht="19.5" customHeight="1">
      <c r="A60" s="250" t="s">
        <v>84</v>
      </c>
      <c r="B60" s="351"/>
      <c r="C60" s="32"/>
      <c r="D60" s="32"/>
      <c r="E60" s="17"/>
      <c r="F60" s="17"/>
      <c r="G60" s="17"/>
      <c r="H60" s="17"/>
      <c r="I60" s="17"/>
      <c r="J60" s="17"/>
      <c r="K60" s="17"/>
      <c r="L60" s="17"/>
      <c r="M60" s="17"/>
      <c r="N60" s="8"/>
      <c r="O60" s="8"/>
      <c r="P60" s="8"/>
    </row>
    <row r="61" spans="1:16" s="3" customFormat="1" ht="19.5" customHeight="1">
      <c r="A61" s="250"/>
      <c r="B61" s="352" t="s">
        <v>186</v>
      </c>
      <c r="C61" s="32"/>
      <c r="D61" s="32"/>
      <c r="E61" s="242" t="s">
        <v>75</v>
      </c>
      <c r="F61" s="44"/>
      <c r="G61" s="213">
        <v>0</v>
      </c>
      <c r="H61" s="13"/>
      <c r="I61" s="213">
        <v>0</v>
      </c>
      <c r="J61" s="13"/>
      <c r="K61" s="13">
        <v>222385</v>
      </c>
      <c r="L61" s="13"/>
      <c r="M61" s="13">
        <v>231252</v>
      </c>
    </row>
    <row r="62" spans="1:16" s="3" customFormat="1" ht="19.5" customHeight="1">
      <c r="A62" s="250" t="s">
        <v>113</v>
      </c>
      <c r="B62" s="351"/>
      <c r="C62" s="351"/>
      <c r="D62" s="351"/>
      <c r="E62" s="17"/>
      <c r="F62" s="17"/>
      <c r="G62" s="17"/>
      <c r="H62" s="17"/>
      <c r="I62" s="346"/>
      <c r="J62" s="17"/>
      <c r="K62" s="17"/>
      <c r="L62" s="17"/>
      <c r="M62" s="346"/>
    </row>
    <row r="63" spans="1:16" s="3" customFormat="1" ht="19.5" customHeight="1">
      <c r="A63" s="43"/>
      <c r="B63" s="351" t="s">
        <v>85</v>
      </c>
      <c r="C63" s="351"/>
      <c r="D63" s="351"/>
      <c r="E63" s="242" t="s">
        <v>192</v>
      </c>
      <c r="F63" s="17"/>
      <c r="G63" s="258">
        <v>9390482</v>
      </c>
      <c r="H63" s="258"/>
      <c r="I63" s="258">
        <v>8125247</v>
      </c>
      <c r="J63" s="258"/>
      <c r="K63" s="258">
        <v>6735576</v>
      </c>
      <c r="L63" s="258"/>
      <c r="M63" s="258">
        <v>5681514</v>
      </c>
    </row>
    <row r="64" spans="1:16" s="3" customFormat="1" ht="19.5" customHeight="1">
      <c r="A64" s="358" t="s">
        <v>245</v>
      </c>
      <c r="B64" s="359"/>
      <c r="C64" s="357"/>
      <c r="D64" s="357"/>
      <c r="E64" s="242"/>
      <c r="F64" s="44"/>
      <c r="G64" s="13">
        <v>3502807</v>
      </c>
      <c r="H64" s="13"/>
      <c r="I64" s="13">
        <v>802</v>
      </c>
      <c r="J64" s="13"/>
      <c r="K64" s="13">
        <v>1749653</v>
      </c>
      <c r="L64" s="13"/>
      <c r="M64" s="13">
        <v>802</v>
      </c>
    </row>
    <row r="65" spans="1:13" s="3" customFormat="1" ht="19.5" customHeight="1">
      <c r="A65" s="250" t="s">
        <v>86</v>
      </c>
      <c r="B65" s="351"/>
      <c r="C65" s="32"/>
      <c r="D65" s="32"/>
      <c r="E65" s="34"/>
      <c r="F65" s="44"/>
      <c r="G65" s="17"/>
      <c r="H65" s="17"/>
      <c r="I65" s="346"/>
      <c r="J65" s="17"/>
      <c r="K65" s="17"/>
      <c r="L65" s="17"/>
      <c r="M65" s="346"/>
    </row>
    <row r="66" spans="1:13" s="3" customFormat="1" ht="19.5" customHeight="1">
      <c r="A66" s="43"/>
      <c r="B66" s="365" t="s">
        <v>87</v>
      </c>
      <c r="C66" s="32"/>
      <c r="D66" s="32"/>
      <c r="E66" s="34"/>
      <c r="F66" s="44"/>
      <c r="G66" s="213">
        <v>0</v>
      </c>
      <c r="H66" s="13"/>
      <c r="I66" s="13">
        <v>180000</v>
      </c>
      <c r="J66" s="13"/>
      <c r="K66" s="213">
        <v>0</v>
      </c>
      <c r="L66" s="13"/>
      <c r="M66" s="13">
        <v>180000</v>
      </c>
    </row>
    <row r="67" spans="1:13" s="3" customFormat="1" ht="19.5" customHeight="1">
      <c r="A67" s="255" t="s">
        <v>42</v>
      </c>
      <c r="B67" s="351"/>
      <c r="C67" s="32"/>
      <c r="D67" s="32"/>
      <c r="E67" s="34"/>
      <c r="F67" s="44"/>
      <c r="G67" s="13">
        <v>39993</v>
      </c>
      <c r="H67" s="13"/>
      <c r="I67" s="13">
        <v>43714</v>
      </c>
      <c r="J67" s="13"/>
      <c r="K67" s="13">
        <v>36576</v>
      </c>
      <c r="L67" s="13"/>
      <c r="M67" s="13">
        <v>40132</v>
      </c>
    </row>
    <row r="68" spans="1:13" s="3" customFormat="1" ht="19.5" customHeight="1">
      <c r="A68" s="351" t="s">
        <v>26</v>
      </c>
      <c r="B68" s="351"/>
      <c r="C68" s="32"/>
      <c r="D68" s="32"/>
      <c r="E68" s="242"/>
      <c r="F68" s="44"/>
      <c r="G68" s="13">
        <v>7759</v>
      </c>
      <c r="H68" s="13"/>
      <c r="I68" s="13">
        <v>8265</v>
      </c>
      <c r="J68" s="13"/>
      <c r="K68" s="13">
        <v>7759</v>
      </c>
      <c r="L68" s="13"/>
      <c r="M68" s="13">
        <v>8265</v>
      </c>
    </row>
    <row r="69" spans="1:13" s="3" customFormat="1" ht="19.5" customHeight="1">
      <c r="A69" s="352" t="s">
        <v>73</v>
      </c>
      <c r="B69" s="351"/>
      <c r="C69" s="32"/>
      <c r="D69" s="32"/>
      <c r="E69" s="242"/>
      <c r="F69" s="44"/>
      <c r="G69" s="13">
        <v>50200</v>
      </c>
      <c r="H69" s="13"/>
      <c r="I69" s="13">
        <v>50615</v>
      </c>
      <c r="J69" s="13"/>
      <c r="K69" s="213">
        <v>0</v>
      </c>
      <c r="L69" s="13"/>
      <c r="M69" s="213">
        <v>0</v>
      </c>
    </row>
    <row r="70" spans="1:13" s="3" customFormat="1" ht="19.5" customHeight="1">
      <c r="A70" s="353" t="s">
        <v>207</v>
      </c>
      <c r="B70" s="351"/>
      <c r="C70" s="32"/>
      <c r="D70" s="32"/>
      <c r="E70" s="286"/>
      <c r="F70" s="44"/>
      <c r="G70" s="13"/>
      <c r="H70" s="13"/>
      <c r="I70" s="13"/>
      <c r="J70" s="13"/>
      <c r="K70" s="252"/>
      <c r="L70" s="13"/>
      <c r="M70" s="345"/>
    </row>
    <row r="71" spans="1:13" s="3" customFormat="1" ht="19.5" customHeight="1">
      <c r="A71" s="353"/>
      <c r="B71" s="351" t="s">
        <v>208</v>
      </c>
      <c r="C71" s="32"/>
      <c r="D71" s="32"/>
      <c r="E71" s="242"/>
      <c r="F71" s="44"/>
      <c r="G71" s="13">
        <v>127157</v>
      </c>
      <c r="H71" s="13"/>
      <c r="I71" s="13">
        <v>124019</v>
      </c>
      <c r="J71" s="13"/>
      <c r="K71" s="13">
        <v>68120</v>
      </c>
      <c r="L71" s="13"/>
      <c r="M71" s="13">
        <v>66767</v>
      </c>
    </row>
    <row r="72" spans="1:13" s="3" customFormat="1" ht="19.5" customHeight="1">
      <c r="A72" s="247" t="s">
        <v>23</v>
      </c>
      <c r="B72" s="43"/>
      <c r="C72" s="32"/>
      <c r="D72" s="33"/>
      <c r="E72" s="34"/>
      <c r="F72" s="78"/>
      <c r="G72" s="259">
        <f>SUM(G60:G71)</f>
        <v>13118398</v>
      </c>
      <c r="H72" s="48"/>
      <c r="I72" s="259">
        <f>SUM(I60:I71)</f>
        <v>8532662</v>
      </c>
      <c r="J72" s="48"/>
      <c r="K72" s="259">
        <f>SUM(K60:K71)</f>
        <v>8820069</v>
      </c>
      <c r="L72" s="48"/>
      <c r="M72" s="259">
        <f>SUM(M60:M71)</f>
        <v>6208732</v>
      </c>
    </row>
    <row r="73" spans="1:13" s="3" customFormat="1" ht="19.5" customHeight="1">
      <c r="A73" s="247" t="s">
        <v>24</v>
      </c>
      <c r="B73" s="43"/>
      <c r="C73" s="32"/>
      <c r="D73" s="33"/>
      <c r="E73" s="34"/>
      <c r="F73" s="78"/>
      <c r="G73" s="50">
        <f>SUM(G57:G71)</f>
        <v>15895566</v>
      </c>
      <c r="H73" s="48"/>
      <c r="I73" s="50">
        <f>SUM(I57:I71)</f>
        <v>11892968</v>
      </c>
      <c r="J73" s="48"/>
      <c r="K73" s="50">
        <f>SUM(K57:K71)</f>
        <v>10698780</v>
      </c>
      <c r="L73" s="48"/>
      <c r="M73" s="50">
        <f>SUM(M57:M71)</f>
        <v>8380253</v>
      </c>
    </row>
    <row r="74" spans="1:13" s="3" customFormat="1" ht="19.5" customHeight="1">
      <c r="A74" s="23"/>
      <c r="B74" s="159"/>
      <c r="C74" s="158"/>
      <c r="D74" s="123"/>
      <c r="E74" s="112"/>
      <c r="F74" s="160"/>
      <c r="G74" s="141"/>
      <c r="H74" s="141"/>
      <c r="I74" s="141"/>
      <c r="J74" s="141"/>
      <c r="K74" s="141"/>
      <c r="L74" s="141"/>
      <c r="M74" s="141"/>
    </row>
    <row r="75" spans="1:13" s="3" customFormat="1" ht="19.5" customHeight="1">
      <c r="A75" s="100" t="s">
        <v>40</v>
      </c>
      <c r="B75" s="113"/>
      <c r="C75" s="113"/>
      <c r="D75" s="113"/>
      <c r="E75" s="114"/>
      <c r="F75" s="102"/>
      <c r="G75" s="102"/>
      <c r="H75" s="102"/>
      <c r="I75" s="102"/>
      <c r="J75" s="102"/>
      <c r="K75" s="102"/>
      <c r="L75" s="102"/>
      <c r="M75" s="102"/>
    </row>
    <row r="76" spans="1:13" s="3" customFormat="1" ht="19.5" customHeight="1">
      <c r="A76" s="115" t="s">
        <v>97</v>
      </c>
      <c r="B76" s="116"/>
      <c r="C76" s="113"/>
      <c r="D76" s="113"/>
      <c r="E76" s="114"/>
      <c r="F76" s="102"/>
      <c r="G76" s="102"/>
      <c r="H76" s="102"/>
      <c r="I76" s="102"/>
      <c r="J76" s="102"/>
      <c r="K76" s="102"/>
      <c r="L76" s="102"/>
      <c r="M76" s="102"/>
    </row>
    <row r="77" spans="1:13" s="3" customFormat="1" ht="19.5" customHeight="1">
      <c r="A77" s="117"/>
      <c r="B77" s="117"/>
      <c r="C77" s="117"/>
      <c r="D77" s="117"/>
      <c r="E77" s="112"/>
      <c r="F77" s="108"/>
      <c r="G77" s="108"/>
      <c r="H77" s="108"/>
      <c r="I77" s="108"/>
      <c r="J77" s="108"/>
      <c r="K77" s="108"/>
      <c r="L77" s="108"/>
      <c r="M77" s="108"/>
    </row>
    <row r="78" spans="1:13" s="3" customFormat="1" ht="19.5" customHeight="1">
      <c r="A78" s="117"/>
      <c r="B78" s="117"/>
      <c r="C78" s="117"/>
      <c r="D78" s="117"/>
      <c r="E78" s="112"/>
      <c r="F78" s="108"/>
      <c r="G78" s="119"/>
      <c r="H78" s="120" t="s">
        <v>104</v>
      </c>
      <c r="I78" s="119"/>
      <c r="J78" s="120"/>
      <c r="K78" s="119"/>
      <c r="L78" s="120" t="s">
        <v>105</v>
      </c>
      <c r="M78" s="119"/>
    </row>
    <row r="79" spans="1:13" s="3" customFormat="1" ht="19.5" customHeight="1">
      <c r="A79" s="122"/>
      <c r="B79" s="122"/>
      <c r="C79" s="123"/>
      <c r="D79" s="123"/>
      <c r="E79" s="112"/>
      <c r="F79" s="161"/>
      <c r="G79" s="385" t="s">
        <v>106</v>
      </c>
      <c r="H79" s="385"/>
      <c r="I79" s="385"/>
      <c r="J79" s="18"/>
      <c r="K79" s="385" t="s">
        <v>106</v>
      </c>
      <c r="L79" s="385"/>
      <c r="M79" s="385"/>
    </row>
    <row r="80" spans="1:13" s="3" customFormat="1" ht="19.5" customHeight="1">
      <c r="A80" s="18"/>
      <c r="B80" s="18"/>
      <c r="C80" s="18"/>
      <c r="D80" s="18"/>
      <c r="E80" s="18"/>
      <c r="F80" s="161"/>
      <c r="G80" s="117" t="s">
        <v>130</v>
      </c>
      <c r="H80" s="117"/>
      <c r="I80" s="117" t="s">
        <v>68</v>
      </c>
      <c r="J80" s="117"/>
      <c r="K80" s="117" t="s">
        <v>130</v>
      </c>
      <c r="L80" s="117"/>
      <c r="M80" s="117" t="s">
        <v>68</v>
      </c>
    </row>
    <row r="81" spans="1:14" s="2" customFormat="1" ht="19.5" customHeight="1">
      <c r="A81" s="128" t="s">
        <v>166</v>
      </c>
      <c r="B81" s="129"/>
      <c r="C81" s="129"/>
      <c r="D81" s="129"/>
      <c r="E81" s="112" t="s">
        <v>21</v>
      </c>
      <c r="F81" s="18"/>
      <c r="G81" s="163">
        <v>2020</v>
      </c>
      <c r="H81" s="162"/>
      <c r="I81" s="163">
        <v>2019</v>
      </c>
      <c r="J81" s="162"/>
      <c r="K81" s="163">
        <v>2020</v>
      </c>
      <c r="L81" s="162"/>
      <c r="M81" s="163">
        <v>2019</v>
      </c>
    </row>
    <row r="82" spans="1:14" s="3" customFormat="1" ht="19.5" customHeight="1">
      <c r="A82" s="128"/>
      <c r="B82" s="18"/>
      <c r="C82" s="18"/>
      <c r="D82" s="18"/>
      <c r="E82" s="112"/>
      <c r="F82" s="18"/>
      <c r="G82" s="132" t="s">
        <v>69</v>
      </c>
      <c r="H82" s="162"/>
      <c r="I82" s="163"/>
      <c r="J82" s="162"/>
      <c r="K82" s="132" t="s">
        <v>69</v>
      </c>
      <c r="L82" s="162"/>
      <c r="M82" s="163"/>
    </row>
    <row r="83" spans="1:14" s="3" customFormat="1" ht="19.5" customHeight="1">
      <c r="A83" s="129"/>
      <c r="B83" s="129"/>
      <c r="C83" s="129"/>
      <c r="D83" s="129"/>
      <c r="E83" s="112"/>
      <c r="F83" s="18"/>
      <c r="G83" s="383" t="s">
        <v>70</v>
      </c>
      <c r="H83" s="384"/>
      <c r="I83" s="384"/>
      <c r="J83" s="384"/>
      <c r="K83" s="384"/>
      <c r="L83" s="384"/>
      <c r="M83" s="384"/>
    </row>
    <row r="84" spans="1:14" s="3" customFormat="1" ht="19.5" customHeight="1">
      <c r="A84" s="248" t="s">
        <v>187</v>
      </c>
      <c r="B84" s="43"/>
      <c r="C84" s="32"/>
      <c r="D84" s="33"/>
      <c r="E84" s="260"/>
      <c r="F84" s="17"/>
      <c r="G84" s="40"/>
      <c r="H84" s="41"/>
      <c r="I84" s="40"/>
      <c r="J84" s="41"/>
      <c r="K84" s="40"/>
      <c r="L84" s="41"/>
      <c r="M84" s="40"/>
      <c r="N84" s="8"/>
    </row>
    <row r="85" spans="1:14" s="3" customFormat="1" ht="19.5" customHeight="1">
      <c r="A85" s="33" t="s">
        <v>7</v>
      </c>
      <c r="B85" s="33"/>
      <c r="C85" s="32"/>
      <c r="D85" s="32"/>
      <c r="E85" s="242" t="s">
        <v>235</v>
      </c>
      <c r="F85" s="44"/>
      <c r="G85" s="15"/>
      <c r="H85" s="15"/>
      <c r="I85" s="15"/>
      <c r="J85" s="15"/>
      <c r="K85" s="15"/>
      <c r="L85" s="15"/>
      <c r="M85" s="15"/>
      <c r="N85" s="8"/>
    </row>
    <row r="86" spans="1:14" s="3" customFormat="1" ht="19.5" customHeight="1" thickBot="1">
      <c r="A86" s="33" t="s">
        <v>29</v>
      </c>
      <c r="B86" s="33"/>
      <c r="C86" s="32"/>
      <c r="D86" s="32"/>
      <c r="E86" s="49"/>
      <c r="F86" s="44"/>
      <c r="G86" s="261">
        <v>2788665</v>
      </c>
      <c r="H86" s="15"/>
      <c r="I86" s="354">
        <v>2788665</v>
      </c>
      <c r="J86" s="15"/>
      <c r="K86" s="261">
        <v>2788665</v>
      </c>
      <c r="L86" s="15"/>
      <c r="M86" s="354">
        <v>2788665</v>
      </c>
      <c r="N86" s="8"/>
    </row>
    <row r="87" spans="1:14" s="3" customFormat="1" ht="19.5" customHeight="1" thickTop="1">
      <c r="A87" s="33" t="s">
        <v>167</v>
      </c>
      <c r="B87" s="33"/>
      <c r="C87" s="32"/>
      <c r="D87" s="32"/>
      <c r="E87" s="49"/>
      <c r="F87" s="44"/>
      <c r="G87" s="262">
        <v>2517533</v>
      </c>
      <c r="H87" s="262"/>
      <c r="I87" s="258">
        <v>2517533</v>
      </c>
      <c r="J87" s="262"/>
      <c r="K87" s="262">
        <v>2517533</v>
      </c>
      <c r="L87" s="262"/>
      <c r="M87" s="258">
        <v>2517533</v>
      </c>
      <c r="N87" s="8"/>
    </row>
    <row r="88" spans="1:14" s="3" customFormat="1" ht="19.5" customHeight="1">
      <c r="A88" s="255" t="s">
        <v>114</v>
      </c>
      <c r="B88" s="33"/>
      <c r="C88" s="33"/>
      <c r="D88" s="33"/>
      <c r="E88" s="364" t="s">
        <v>235</v>
      </c>
      <c r="F88" s="17"/>
      <c r="G88" s="15">
        <v>909994</v>
      </c>
      <c r="H88" s="15"/>
      <c r="I88" s="342">
        <v>909994</v>
      </c>
      <c r="J88" s="15"/>
      <c r="K88" s="15">
        <v>909994</v>
      </c>
      <c r="L88" s="15"/>
      <c r="M88" s="342">
        <v>909994</v>
      </c>
      <c r="N88" s="8"/>
    </row>
    <row r="89" spans="1:14" s="3" customFormat="1" ht="19.5" customHeight="1">
      <c r="A89" s="43" t="s">
        <v>57</v>
      </c>
      <c r="B89" s="33"/>
      <c r="C89" s="33"/>
      <c r="D89" s="33"/>
      <c r="E89" s="364" t="s">
        <v>235</v>
      </c>
      <c r="F89" s="17"/>
      <c r="G89" s="15">
        <v>12360</v>
      </c>
      <c r="H89" s="15"/>
      <c r="I89" s="342">
        <v>11506</v>
      </c>
      <c r="J89" s="15"/>
      <c r="K89" s="15">
        <v>12360</v>
      </c>
      <c r="L89" s="15"/>
      <c r="M89" s="342">
        <v>11506</v>
      </c>
      <c r="N89" s="8"/>
    </row>
    <row r="90" spans="1:14" s="3" customFormat="1" ht="19.5" customHeight="1">
      <c r="A90" s="43" t="s">
        <v>0</v>
      </c>
      <c r="B90" s="33"/>
      <c r="C90" s="33"/>
      <c r="D90" s="33"/>
      <c r="E90" s="260"/>
      <c r="F90" s="17"/>
      <c r="G90" s="15"/>
      <c r="H90" s="15"/>
      <c r="I90" s="342"/>
      <c r="J90" s="15"/>
      <c r="K90" s="15"/>
      <c r="L90" s="15"/>
      <c r="M90" s="342"/>
      <c r="N90" s="8"/>
    </row>
    <row r="91" spans="1:14" s="3" customFormat="1" ht="19.5" customHeight="1">
      <c r="A91" s="33" t="s">
        <v>38</v>
      </c>
      <c r="B91" s="33"/>
      <c r="C91" s="33"/>
      <c r="D91" s="33"/>
      <c r="E91" s="260"/>
      <c r="F91" s="17"/>
      <c r="G91" s="15"/>
      <c r="H91" s="15"/>
      <c r="I91" s="342"/>
      <c r="J91" s="15"/>
      <c r="K91" s="15"/>
      <c r="L91" s="15"/>
      <c r="M91" s="342"/>
      <c r="N91" s="8"/>
    </row>
    <row r="92" spans="1:14" s="3" customFormat="1" ht="19.5" customHeight="1">
      <c r="A92" s="129"/>
      <c r="B92" s="129" t="s">
        <v>39</v>
      </c>
      <c r="C92" s="129"/>
      <c r="D92" s="129"/>
      <c r="E92" s="242"/>
      <c r="F92" s="18"/>
      <c r="G92" s="16">
        <v>271330</v>
      </c>
      <c r="H92" s="16"/>
      <c r="I92" s="343">
        <v>271330</v>
      </c>
      <c r="J92" s="16"/>
      <c r="K92" s="16">
        <v>271330</v>
      </c>
      <c r="L92" s="16"/>
      <c r="M92" s="343">
        <v>271330</v>
      </c>
      <c r="N92" s="8"/>
    </row>
    <row r="93" spans="1:14" s="3" customFormat="1" ht="19.5" customHeight="1">
      <c r="A93" s="129" t="s">
        <v>18</v>
      </c>
      <c r="B93" s="129"/>
      <c r="C93" s="129"/>
      <c r="D93" s="129"/>
      <c r="E93" s="242"/>
      <c r="F93" s="18"/>
      <c r="G93" s="19">
        <v>1949028</v>
      </c>
      <c r="H93" s="16"/>
      <c r="I93" s="343">
        <v>2227756</v>
      </c>
      <c r="J93" s="16"/>
      <c r="K93" s="19">
        <v>3164990</v>
      </c>
      <c r="L93" s="16"/>
      <c r="M93" s="343">
        <v>3394997</v>
      </c>
      <c r="N93" s="8"/>
    </row>
    <row r="94" spans="1:14" s="3" customFormat="1" ht="19.5" customHeight="1">
      <c r="A94" s="152" t="s">
        <v>188</v>
      </c>
      <c r="B94" s="153"/>
      <c r="C94" s="129"/>
      <c r="D94" s="123"/>
      <c r="E94" s="18"/>
      <c r="F94" s="18"/>
      <c r="G94" s="20">
        <v>-114241</v>
      </c>
      <c r="H94" s="16"/>
      <c r="I94" s="348">
        <v>-175964</v>
      </c>
      <c r="J94" s="16"/>
      <c r="K94" s="20">
        <v>3</v>
      </c>
      <c r="L94" s="16"/>
      <c r="M94" s="348">
        <v>309</v>
      </c>
      <c r="N94" s="8"/>
    </row>
    <row r="95" spans="1:14" s="3" customFormat="1" ht="19.5" customHeight="1">
      <c r="A95" s="134" t="s">
        <v>89</v>
      </c>
      <c r="B95" s="23"/>
      <c r="C95" s="23"/>
      <c r="D95" s="23"/>
      <c r="E95" s="242"/>
      <c r="F95" s="18"/>
      <c r="G95" s="18"/>
      <c r="H95" s="18"/>
      <c r="I95" s="18"/>
      <c r="J95" s="18"/>
      <c r="K95" s="18"/>
      <c r="L95" s="18"/>
      <c r="M95" s="18"/>
      <c r="N95" s="8"/>
    </row>
    <row r="96" spans="1:14" s="3" customFormat="1" ht="19.5" customHeight="1">
      <c r="A96" s="134" t="s">
        <v>58</v>
      </c>
      <c r="B96" s="23" t="s">
        <v>115</v>
      </c>
      <c r="C96" s="23"/>
      <c r="D96" s="23"/>
      <c r="E96" s="242"/>
      <c r="F96" s="18"/>
      <c r="G96" s="137">
        <f>SUM(G87:G94)</f>
        <v>5546004</v>
      </c>
      <c r="H96" s="137"/>
      <c r="I96" s="137">
        <f>SUM(I87:I94)</f>
        <v>5762155</v>
      </c>
      <c r="J96" s="137"/>
      <c r="K96" s="137">
        <f>SUM(K87:K94)</f>
        <v>6876210</v>
      </c>
      <c r="L96" s="137"/>
      <c r="M96" s="137">
        <f>SUM(M87:M94)</f>
        <v>7105669</v>
      </c>
      <c r="N96" s="8"/>
    </row>
    <row r="97" spans="1:14" s="3" customFormat="1" ht="19.5" customHeight="1">
      <c r="A97" s="133" t="s">
        <v>59</v>
      </c>
      <c r="B97" s="129"/>
      <c r="C97" s="129"/>
      <c r="D97" s="129"/>
      <c r="E97" s="242"/>
      <c r="F97" s="18"/>
      <c r="G97" s="19">
        <v>173920</v>
      </c>
      <c r="H97" s="16"/>
      <c r="I97" s="343">
        <v>179139</v>
      </c>
      <c r="J97" s="16"/>
      <c r="K97" s="214">
        <v>0</v>
      </c>
      <c r="L97" s="16"/>
      <c r="M97" s="214">
        <v>0</v>
      </c>
      <c r="N97" s="8"/>
    </row>
    <row r="98" spans="1:14" s="3" customFormat="1" ht="19.5" customHeight="1">
      <c r="A98" s="247" t="s">
        <v>209</v>
      </c>
      <c r="B98" s="33"/>
      <c r="C98" s="33"/>
      <c r="D98" s="254"/>
      <c r="E98" s="34"/>
      <c r="F98" s="78"/>
      <c r="G98" s="50">
        <f>SUM(G96:G97)</f>
        <v>5719924</v>
      </c>
      <c r="H98" s="48"/>
      <c r="I98" s="50">
        <f>SUM(I96:I97)</f>
        <v>5941294</v>
      </c>
      <c r="J98" s="48"/>
      <c r="K98" s="50">
        <f>SUM(K96:K97)</f>
        <v>6876210</v>
      </c>
      <c r="L98" s="48"/>
      <c r="M98" s="50">
        <f>SUM(M96:M97)</f>
        <v>7105669</v>
      </c>
      <c r="N98" s="8"/>
    </row>
    <row r="99" spans="1:14" s="3" customFormat="1" ht="19.5" customHeight="1">
      <c r="A99" s="247"/>
      <c r="B99" s="33"/>
      <c r="C99" s="33"/>
      <c r="D99" s="33"/>
      <c r="E99" s="34"/>
      <c r="F99" s="78"/>
      <c r="G99" s="263"/>
      <c r="H99" s="48"/>
      <c r="I99" s="263"/>
      <c r="J99" s="48"/>
      <c r="K99" s="263"/>
      <c r="L99" s="48"/>
      <c r="M99" s="263"/>
      <c r="N99" s="8"/>
    </row>
    <row r="100" spans="1:14" s="3" customFormat="1" ht="19.5" customHeight="1" thickBot="1">
      <c r="A100" s="247" t="s">
        <v>210</v>
      </c>
      <c r="B100" s="33"/>
      <c r="C100" s="33"/>
      <c r="D100" s="33"/>
      <c r="E100" s="34"/>
      <c r="F100" s="78"/>
      <c r="G100" s="264">
        <f>SUM(G73,G98)</f>
        <v>21615490</v>
      </c>
      <c r="H100" s="48"/>
      <c r="I100" s="264">
        <f>SUM(I73,I98)</f>
        <v>17834262</v>
      </c>
      <c r="J100" s="48"/>
      <c r="K100" s="264">
        <f>SUM(K73,K98)</f>
        <v>17574990</v>
      </c>
      <c r="L100" s="48"/>
      <c r="M100" s="264">
        <f>SUM(M73,M98)</f>
        <v>15485922</v>
      </c>
      <c r="N100" s="8"/>
    </row>
    <row r="101" spans="1:14" s="3" customFormat="1" ht="19.5" customHeight="1" thickTop="1">
      <c r="A101" s="23"/>
      <c r="B101" s="243"/>
      <c r="C101" s="243"/>
      <c r="D101" s="243"/>
      <c r="E101" s="242"/>
      <c r="F101" s="244"/>
      <c r="G101" s="141"/>
      <c r="H101" s="141"/>
      <c r="I101" s="141"/>
      <c r="J101" s="141"/>
      <c r="K101" s="141"/>
      <c r="L101" s="141"/>
      <c r="M101" s="141"/>
      <c r="N101" s="8"/>
    </row>
    <row r="102" spans="1:14" ht="19.5" customHeight="1">
      <c r="A102" s="165" t="s">
        <v>40</v>
      </c>
      <c r="B102" s="166"/>
      <c r="C102" s="166"/>
      <c r="D102" s="166"/>
      <c r="E102" s="167"/>
      <c r="F102" s="168"/>
      <c r="G102" s="168"/>
      <c r="H102" s="168"/>
      <c r="I102" s="168"/>
      <c r="J102" s="168"/>
      <c r="K102" s="168"/>
      <c r="L102" s="168"/>
      <c r="M102" s="104"/>
    </row>
    <row r="103" spans="1:14" ht="19.5" customHeight="1">
      <c r="A103" s="169" t="s">
        <v>98</v>
      </c>
      <c r="B103" s="170"/>
      <c r="C103" s="170"/>
      <c r="D103" s="170"/>
      <c r="E103" s="171"/>
      <c r="F103" s="172"/>
      <c r="G103" s="172"/>
      <c r="H103" s="172"/>
      <c r="I103" s="172"/>
      <c r="J103" s="172"/>
      <c r="K103" s="172"/>
      <c r="L103" s="172"/>
      <c r="M103" s="173"/>
    </row>
    <row r="104" spans="1:14" ht="19.5" customHeight="1">
      <c r="A104" s="166"/>
      <c r="B104" s="166"/>
      <c r="C104" s="170"/>
      <c r="D104" s="170"/>
      <c r="E104" s="171"/>
      <c r="F104" s="172"/>
      <c r="G104" s="172"/>
      <c r="H104" s="172"/>
      <c r="I104" s="172"/>
      <c r="J104" s="172"/>
      <c r="K104" s="172"/>
      <c r="L104" s="172"/>
      <c r="M104" s="174"/>
    </row>
    <row r="105" spans="1:14" ht="19.5" customHeight="1">
      <c r="A105" s="122"/>
      <c r="B105" s="122"/>
      <c r="C105" s="129"/>
      <c r="D105" s="129"/>
      <c r="F105" s="108"/>
      <c r="G105" s="119"/>
      <c r="H105" s="120" t="s">
        <v>104</v>
      </c>
      <c r="I105" s="119"/>
      <c r="J105" s="120"/>
      <c r="K105" s="119"/>
      <c r="L105" s="120" t="s">
        <v>105</v>
      </c>
      <c r="M105" s="119"/>
    </row>
    <row r="106" spans="1:14" ht="19.5" customHeight="1">
      <c r="A106" s="175"/>
      <c r="B106" s="175"/>
      <c r="C106" s="129"/>
      <c r="D106" s="129"/>
      <c r="F106" s="161"/>
      <c r="G106" s="385" t="s">
        <v>106</v>
      </c>
      <c r="H106" s="385"/>
      <c r="I106" s="385"/>
      <c r="J106" s="18"/>
      <c r="K106" s="385" t="s">
        <v>106</v>
      </c>
      <c r="L106" s="385"/>
      <c r="M106" s="385"/>
    </row>
    <row r="107" spans="1:14" ht="19.5" customHeight="1">
      <c r="A107" s="175"/>
      <c r="B107" s="175"/>
      <c r="C107" s="129"/>
      <c r="D107" s="129"/>
      <c r="F107" s="161"/>
      <c r="G107" s="386" t="s">
        <v>131</v>
      </c>
      <c r="H107" s="387"/>
      <c r="I107" s="387"/>
      <c r="J107" s="18"/>
      <c r="K107" s="386" t="s">
        <v>131</v>
      </c>
      <c r="L107" s="387"/>
      <c r="M107" s="387"/>
    </row>
    <row r="108" spans="1:14" ht="19.5" customHeight="1">
      <c r="A108" s="175"/>
      <c r="B108" s="175"/>
      <c r="C108" s="129"/>
      <c r="D108" s="129"/>
      <c r="F108" s="161"/>
      <c r="G108" s="388" t="s">
        <v>132</v>
      </c>
      <c r="H108" s="388"/>
      <c r="I108" s="388"/>
      <c r="J108" s="18"/>
      <c r="K108" s="388" t="s">
        <v>132</v>
      </c>
      <c r="L108" s="388"/>
      <c r="M108" s="388"/>
    </row>
    <row r="109" spans="1:14" ht="19.5" customHeight="1">
      <c r="A109" s="175"/>
      <c r="B109" s="175"/>
      <c r="C109" s="129"/>
      <c r="D109" s="129"/>
      <c r="E109" s="112" t="s">
        <v>21</v>
      </c>
      <c r="F109" s="18"/>
      <c r="G109" s="163">
        <v>2020</v>
      </c>
      <c r="H109" s="162"/>
      <c r="I109" s="163">
        <v>2019</v>
      </c>
      <c r="J109" s="162"/>
      <c r="K109" s="163">
        <v>2020</v>
      </c>
      <c r="L109" s="162"/>
      <c r="M109" s="163">
        <v>2019</v>
      </c>
    </row>
    <row r="110" spans="1:14" ht="19.5" customHeight="1">
      <c r="A110" s="175"/>
      <c r="B110" s="175"/>
      <c r="C110" s="129"/>
      <c r="D110" s="129"/>
      <c r="F110" s="18"/>
      <c r="G110" s="383" t="s">
        <v>70</v>
      </c>
      <c r="H110" s="384"/>
      <c r="I110" s="384"/>
      <c r="J110" s="384"/>
      <c r="K110" s="384"/>
      <c r="L110" s="384"/>
      <c r="M110" s="384"/>
    </row>
    <row r="111" spans="1:14" ht="19.5" customHeight="1">
      <c r="A111" s="138" t="s">
        <v>169</v>
      </c>
      <c r="B111" s="122"/>
      <c r="C111" s="129"/>
      <c r="D111" s="129"/>
      <c r="F111" s="18"/>
      <c r="G111" s="18"/>
      <c r="H111" s="18"/>
      <c r="I111" s="18"/>
      <c r="J111" s="18"/>
      <c r="K111" s="18"/>
      <c r="L111" s="18"/>
      <c r="M111" s="18"/>
    </row>
    <row r="112" spans="1:14" ht="19.5" customHeight="1">
      <c r="A112" s="129" t="s">
        <v>99</v>
      </c>
      <c r="B112" s="129"/>
      <c r="C112" s="129"/>
      <c r="D112" s="129"/>
      <c r="E112" s="112" t="s">
        <v>236</v>
      </c>
      <c r="F112" s="18"/>
      <c r="G112" s="16">
        <v>1161447</v>
      </c>
      <c r="H112" s="16"/>
      <c r="I112" s="16">
        <v>1702428</v>
      </c>
      <c r="J112" s="16"/>
      <c r="K112" s="14">
        <v>584856</v>
      </c>
      <c r="L112" s="16"/>
      <c r="M112" s="14">
        <v>853738</v>
      </c>
    </row>
    <row r="113" spans="1:13" ht="19.5" customHeight="1">
      <c r="A113" s="153" t="s">
        <v>133</v>
      </c>
      <c r="B113" s="129"/>
      <c r="C113" s="129"/>
      <c r="D113" s="129"/>
      <c r="F113" s="18"/>
      <c r="G113" s="18"/>
      <c r="H113" s="16"/>
      <c r="I113" s="18"/>
      <c r="J113" s="16"/>
      <c r="K113" s="18"/>
      <c r="L113" s="16"/>
      <c r="M113" s="18"/>
    </row>
    <row r="114" spans="1:13" ht="19.5" customHeight="1">
      <c r="A114" s="18" t="s">
        <v>134</v>
      </c>
      <c r="B114" s="129"/>
      <c r="C114" s="129"/>
      <c r="D114" s="129"/>
      <c r="E114" s="364" t="s">
        <v>236</v>
      </c>
      <c r="F114" s="18"/>
      <c r="G114" s="18">
        <v>49359</v>
      </c>
      <c r="H114" s="16"/>
      <c r="I114" s="18">
        <v>55640</v>
      </c>
      <c r="J114" s="16"/>
      <c r="K114" s="14">
        <v>32637</v>
      </c>
      <c r="L114" s="16"/>
      <c r="M114" s="14">
        <v>38052</v>
      </c>
    </row>
    <row r="115" spans="1:13" ht="19.5" customHeight="1">
      <c r="A115" s="129" t="s">
        <v>43</v>
      </c>
      <c r="B115" s="129"/>
      <c r="C115" s="129"/>
      <c r="D115" s="129"/>
      <c r="E115" s="112" t="s">
        <v>75</v>
      </c>
      <c r="F115" s="18"/>
      <c r="G115" s="14">
        <v>2361</v>
      </c>
      <c r="H115" s="16"/>
      <c r="I115" s="14">
        <v>3020</v>
      </c>
      <c r="J115" s="16"/>
      <c r="K115" s="14">
        <v>9379</v>
      </c>
      <c r="L115" s="16"/>
      <c r="M115" s="14">
        <v>14329</v>
      </c>
    </row>
    <row r="116" spans="1:13" ht="19.5" customHeight="1">
      <c r="A116" s="133" t="s">
        <v>8</v>
      </c>
      <c r="B116" s="129"/>
      <c r="C116" s="122"/>
      <c r="D116" s="122"/>
      <c r="E116" s="112" t="s">
        <v>75</v>
      </c>
      <c r="F116" s="139"/>
      <c r="G116" s="20">
        <v>9429</v>
      </c>
      <c r="H116" s="19"/>
      <c r="I116" s="20">
        <v>14026</v>
      </c>
      <c r="J116" s="19"/>
      <c r="K116" s="154">
        <v>11302</v>
      </c>
      <c r="L116" s="19"/>
      <c r="M116" s="154">
        <v>14088</v>
      </c>
    </row>
    <row r="117" spans="1:13" ht="19.5" customHeight="1">
      <c r="A117" s="155" t="s">
        <v>170</v>
      </c>
      <c r="B117" s="129"/>
      <c r="C117" s="129"/>
      <c r="D117" s="129"/>
      <c r="F117" s="18"/>
      <c r="G117" s="176">
        <f>SUM(G112:G116)</f>
        <v>1222596</v>
      </c>
      <c r="H117" s="137"/>
      <c r="I117" s="176">
        <f>SUM(I112:I116)</f>
        <v>1775114</v>
      </c>
      <c r="J117" s="137"/>
      <c r="K117" s="176">
        <f>SUM(K112:K116)</f>
        <v>638174</v>
      </c>
      <c r="L117" s="137"/>
      <c r="M117" s="176">
        <f>SUM(M112:M116)</f>
        <v>920207</v>
      </c>
    </row>
    <row r="118" spans="1:13" ht="19.5" customHeight="1">
      <c r="A118" s="129"/>
      <c r="B118" s="129"/>
      <c r="C118" s="129"/>
      <c r="D118" s="129"/>
      <c r="F118" s="18"/>
      <c r="G118" s="141"/>
      <c r="H118" s="137"/>
      <c r="I118" s="141"/>
      <c r="J118" s="137"/>
      <c r="K118" s="141"/>
      <c r="L118" s="137"/>
      <c r="M118" s="141"/>
    </row>
    <row r="119" spans="1:13" ht="19.5" customHeight="1">
      <c r="A119" s="138" t="s">
        <v>35</v>
      </c>
      <c r="B119" s="122"/>
      <c r="C119" s="129"/>
      <c r="D119" s="129"/>
      <c r="F119" s="18"/>
      <c r="G119" s="16"/>
      <c r="H119" s="16"/>
      <c r="I119" s="16"/>
      <c r="J119" s="16"/>
      <c r="K119" s="16"/>
      <c r="L119" s="16"/>
      <c r="M119" s="16"/>
    </row>
    <row r="120" spans="1:13" ht="19.5" customHeight="1">
      <c r="A120" s="129" t="s">
        <v>46</v>
      </c>
      <c r="B120" s="129"/>
      <c r="C120" s="129"/>
      <c r="D120" s="129"/>
      <c r="E120" s="364" t="s">
        <v>75</v>
      </c>
      <c r="F120" s="18"/>
      <c r="G120" s="14">
        <v>571495</v>
      </c>
      <c r="H120" s="14"/>
      <c r="I120" s="14">
        <v>718263</v>
      </c>
      <c r="J120" s="14"/>
      <c r="K120" s="14">
        <v>286185</v>
      </c>
      <c r="L120" s="14"/>
      <c r="M120" s="14">
        <v>343408</v>
      </c>
    </row>
    <row r="121" spans="1:13" ht="19.5" customHeight="1">
      <c r="A121" s="140" t="s">
        <v>135</v>
      </c>
      <c r="B121" s="129"/>
      <c r="C121" s="122"/>
      <c r="D121" s="122"/>
      <c r="E121" s="114"/>
      <c r="F121" s="139"/>
      <c r="G121" s="18"/>
      <c r="H121" s="14"/>
      <c r="I121" s="18"/>
      <c r="J121" s="14"/>
      <c r="K121" s="18"/>
      <c r="L121" s="14"/>
      <c r="M121" s="18"/>
    </row>
    <row r="122" spans="1:13" ht="19.5" customHeight="1">
      <c r="A122" s="133"/>
      <c r="B122" s="153" t="s">
        <v>136</v>
      </c>
      <c r="C122" s="122"/>
      <c r="D122" s="122"/>
      <c r="E122" s="364" t="s">
        <v>75</v>
      </c>
      <c r="F122" s="139"/>
      <c r="G122" s="14">
        <v>17882</v>
      </c>
      <c r="H122" s="14"/>
      <c r="I122" s="14">
        <v>21258</v>
      </c>
      <c r="J122" s="14"/>
      <c r="K122" s="14">
        <v>9969</v>
      </c>
      <c r="L122" s="14"/>
      <c r="M122" s="14">
        <v>10923</v>
      </c>
    </row>
    <row r="123" spans="1:13" ht="19.5" customHeight="1">
      <c r="A123" s="129" t="s">
        <v>30</v>
      </c>
      <c r="B123" s="129"/>
      <c r="C123" s="129"/>
      <c r="D123" s="129"/>
      <c r="F123" s="18"/>
      <c r="G123" s="14">
        <v>263481</v>
      </c>
      <c r="H123" s="14"/>
      <c r="I123" s="14">
        <v>206113</v>
      </c>
      <c r="J123" s="14"/>
      <c r="K123" s="14">
        <v>125290</v>
      </c>
      <c r="L123" s="14"/>
      <c r="M123" s="14">
        <v>103052</v>
      </c>
    </row>
    <row r="124" spans="1:13" ht="19.5" customHeight="1">
      <c r="A124" s="129" t="s">
        <v>47</v>
      </c>
      <c r="B124" s="129"/>
      <c r="C124" s="129"/>
      <c r="D124" s="129"/>
      <c r="F124" s="18"/>
      <c r="G124" s="14">
        <v>73619</v>
      </c>
      <c r="H124" s="14"/>
      <c r="I124" s="14">
        <v>99996</v>
      </c>
      <c r="J124" s="14"/>
      <c r="K124" s="14">
        <v>38989</v>
      </c>
      <c r="L124" s="14"/>
      <c r="M124" s="14">
        <v>50805</v>
      </c>
    </row>
    <row r="125" spans="1:13" ht="19.5" customHeight="1">
      <c r="A125" s="133" t="s">
        <v>48</v>
      </c>
      <c r="B125" s="129"/>
      <c r="C125" s="129"/>
      <c r="D125" s="129"/>
      <c r="E125" s="364" t="s">
        <v>75</v>
      </c>
      <c r="F125" s="18"/>
      <c r="G125" s="14">
        <v>268988</v>
      </c>
      <c r="H125" s="14"/>
      <c r="I125" s="14">
        <v>323160</v>
      </c>
      <c r="J125" s="14"/>
      <c r="K125" s="14">
        <v>141532</v>
      </c>
      <c r="L125" s="14"/>
      <c r="M125" s="14">
        <v>173117</v>
      </c>
    </row>
    <row r="126" spans="1:13" s="4" customFormat="1" ht="19.5" customHeight="1">
      <c r="A126" s="152" t="s">
        <v>49</v>
      </c>
      <c r="B126" s="127"/>
      <c r="C126" s="127"/>
      <c r="D126" s="127"/>
      <c r="E126" s="364" t="s">
        <v>75</v>
      </c>
      <c r="F126" s="125"/>
      <c r="G126" s="177">
        <v>138993</v>
      </c>
      <c r="H126" s="178"/>
      <c r="I126" s="177">
        <v>96107</v>
      </c>
      <c r="J126" s="178"/>
      <c r="K126" s="21">
        <v>92672</v>
      </c>
      <c r="L126" s="178"/>
      <c r="M126" s="21">
        <v>63345</v>
      </c>
    </row>
    <row r="127" spans="1:13" ht="19.5" customHeight="1">
      <c r="A127" s="179" t="s">
        <v>36</v>
      </c>
      <c r="B127" s="129"/>
      <c r="C127" s="129"/>
      <c r="D127" s="129"/>
      <c r="F127" s="18"/>
      <c r="G127" s="157">
        <f>SUM(G120:G126)</f>
        <v>1334458</v>
      </c>
      <c r="H127" s="137"/>
      <c r="I127" s="157">
        <f>SUM(I120:I126)</f>
        <v>1464897</v>
      </c>
      <c r="J127" s="137"/>
      <c r="K127" s="157">
        <f>SUM(K120:K126)</f>
        <v>694637</v>
      </c>
      <c r="L127" s="137"/>
      <c r="M127" s="157">
        <f>SUM(M120:M126)</f>
        <v>744650</v>
      </c>
    </row>
    <row r="128" spans="1:13" ht="19.5" customHeight="1">
      <c r="A128" s="129"/>
      <c r="B128" s="129"/>
      <c r="C128" s="129"/>
      <c r="D128" s="129"/>
      <c r="F128" s="18"/>
      <c r="G128" s="141"/>
      <c r="H128" s="137"/>
      <c r="I128" s="141"/>
      <c r="J128" s="137"/>
      <c r="K128" s="141"/>
      <c r="L128" s="137"/>
      <c r="M128" s="141"/>
    </row>
    <row r="129" spans="1:13" ht="19.5" customHeight="1">
      <c r="A129" s="180" t="s">
        <v>237</v>
      </c>
      <c r="B129" s="181"/>
      <c r="C129" s="181"/>
      <c r="D129" s="181"/>
      <c r="E129" s="182"/>
      <c r="F129" s="181"/>
      <c r="G129" s="183"/>
      <c r="H129" s="184"/>
      <c r="I129" s="183"/>
      <c r="J129" s="184"/>
      <c r="K129" s="183"/>
      <c r="L129" s="184"/>
      <c r="M129" s="183"/>
    </row>
    <row r="130" spans="1:13" ht="19.5" customHeight="1">
      <c r="A130" s="185"/>
      <c r="B130" s="180" t="s">
        <v>238</v>
      </c>
      <c r="C130" s="185"/>
      <c r="D130" s="185"/>
      <c r="E130" s="171" t="s">
        <v>190</v>
      </c>
      <c r="F130" s="180"/>
      <c r="G130" s="186">
        <v>3352</v>
      </c>
      <c r="H130" s="187"/>
      <c r="I130" s="186">
        <v>3285</v>
      </c>
      <c r="J130" s="187"/>
      <c r="K130" s="214">
        <v>0</v>
      </c>
      <c r="L130" s="187"/>
      <c r="M130" s="214">
        <v>0</v>
      </c>
    </row>
    <row r="131" spans="1:13" ht="19.5" customHeight="1">
      <c r="A131" s="129"/>
      <c r="B131" s="129"/>
      <c r="C131" s="129"/>
      <c r="D131" s="129"/>
      <c r="F131" s="18"/>
      <c r="G131" s="141"/>
      <c r="H131" s="137"/>
      <c r="I131" s="141"/>
      <c r="J131" s="137"/>
      <c r="K131" s="141"/>
      <c r="L131" s="137"/>
      <c r="M131" s="141"/>
    </row>
    <row r="132" spans="1:13" ht="19.5" customHeight="1">
      <c r="A132" s="155" t="s">
        <v>217</v>
      </c>
      <c r="B132" s="155"/>
      <c r="C132" s="155"/>
      <c r="D132" s="155"/>
      <c r="E132" s="156"/>
      <c r="F132" s="188"/>
      <c r="G132" s="137">
        <f>G117-G127+G130</f>
        <v>-108510</v>
      </c>
      <c r="H132" s="137"/>
      <c r="I132" s="137">
        <f>I117-I127+I130</f>
        <v>313502</v>
      </c>
      <c r="J132" s="137"/>
      <c r="K132" s="137">
        <f>K117-K127</f>
        <v>-56463</v>
      </c>
      <c r="L132" s="137"/>
      <c r="M132" s="137">
        <f>M117-M127</f>
        <v>175557</v>
      </c>
    </row>
    <row r="133" spans="1:13" ht="19.5" customHeight="1">
      <c r="A133" s="153" t="s">
        <v>248</v>
      </c>
      <c r="B133" s="129"/>
      <c r="C133" s="129"/>
      <c r="D133" s="129"/>
      <c r="E133" s="112" t="s">
        <v>193</v>
      </c>
      <c r="F133" s="18"/>
      <c r="G133" s="20">
        <v>790</v>
      </c>
      <c r="H133" s="16"/>
      <c r="I133" s="20">
        <v>-61495</v>
      </c>
      <c r="J133" s="16"/>
      <c r="K133" s="189">
        <v>2683</v>
      </c>
      <c r="L133" s="16"/>
      <c r="M133" s="189">
        <v>-34377</v>
      </c>
    </row>
    <row r="134" spans="1:13" ht="19.5" customHeight="1">
      <c r="A134" s="134" t="s">
        <v>218</v>
      </c>
      <c r="B134" s="122"/>
      <c r="C134" s="129"/>
      <c r="D134" s="129"/>
      <c r="F134" s="18"/>
      <c r="G134" s="157">
        <f>SUM(G132:G133)</f>
        <v>-107720</v>
      </c>
      <c r="H134" s="137"/>
      <c r="I134" s="157">
        <f>SUM(I132:I133)</f>
        <v>252007</v>
      </c>
      <c r="J134" s="137"/>
      <c r="K134" s="157">
        <f>SUM(K132:K133)</f>
        <v>-53780</v>
      </c>
      <c r="L134" s="137"/>
      <c r="M134" s="157">
        <f>SUM(M132:M133)</f>
        <v>141180</v>
      </c>
    </row>
    <row r="135" spans="1:13" ht="19.5" customHeight="1">
      <c r="A135" s="129"/>
      <c r="B135" s="129"/>
      <c r="C135" s="129"/>
      <c r="D135" s="129"/>
      <c r="F135" s="18"/>
      <c r="G135" s="141"/>
      <c r="H135" s="137"/>
      <c r="I135" s="141"/>
      <c r="J135" s="137"/>
      <c r="K135" s="141"/>
      <c r="L135" s="137"/>
      <c r="M135" s="141"/>
    </row>
    <row r="136" spans="1:13" ht="19.5" customHeight="1">
      <c r="A136" s="100" t="s">
        <v>40</v>
      </c>
      <c r="B136" s="113"/>
      <c r="C136" s="113"/>
      <c r="D136" s="113"/>
      <c r="E136" s="114"/>
      <c r="F136" s="102"/>
      <c r="G136" s="102"/>
      <c r="H136" s="102"/>
      <c r="I136" s="102"/>
      <c r="J136" s="102"/>
      <c r="K136" s="102"/>
      <c r="L136" s="102"/>
      <c r="M136" s="102"/>
    </row>
    <row r="137" spans="1:13" ht="19.5" customHeight="1">
      <c r="A137" s="190" t="s">
        <v>98</v>
      </c>
      <c r="B137" s="117"/>
      <c r="C137" s="117"/>
      <c r="D137" s="117"/>
      <c r="F137" s="108"/>
      <c r="G137" s="108"/>
      <c r="H137" s="108"/>
      <c r="I137" s="108"/>
      <c r="J137" s="108"/>
      <c r="K137" s="108"/>
      <c r="L137" s="108"/>
      <c r="M137" s="108"/>
    </row>
    <row r="138" spans="1:13" ht="19.5" customHeight="1">
      <c r="A138" s="113"/>
      <c r="B138" s="113"/>
      <c r="C138" s="117"/>
      <c r="D138" s="117"/>
      <c r="F138" s="108"/>
      <c r="G138" s="108"/>
      <c r="H138" s="108"/>
      <c r="I138" s="108"/>
      <c r="J138" s="108"/>
      <c r="K138" s="108"/>
      <c r="L138" s="108"/>
      <c r="M138" s="108"/>
    </row>
    <row r="139" spans="1:13" ht="19.5" customHeight="1">
      <c r="A139" s="122"/>
      <c r="B139" s="122"/>
      <c r="C139" s="129"/>
      <c r="D139" s="129"/>
      <c r="F139" s="108"/>
      <c r="G139" s="119"/>
      <c r="H139" s="120" t="s">
        <v>104</v>
      </c>
      <c r="I139" s="119"/>
      <c r="J139" s="120"/>
      <c r="K139" s="119"/>
      <c r="L139" s="120" t="s">
        <v>105</v>
      </c>
      <c r="M139" s="119"/>
    </row>
    <row r="140" spans="1:13" ht="19.5" customHeight="1">
      <c r="A140" s="175"/>
      <c r="B140" s="175"/>
      <c r="C140" s="129"/>
      <c r="D140" s="129"/>
      <c r="F140" s="161"/>
      <c r="G140" s="385" t="s">
        <v>106</v>
      </c>
      <c r="H140" s="385"/>
      <c r="I140" s="385"/>
      <c r="J140" s="18"/>
      <c r="K140" s="385" t="s">
        <v>106</v>
      </c>
      <c r="L140" s="385"/>
      <c r="M140" s="385"/>
    </row>
    <row r="141" spans="1:13" ht="19.5" customHeight="1">
      <c r="A141" s="175"/>
      <c r="B141" s="175"/>
      <c r="C141" s="129"/>
      <c r="D141" s="129"/>
      <c r="F141" s="161"/>
      <c r="G141" s="386" t="s">
        <v>131</v>
      </c>
      <c r="H141" s="387"/>
      <c r="I141" s="387"/>
      <c r="J141" s="18"/>
      <c r="K141" s="386" t="s">
        <v>131</v>
      </c>
      <c r="L141" s="387"/>
      <c r="M141" s="387"/>
    </row>
    <row r="142" spans="1:13" ht="19.5" customHeight="1">
      <c r="A142" s="175"/>
      <c r="B142" s="175"/>
      <c r="C142" s="129"/>
      <c r="D142" s="129"/>
      <c r="F142" s="161"/>
      <c r="G142" s="388" t="s">
        <v>132</v>
      </c>
      <c r="H142" s="388"/>
      <c r="I142" s="388"/>
      <c r="J142" s="18"/>
      <c r="K142" s="388" t="s">
        <v>132</v>
      </c>
      <c r="L142" s="388"/>
      <c r="M142" s="388"/>
    </row>
    <row r="143" spans="1:13" ht="19.5" customHeight="1">
      <c r="A143" s="175"/>
      <c r="B143" s="175"/>
      <c r="C143" s="129"/>
      <c r="D143" s="129"/>
      <c r="E143" s="112" t="s">
        <v>21</v>
      </c>
      <c r="F143" s="18"/>
      <c r="G143" s="163">
        <v>2020</v>
      </c>
      <c r="H143" s="162"/>
      <c r="I143" s="163">
        <v>2019</v>
      </c>
      <c r="J143" s="162"/>
      <c r="K143" s="163">
        <v>2020</v>
      </c>
      <c r="L143" s="162"/>
      <c r="M143" s="163">
        <v>2019</v>
      </c>
    </row>
    <row r="144" spans="1:13" ht="19.5" customHeight="1">
      <c r="A144" s="175"/>
      <c r="B144" s="175"/>
      <c r="C144" s="129"/>
      <c r="D144" s="129"/>
      <c r="F144" s="18"/>
      <c r="G144" s="383" t="s">
        <v>70</v>
      </c>
      <c r="H144" s="384"/>
      <c r="I144" s="384"/>
      <c r="J144" s="384"/>
      <c r="K144" s="384"/>
      <c r="L144" s="384"/>
      <c r="M144" s="384"/>
    </row>
    <row r="145" spans="1:13" s="2" customFormat="1" ht="19.5" customHeight="1">
      <c r="A145" s="111" t="s">
        <v>90</v>
      </c>
      <c r="B145" s="175"/>
      <c r="C145" s="129"/>
      <c r="D145" s="129"/>
      <c r="E145" s="112"/>
      <c r="F145" s="18"/>
      <c r="G145" s="112"/>
      <c r="H145" s="114"/>
      <c r="I145" s="114"/>
      <c r="J145" s="114"/>
      <c r="K145" s="114"/>
      <c r="L145" s="114"/>
      <c r="M145" s="114"/>
    </row>
    <row r="146" spans="1:13" s="2" customFormat="1" ht="19.5" customHeight="1">
      <c r="A146" s="191" t="s">
        <v>171</v>
      </c>
      <c r="B146" s="192"/>
      <c r="C146" s="127"/>
      <c r="D146" s="127"/>
      <c r="E146" s="112"/>
      <c r="F146" s="125"/>
      <c r="G146" s="125"/>
      <c r="H146" s="137"/>
      <c r="I146" s="125"/>
      <c r="J146" s="137"/>
      <c r="K146" s="125"/>
      <c r="L146" s="137"/>
      <c r="M146" s="125"/>
    </row>
    <row r="147" spans="1:13" s="2" customFormat="1" ht="19.5" customHeight="1">
      <c r="A147" s="191"/>
      <c r="B147" s="191" t="s">
        <v>116</v>
      </c>
      <c r="C147" s="127"/>
      <c r="D147" s="127"/>
      <c r="E147" s="112"/>
      <c r="F147" s="125"/>
      <c r="G147" s="125"/>
      <c r="H147" s="137"/>
      <c r="I147" s="125"/>
      <c r="J147" s="137"/>
      <c r="K147" s="125"/>
      <c r="L147" s="137"/>
      <c r="M147" s="125"/>
    </row>
    <row r="148" spans="1:13" s="2" customFormat="1" ht="19.5" customHeight="1">
      <c r="A148" s="193" t="s">
        <v>137</v>
      </c>
      <c r="B148" s="191"/>
      <c r="C148" s="127"/>
      <c r="D148" s="127"/>
      <c r="E148" s="112"/>
      <c r="F148" s="125"/>
      <c r="G148" s="125"/>
      <c r="H148" s="137"/>
      <c r="I148" s="125"/>
      <c r="J148" s="137"/>
      <c r="K148" s="125"/>
      <c r="L148" s="137"/>
      <c r="M148" s="125"/>
    </row>
    <row r="149" spans="1:13" ht="19.5" customHeight="1">
      <c r="A149" s="193"/>
      <c r="B149" s="193" t="s">
        <v>179</v>
      </c>
      <c r="C149" s="127"/>
      <c r="D149" s="127"/>
      <c r="G149" s="125">
        <v>62132</v>
      </c>
      <c r="H149" s="137"/>
      <c r="I149" s="125">
        <v>-19997</v>
      </c>
      <c r="K149" s="213">
        <v>0</v>
      </c>
      <c r="L149" s="215"/>
      <c r="M149" s="213">
        <v>0</v>
      </c>
    </row>
    <row r="150" spans="1:13" ht="19.5" customHeight="1">
      <c r="A150" s="125" t="s">
        <v>251</v>
      </c>
      <c r="B150" s="193"/>
      <c r="C150" s="127"/>
      <c r="D150" s="127"/>
      <c r="E150" s="370"/>
      <c r="H150" s="137"/>
      <c r="K150" s="213"/>
      <c r="L150" s="215"/>
      <c r="M150" s="213"/>
    </row>
    <row r="151" spans="1:13" ht="19.5" customHeight="1">
      <c r="A151" s="125"/>
      <c r="B151" s="193" t="s">
        <v>252</v>
      </c>
      <c r="C151" s="127"/>
      <c r="D151" s="127"/>
      <c r="G151" s="214">
        <v>0</v>
      </c>
      <c r="H151" s="137"/>
      <c r="I151" s="21">
        <v>202</v>
      </c>
      <c r="J151" s="137"/>
      <c r="K151" s="214">
        <v>0</v>
      </c>
      <c r="L151" s="137"/>
      <c r="M151" s="21">
        <v>152</v>
      </c>
    </row>
    <row r="152" spans="1:13" s="371" customFormat="1" ht="19.5" customHeight="1">
      <c r="A152" s="188" t="s">
        <v>250</v>
      </c>
      <c r="B152" s="111"/>
      <c r="C152" s="155"/>
      <c r="D152" s="155"/>
      <c r="E152" s="156"/>
      <c r="F152" s="188"/>
      <c r="G152" s="150"/>
      <c r="H152" s="137"/>
      <c r="I152" s="150"/>
      <c r="J152" s="137"/>
      <c r="K152" s="150"/>
      <c r="L152" s="137"/>
      <c r="M152" s="150"/>
    </row>
    <row r="153" spans="1:13" s="371" customFormat="1" ht="19.5" customHeight="1">
      <c r="B153" s="188" t="s">
        <v>116</v>
      </c>
      <c r="C153" s="155"/>
      <c r="D153" s="155"/>
      <c r="E153" s="156"/>
      <c r="F153" s="188"/>
      <c r="G153" s="196">
        <f>SUM(G149:G152)</f>
        <v>62132</v>
      </c>
      <c r="H153" s="137"/>
      <c r="I153" s="196">
        <f>SUM(I149:I152)</f>
        <v>-19795</v>
      </c>
      <c r="J153" s="137"/>
      <c r="K153" s="382">
        <f>SUM(K149:K152)</f>
        <v>0</v>
      </c>
      <c r="L153" s="137"/>
      <c r="M153" s="196">
        <f>SUM(M149:M152)</f>
        <v>152</v>
      </c>
    </row>
    <row r="154" spans="1:13" s="371" customFormat="1" ht="7" customHeight="1">
      <c r="B154" s="188"/>
      <c r="C154" s="155"/>
      <c r="D154" s="155"/>
      <c r="E154" s="156"/>
      <c r="F154" s="188"/>
      <c r="G154" s="150"/>
      <c r="H154" s="137"/>
      <c r="I154" s="150"/>
      <c r="J154" s="137"/>
      <c r="K154" s="213"/>
      <c r="L154" s="137"/>
      <c r="M154" s="150"/>
    </row>
    <row r="155" spans="1:13" s="371" customFormat="1" ht="19.5" customHeight="1">
      <c r="A155" s="372" t="s">
        <v>159</v>
      </c>
      <c r="B155" s="188"/>
      <c r="C155" s="155"/>
      <c r="D155" s="155"/>
      <c r="E155" s="156"/>
      <c r="F155" s="188"/>
      <c r="G155" s="150"/>
      <c r="H155" s="137"/>
      <c r="I155" s="150"/>
      <c r="J155" s="137"/>
      <c r="K155" s="213"/>
      <c r="L155" s="137"/>
      <c r="M155" s="150"/>
    </row>
    <row r="156" spans="1:13" s="372" customFormat="1" ht="19.5" customHeight="1">
      <c r="B156" s="372" t="s">
        <v>160</v>
      </c>
      <c r="C156" s="373"/>
      <c r="D156" s="373"/>
      <c r="E156" s="374"/>
      <c r="G156" s="375"/>
      <c r="H156" s="376"/>
      <c r="I156" s="375"/>
      <c r="J156" s="376"/>
      <c r="K156" s="377"/>
      <c r="L156" s="376"/>
      <c r="M156" s="375"/>
    </row>
    <row r="157" spans="1:13" s="4" customFormat="1" ht="19.5" customHeight="1">
      <c r="A157" s="4" t="s">
        <v>254</v>
      </c>
      <c r="C157" s="378"/>
      <c r="D157" s="378"/>
      <c r="E157" s="379"/>
      <c r="G157" s="380"/>
      <c r="H157" s="381"/>
      <c r="I157" s="380"/>
      <c r="J157" s="381"/>
      <c r="K157" s="325"/>
      <c r="L157" s="381"/>
      <c r="M157" s="380"/>
    </row>
    <row r="158" spans="1:13" s="4" customFormat="1" ht="19.5" customHeight="1">
      <c r="B158" s="4" t="s">
        <v>255</v>
      </c>
      <c r="C158" s="378"/>
      <c r="D158" s="378"/>
      <c r="E158" s="379"/>
      <c r="G158" s="380"/>
      <c r="H158" s="381"/>
      <c r="I158" s="380"/>
      <c r="J158" s="381"/>
      <c r="K158" s="325"/>
      <c r="L158" s="381"/>
      <c r="M158" s="380"/>
    </row>
    <row r="159" spans="1:13" s="4" customFormat="1" ht="19.5" customHeight="1">
      <c r="B159" s="4" t="s">
        <v>256</v>
      </c>
      <c r="C159" s="378"/>
      <c r="D159" s="378"/>
      <c r="E159" s="379"/>
      <c r="G159" s="21">
        <v>-409</v>
      </c>
      <c r="H159" s="381"/>
      <c r="I159" s="214">
        <v>0</v>
      </c>
      <c r="J159" s="381"/>
      <c r="K159" s="21">
        <v>-306</v>
      </c>
      <c r="L159" s="381"/>
      <c r="M159" s="214">
        <v>0</v>
      </c>
    </row>
    <row r="160" spans="1:13" s="4" customFormat="1" ht="19.5" customHeight="1">
      <c r="A160" s="188" t="s">
        <v>257</v>
      </c>
      <c r="B160" s="111"/>
      <c r="C160" s="155"/>
      <c r="D160" s="378"/>
      <c r="E160" s="379"/>
      <c r="G160" s="380"/>
      <c r="H160" s="381"/>
      <c r="I160" s="380"/>
      <c r="J160" s="381"/>
      <c r="K160" s="325"/>
      <c r="L160" s="381"/>
      <c r="M160" s="380"/>
    </row>
    <row r="161" spans="1:13" s="4" customFormat="1" ht="19.5" customHeight="1">
      <c r="A161" s="371"/>
      <c r="B161" s="188" t="s">
        <v>160</v>
      </c>
      <c r="C161" s="155"/>
      <c r="D161" s="378"/>
      <c r="E161" s="379"/>
      <c r="G161" s="196">
        <f>SUM(G157:G160)</f>
        <v>-409</v>
      </c>
      <c r="H161" s="137"/>
      <c r="I161" s="382">
        <f>SUM(I157:I160)</f>
        <v>0</v>
      </c>
      <c r="J161" s="137"/>
      <c r="K161" s="196">
        <f>SUM(K157:K160)</f>
        <v>-306</v>
      </c>
      <c r="L161" s="137"/>
      <c r="M161" s="382">
        <f>SUM(M157:M160)</f>
        <v>0</v>
      </c>
    </row>
    <row r="162" spans="1:13" ht="19.5" customHeight="1">
      <c r="A162" s="111" t="s">
        <v>172</v>
      </c>
      <c r="B162" s="192"/>
      <c r="C162" s="127"/>
      <c r="D162" s="127"/>
      <c r="G162" s="194"/>
      <c r="H162" s="131"/>
      <c r="I162" s="194"/>
      <c r="J162" s="131"/>
      <c r="K162" s="195"/>
      <c r="L162" s="131"/>
      <c r="M162" s="195"/>
    </row>
    <row r="163" spans="1:13" ht="19.5" customHeight="1">
      <c r="A163" s="111" t="s">
        <v>56</v>
      </c>
      <c r="B163" s="134" t="s">
        <v>174</v>
      </c>
      <c r="C163" s="155"/>
      <c r="D163" s="155"/>
      <c r="E163" s="156"/>
      <c r="F163" s="188"/>
      <c r="G163" s="196">
        <f>SUM(G161,G153)</f>
        <v>61723</v>
      </c>
      <c r="H163" s="197"/>
      <c r="I163" s="196">
        <f>SUM(I161,I153)</f>
        <v>-19795</v>
      </c>
      <c r="J163" s="197"/>
      <c r="K163" s="196">
        <f>SUM(K161,K153)</f>
        <v>-306</v>
      </c>
      <c r="L163" s="197"/>
      <c r="M163" s="196">
        <f>SUM(M161,M153)</f>
        <v>152</v>
      </c>
    </row>
    <row r="164" spans="1:13" ht="19.5" customHeight="1">
      <c r="A164" s="111" t="s">
        <v>219</v>
      </c>
      <c r="B164" s="134"/>
      <c r="C164" s="155"/>
      <c r="D164" s="155"/>
      <c r="E164" s="156"/>
      <c r="F164" s="188"/>
      <c r="G164" s="58"/>
      <c r="H164" s="197"/>
      <c r="I164" s="58"/>
      <c r="J164" s="197"/>
      <c r="K164" s="198"/>
      <c r="L164" s="197"/>
      <c r="M164" s="198"/>
    </row>
    <row r="165" spans="1:13" ht="19.5" customHeight="1" thickBot="1">
      <c r="A165" s="18"/>
      <c r="B165" s="134" t="s">
        <v>91</v>
      </c>
      <c r="C165" s="127"/>
      <c r="D165" s="127"/>
      <c r="G165" s="199">
        <f>G134+G163</f>
        <v>-45997</v>
      </c>
      <c r="H165" s="197"/>
      <c r="I165" s="199">
        <f>I134+I163</f>
        <v>232212</v>
      </c>
      <c r="J165" s="197"/>
      <c r="K165" s="199">
        <f>K134+K163</f>
        <v>-54086</v>
      </c>
      <c r="L165" s="197"/>
      <c r="M165" s="199">
        <f>M134+M163</f>
        <v>141332</v>
      </c>
    </row>
    <row r="166" spans="1:13" ht="19.5" customHeight="1" thickTop="1">
      <c r="A166" s="18"/>
      <c r="B166" s="134"/>
      <c r="C166" s="127"/>
      <c r="D166" s="127"/>
      <c r="G166" s="200"/>
      <c r="H166" s="197"/>
      <c r="I166" s="200"/>
      <c r="J166" s="197"/>
      <c r="K166" s="200"/>
      <c r="L166" s="197"/>
      <c r="M166" s="200"/>
    </row>
    <row r="167" spans="1:13" ht="19.5" customHeight="1">
      <c r="A167" s="201" t="s">
        <v>220</v>
      </c>
      <c r="B167" s="202"/>
      <c r="C167" s="155"/>
      <c r="D167" s="155"/>
      <c r="E167" s="156"/>
      <c r="F167" s="188"/>
      <c r="G167" s="141"/>
      <c r="H167" s="137"/>
      <c r="I167" s="141"/>
      <c r="J167" s="137"/>
      <c r="K167" s="141"/>
      <c r="L167" s="137"/>
      <c r="M167" s="141"/>
    </row>
    <row r="168" spans="1:13" ht="19.5" customHeight="1">
      <c r="A168" s="133"/>
      <c r="B168" s="140" t="s">
        <v>173</v>
      </c>
      <c r="C168" s="129"/>
      <c r="D168" s="129"/>
      <c r="F168" s="18"/>
      <c r="G168" s="178">
        <f>G170-G169</f>
        <v>-102501</v>
      </c>
      <c r="H168" s="147"/>
      <c r="I168" s="178">
        <f>I170-I169</f>
        <v>234599</v>
      </c>
      <c r="J168" s="147"/>
      <c r="K168" s="178">
        <f>K170-K169</f>
        <v>-53780</v>
      </c>
      <c r="L168" s="147"/>
      <c r="M168" s="178">
        <f>M170-M169</f>
        <v>141180</v>
      </c>
    </row>
    <row r="169" spans="1:13" ht="19.5" customHeight="1">
      <c r="A169" s="133"/>
      <c r="B169" s="152" t="s">
        <v>59</v>
      </c>
      <c r="C169" s="129"/>
      <c r="D169" s="129"/>
      <c r="F169" s="18"/>
      <c r="G169" s="20">
        <v>-5219</v>
      </c>
      <c r="H169" s="16"/>
      <c r="I169" s="20">
        <v>17408</v>
      </c>
      <c r="J169" s="16"/>
      <c r="K169" s="214">
        <v>0</v>
      </c>
      <c r="L169" s="215"/>
      <c r="M169" s="214">
        <v>0</v>
      </c>
    </row>
    <row r="170" spans="1:13" ht="19.5" customHeight="1" thickBot="1">
      <c r="A170" s="134"/>
      <c r="B170" s="133"/>
      <c r="C170" s="129"/>
      <c r="D170" s="129"/>
      <c r="F170" s="18"/>
      <c r="G170" s="164">
        <f>G134</f>
        <v>-107720</v>
      </c>
      <c r="H170" s="137"/>
      <c r="I170" s="164">
        <f>I134</f>
        <v>252007</v>
      </c>
      <c r="J170" s="137"/>
      <c r="K170" s="164">
        <f>K134</f>
        <v>-53780</v>
      </c>
      <c r="L170" s="137"/>
      <c r="M170" s="164">
        <f>M134</f>
        <v>141180</v>
      </c>
    </row>
    <row r="171" spans="1:13" ht="19.5" customHeight="1" thickTop="1">
      <c r="A171" s="134"/>
      <c r="B171" s="133"/>
      <c r="C171" s="129"/>
      <c r="D171" s="129"/>
      <c r="F171" s="18"/>
      <c r="G171" s="19"/>
      <c r="H171" s="16"/>
      <c r="I171" s="19"/>
      <c r="J171" s="16"/>
      <c r="K171" s="19"/>
      <c r="L171" s="16"/>
      <c r="M171" s="19"/>
    </row>
    <row r="172" spans="1:13" ht="19.5" customHeight="1">
      <c r="A172" s="188" t="s">
        <v>219</v>
      </c>
      <c r="B172" s="188"/>
      <c r="C172" s="188"/>
      <c r="D172" s="188"/>
      <c r="E172" s="156"/>
      <c r="F172" s="188"/>
      <c r="G172" s="188"/>
      <c r="H172" s="137"/>
      <c r="I172" s="188"/>
      <c r="J172" s="137"/>
      <c r="K172" s="188"/>
      <c r="L172" s="137"/>
      <c r="M172" s="188"/>
    </row>
    <row r="173" spans="1:13" ht="19.5" customHeight="1">
      <c r="A173" s="188"/>
      <c r="B173" s="188" t="s">
        <v>92</v>
      </c>
      <c r="C173" s="188"/>
      <c r="D173" s="188"/>
      <c r="E173" s="156"/>
      <c r="F173" s="188"/>
      <c r="G173" s="188"/>
      <c r="H173" s="137"/>
      <c r="I173" s="188"/>
      <c r="J173" s="137"/>
      <c r="K173" s="188"/>
      <c r="L173" s="137"/>
      <c r="M173" s="188"/>
    </row>
    <row r="174" spans="1:13" ht="19.5" customHeight="1">
      <c r="A174" s="180"/>
      <c r="B174" s="140" t="s">
        <v>173</v>
      </c>
      <c r="C174" s="129"/>
      <c r="D174" s="129"/>
      <c r="E174" s="203"/>
      <c r="G174" s="18">
        <f>G176-G175</f>
        <v>-40778</v>
      </c>
      <c r="H174" s="147"/>
      <c r="I174" s="18">
        <f>I176-I175</f>
        <v>214804</v>
      </c>
      <c r="J174" s="147"/>
      <c r="K174" s="18">
        <f>K176-K175</f>
        <v>-54086</v>
      </c>
      <c r="L174" s="147"/>
      <c r="M174" s="18">
        <f>M176-M175</f>
        <v>141332</v>
      </c>
    </row>
    <row r="175" spans="1:13" ht="19.5" customHeight="1">
      <c r="A175" s="180"/>
      <c r="B175" s="152" t="s">
        <v>59</v>
      </c>
      <c r="C175" s="180"/>
      <c r="D175" s="180"/>
      <c r="E175" s="203"/>
      <c r="G175" s="204">
        <v>-5219</v>
      </c>
      <c r="H175" s="178"/>
      <c r="I175" s="204">
        <f>I169</f>
        <v>17408</v>
      </c>
      <c r="J175" s="178"/>
      <c r="K175" s="214">
        <v>0</v>
      </c>
      <c r="L175" s="187"/>
      <c r="M175" s="214">
        <v>0</v>
      </c>
    </row>
    <row r="176" spans="1:13" ht="19.5" customHeight="1" thickBot="1">
      <c r="A176" s="18"/>
      <c r="B176" s="205"/>
      <c r="C176" s="205"/>
      <c r="D176" s="205"/>
      <c r="G176" s="164">
        <f>G165</f>
        <v>-45997</v>
      </c>
      <c r="H176" s="137"/>
      <c r="I176" s="164">
        <f>I165</f>
        <v>232212</v>
      </c>
      <c r="J176" s="137"/>
      <c r="K176" s="164">
        <f>K165</f>
        <v>-54086</v>
      </c>
      <c r="L176" s="137"/>
      <c r="M176" s="164">
        <f>M165</f>
        <v>141332</v>
      </c>
    </row>
    <row r="177" spans="1:13" ht="19.5" customHeight="1" thickTop="1">
      <c r="A177" s="134"/>
      <c r="B177" s="133"/>
      <c r="C177" s="129"/>
      <c r="D177" s="129"/>
      <c r="F177" s="18"/>
      <c r="G177" s="19"/>
      <c r="H177" s="16"/>
      <c r="I177" s="19"/>
      <c r="J177" s="16"/>
      <c r="K177" s="19"/>
      <c r="L177" s="16"/>
      <c r="M177" s="19"/>
    </row>
    <row r="178" spans="1:13" ht="19.5" customHeight="1">
      <c r="A178" s="181" t="s">
        <v>221</v>
      </c>
      <c r="B178" s="127"/>
      <c r="C178" s="127"/>
      <c r="D178" s="127"/>
      <c r="E178" s="206" t="s">
        <v>239</v>
      </c>
      <c r="H178" s="207"/>
      <c r="J178" s="207"/>
      <c r="L178" s="207"/>
    </row>
    <row r="179" spans="1:13" ht="19.5" customHeight="1" thickBot="1">
      <c r="A179" s="140" t="s">
        <v>222</v>
      </c>
      <c r="B179" s="143"/>
      <c r="C179" s="143"/>
      <c r="D179" s="143"/>
      <c r="F179" s="124"/>
      <c r="G179" s="208">
        <v>-4.07E-2</v>
      </c>
      <c r="H179" s="209"/>
      <c r="I179" s="208">
        <v>9.35E-2</v>
      </c>
      <c r="J179" s="209"/>
      <c r="K179" s="208">
        <v>-2.1399999999999999E-2</v>
      </c>
      <c r="L179" s="209"/>
      <c r="M179" s="208">
        <v>5.6300000000000003E-2</v>
      </c>
    </row>
    <row r="180" spans="1:13" ht="19.5" customHeight="1" thickTop="1" thickBot="1">
      <c r="A180" s="140" t="s">
        <v>223</v>
      </c>
      <c r="B180" s="143"/>
      <c r="C180" s="143"/>
      <c r="D180" s="143"/>
      <c r="F180" s="124"/>
      <c r="G180" s="208">
        <v>-4.07E-2</v>
      </c>
      <c r="H180" s="210"/>
      <c r="I180" s="208">
        <v>9.2999999999999999E-2</v>
      </c>
      <c r="J180" s="210"/>
      <c r="K180" s="208">
        <v>-2.1399999999999999E-2</v>
      </c>
      <c r="L180" s="210"/>
      <c r="M180" s="208">
        <v>5.6000000000000001E-2</v>
      </c>
    </row>
    <row r="181" spans="1:13" ht="19.5" customHeight="1" thickTop="1">
      <c r="A181" s="140"/>
      <c r="B181" s="143"/>
      <c r="C181" s="143"/>
      <c r="D181" s="143"/>
      <c r="F181" s="124"/>
      <c r="G181" s="211"/>
      <c r="H181" s="210"/>
      <c r="I181" s="211"/>
      <c r="J181" s="210"/>
      <c r="K181" s="211"/>
      <c r="L181" s="210"/>
      <c r="M181" s="211"/>
    </row>
  </sheetData>
  <mergeCells count="23">
    <mergeCell ref="G144:M144"/>
    <mergeCell ref="G110:M110"/>
    <mergeCell ref="G140:I140"/>
    <mergeCell ref="K140:M140"/>
    <mergeCell ref="G79:I79"/>
    <mergeCell ref="G108:I108"/>
    <mergeCell ref="K108:M108"/>
    <mergeCell ref="G83:M83"/>
    <mergeCell ref="G141:I141"/>
    <mergeCell ref="K141:M141"/>
    <mergeCell ref="G142:I142"/>
    <mergeCell ref="K142:M142"/>
    <mergeCell ref="G5:I5"/>
    <mergeCell ref="K5:M5"/>
    <mergeCell ref="G42:I42"/>
    <mergeCell ref="K42:M42"/>
    <mergeCell ref="G9:M9"/>
    <mergeCell ref="G46:M46"/>
    <mergeCell ref="K79:M79"/>
    <mergeCell ref="G106:I106"/>
    <mergeCell ref="K106:M106"/>
    <mergeCell ref="G107:I107"/>
    <mergeCell ref="K107:M107"/>
  </mergeCells>
  <phoneticPr fontId="0" type="noConversion"/>
  <pageMargins left="0.7" right="0.7" top="0.48" bottom="0.5" header="0.5" footer="0.5"/>
  <pageSetup paperSize="9" scale="79" firstPageNumber="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4" manualBreakCount="4">
    <brk id="37" max="16383" man="1"/>
    <brk id="74" max="16383" man="1"/>
    <brk id="101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53"/>
  <sheetViews>
    <sheetView showGridLines="0" view="pageBreakPreview" zoomScale="80" zoomScaleNormal="80" zoomScaleSheetLayoutView="80" workbookViewId="0">
      <selection activeCell="I59" sqref="I59"/>
    </sheetView>
  </sheetViews>
  <sheetFormatPr defaultRowHeight="18.75" customHeight="1"/>
  <cols>
    <col min="1" max="1" width="57.81640625" style="240" customWidth="1"/>
    <col min="2" max="2" width="5.81640625" style="240" customWidth="1"/>
    <col min="3" max="3" width="1.1796875" style="240" customWidth="1"/>
    <col min="4" max="4" width="14.81640625" style="240" customWidth="1"/>
    <col min="5" max="5" width="1" style="240" customWidth="1"/>
    <col min="6" max="6" width="13.81640625" style="240" customWidth="1"/>
    <col min="7" max="7" width="0.81640625" style="240" customWidth="1"/>
    <col min="8" max="8" width="11.81640625" style="240" bestFit="1" customWidth="1"/>
    <col min="9" max="9" width="1" style="240" customWidth="1"/>
    <col min="10" max="10" width="14" style="240" bestFit="1" customWidth="1"/>
    <col min="11" max="11" width="1" style="240" customWidth="1"/>
    <col min="12" max="12" width="16.1796875" style="240" bestFit="1" customWidth="1"/>
    <col min="13" max="13" width="1.1796875" style="240" customWidth="1"/>
    <col min="14" max="14" width="20.1796875" style="240" bestFit="1" customWidth="1"/>
    <col min="15" max="15" width="2" style="240" customWidth="1"/>
    <col min="16" max="16" width="24.54296875" style="240" customWidth="1"/>
    <col min="17" max="17" width="2" style="240" customWidth="1"/>
    <col min="18" max="18" width="14.453125" style="240" customWidth="1"/>
    <col min="19" max="19" width="2" style="240" customWidth="1"/>
    <col min="20" max="20" width="16.81640625" style="240" customWidth="1"/>
    <col min="21" max="21" width="1.1796875" style="240" customWidth="1"/>
    <col min="22" max="22" width="14.54296875" style="240" customWidth="1"/>
    <col min="23" max="23" width="0.81640625" style="240" customWidth="1"/>
    <col min="24" max="24" width="15" style="240" bestFit="1" customWidth="1"/>
    <col min="25" max="25" width="9.1796875" style="240"/>
    <col min="26" max="26" width="11.54296875" style="240" bestFit="1" customWidth="1"/>
    <col min="27" max="256" width="9.1796875" style="240"/>
    <col min="257" max="257" width="57.81640625" style="240" customWidth="1"/>
    <col min="258" max="258" width="5.81640625" style="240" customWidth="1"/>
    <col min="259" max="259" width="1.1796875" style="240" customWidth="1"/>
    <col min="260" max="260" width="14.1796875" style="240" customWidth="1"/>
    <col min="261" max="261" width="1" style="240" customWidth="1"/>
    <col min="262" max="262" width="13.81640625" style="240" customWidth="1"/>
    <col min="263" max="263" width="0.81640625" style="240" customWidth="1"/>
    <col min="264" max="264" width="11.81640625" style="240" bestFit="1" customWidth="1"/>
    <col min="265" max="265" width="1" style="240" customWidth="1"/>
    <col min="266" max="266" width="14" style="240" bestFit="1" customWidth="1"/>
    <col min="267" max="267" width="1" style="240" customWidth="1"/>
    <col min="268" max="268" width="14.1796875" style="240" bestFit="1" customWidth="1"/>
    <col min="269" max="269" width="1.1796875" style="240" customWidth="1"/>
    <col min="270" max="270" width="16" style="240" customWidth="1"/>
    <col min="271" max="271" width="2" style="240" customWidth="1"/>
    <col min="272" max="272" width="15.453125" style="240" customWidth="1"/>
    <col min="273" max="273" width="2" style="240" customWidth="1"/>
    <col min="274" max="274" width="14.453125" style="240" customWidth="1"/>
    <col min="275" max="275" width="2" style="240" customWidth="1"/>
    <col min="276" max="276" width="16.81640625" style="240" customWidth="1"/>
    <col min="277" max="277" width="1.1796875" style="240" customWidth="1"/>
    <col min="278" max="278" width="14.54296875" style="240" customWidth="1"/>
    <col min="279" max="279" width="0.81640625" style="240" customWidth="1"/>
    <col min="280" max="280" width="13.81640625" style="240" customWidth="1"/>
    <col min="281" max="281" width="9.1796875" style="240"/>
    <col min="282" max="282" width="11.54296875" style="240" bestFit="1" customWidth="1"/>
    <col min="283" max="512" width="9.1796875" style="240"/>
    <col min="513" max="513" width="57.81640625" style="240" customWidth="1"/>
    <col min="514" max="514" width="5.81640625" style="240" customWidth="1"/>
    <col min="515" max="515" width="1.1796875" style="240" customWidth="1"/>
    <col min="516" max="516" width="14.1796875" style="240" customWidth="1"/>
    <col min="517" max="517" width="1" style="240" customWidth="1"/>
    <col min="518" max="518" width="13.81640625" style="240" customWidth="1"/>
    <col min="519" max="519" width="0.81640625" style="240" customWidth="1"/>
    <col min="520" max="520" width="11.81640625" style="240" bestFit="1" customWidth="1"/>
    <col min="521" max="521" width="1" style="240" customWidth="1"/>
    <col min="522" max="522" width="14" style="240" bestFit="1" customWidth="1"/>
    <col min="523" max="523" width="1" style="240" customWidth="1"/>
    <col min="524" max="524" width="14.1796875" style="240" bestFit="1" customWidth="1"/>
    <col min="525" max="525" width="1.1796875" style="240" customWidth="1"/>
    <col min="526" max="526" width="16" style="240" customWidth="1"/>
    <col min="527" max="527" width="2" style="240" customWidth="1"/>
    <col min="528" max="528" width="15.453125" style="240" customWidth="1"/>
    <col min="529" max="529" width="2" style="240" customWidth="1"/>
    <col min="530" max="530" width="14.453125" style="240" customWidth="1"/>
    <col min="531" max="531" width="2" style="240" customWidth="1"/>
    <col min="532" max="532" width="16.81640625" style="240" customWidth="1"/>
    <col min="533" max="533" width="1.1796875" style="240" customWidth="1"/>
    <col min="534" max="534" width="14.54296875" style="240" customWidth="1"/>
    <col min="535" max="535" width="0.81640625" style="240" customWidth="1"/>
    <col min="536" max="536" width="13.81640625" style="240" customWidth="1"/>
    <col min="537" max="537" width="9.1796875" style="240"/>
    <col min="538" max="538" width="11.54296875" style="240" bestFit="1" customWidth="1"/>
    <col min="539" max="768" width="9.1796875" style="240"/>
    <col min="769" max="769" width="57.81640625" style="240" customWidth="1"/>
    <col min="770" max="770" width="5.81640625" style="240" customWidth="1"/>
    <col min="771" max="771" width="1.1796875" style="240" customWidth="1"/>
    <col min="772" max="772" width="14.1796875" style="240" customWidth="1"/>
    <col min="773" max="773" width="1" style="240" customWidth="1"/>
    <col min="774" max="774" width="13.81640625" style="240" customWidth="1"/>
    <col min="775" max="775" width="0.81640625" style="240" customWidth="1"/>
    <col min="776" max="776" width="11.81640625" style="240" bestFit="1" customWidth="1"/>
    <col min="777" max="777" width="1" style="240" customWidth="1"/>
    <col min="778" max="778" width="14" style="240" bestFit="1" customWidth="1"/>
    <col min="779" max="779" width="1" style="240" customWidth="1"/>
    <col min="780" max="780" width="14.1796875" style="240" bestFit="1" customWidth="1"/>
    <col min="781" max="781" width="1.1796875" style="240" customWidth="1"/>
    <col min="782" max="782" width="16" style="240" customWidth="1"/>
    <col min="783" max="783" width="2" style="240" customWidth="1"/>
    <col min="784" max="784" width="15.453125" style="240" customWidth="1"/>
    <col min="785" max="785" width="2" style="240" customWidth="1"/>
    <col min="786" max="786" width="14.453125" style="240" customWidth="1"/>
    <col min="787" max="787" width="2" style="240" customWidth="1"/>
    <col min="788" max="788" width="16.81640625" style="240" customWidth="1"/>
    <col min="789" max="789" width="1.1796875" style="240" customWidth="1"/>
    <col min="790" max="790" width="14.54296875" style="240" customWidth="1"/>
    <col min="791" max="791" width="0.81640625" style="240" customWidth="1"/>
    <col min="792" max="792" width="13.81640625" style="240" customWidth="1"/>
    <col min="793" max="793" width="9.1796875" style="240"/>
    <col min="794" max="794" width="11.54296875" style="240" bestFit="1" customWidth="1"/>
    <col min="795" max="1024" width="9.1796875" style="240"/>
    <col min="1025" max="1025" width="57.81640625" style="240" customWidth="1"/>
    <col min="1026" max="1026" width="5.81640625" style="240" customWidth="1"/>
    <col min="1027" max="1027" width="1.1796875" style="240" customWidth="1"/>
    <col min="1028" max="1028" width="14.1796875" style="240" customWidth="1"/>
    <col min="1029" max="1029" width="1" style="240" customWidth="1"/>
    <col min="1030" max="1030" width="13.81640625" style="240" customWidth="1"/>
    <col min="1031" max="1031" width="0.81640625" style="240" customWidth="1"/>
    <col min="1032" max="1032" width="11.81640625" style="240" bestFit="1" customWidth="1"/>
    <col min="1033" max="1033" width="1" style="240" customWidth="1"/>
    <col min="1034" max="1034" width="14" style="240" bestFit="1" customWidth="1"/>
    <col min="1035" max="1035" width="1" style="240" customWidth="1"/>
    <col min="1036" max="1036" width="14.1796875" style="240" bestFit="1" customWidth="1"/>
    <col min="1037" max="1037" width="1.1796875" style="240" customWidth="1"/>
    <col min="1038" max="1038" width="16" style="240" customWidth="1"/>
    <col min="1039" max="1039" width="2" style="240" customWidth="1"/>
    <col min="1040" max="1040" width="15.453125" style="240" customWidth="1"/>
    <col min="1041" max="1041" width="2" style="240" customWidth="1"/>
    <col min="1042" max="1042" width="14.453125" style="240" customWidth="1"/>
    <col min="1043" max="1043" width="2" style="240" customWidth="1"/>
    <col min="1044" max="1044" width="16.81640625" style="240" customWidth="1"/>
    <col min="1045" max="1045" width="1.1796875" style="240" customWidth="1"/>
    <col min="1046" max="1046" width="14.54296875" style="240" customWidth="1"/>
    <col min="1047" max="1047" width="0.81640625" style="240" customWidth="1"/>
    <col min="1048" max="1048" width="13.81640625" style="240" customWidth="1"/>
    <col min="1049" max="1049" width="9.1796875" style="240"/>
    <col min="1050" max="1050" width="11.54296875" style="240" bestFit="1" customWidth="1"/>
    <col min="1051" max="1280" width="9.1796875" style="240"/>
    <col min="1281" max="1281" width="57.81640625" style="240" customWidth="1"/>
    <col min="1282" max="1282" width="5.81640625" style="240" customWidth="1"/>
    <col min="1283" max="1283" width="1.1796875" style="240" customWidth="1"/>
    <col min="1284" max="1284" width="14.1796875" style="240" customWidth="1"/>
    <col min="1285" max="1285" width="1" style="240" customWidth="1"/>
    <col min="1286" max="1286" width="13.81640625" style="240" customWidth="1"/>
    <col min="1287" max="1287" width="0.81640625" style="240" customWidth="1"/>
    <col min="1288" max="1288" width="11.81640625" style="240" bestFit="1" customWidth="1"/>
    <col min="1289" max="1289" width="1" style="240" customWidth="1"/>
    <col min="1290" max="1290" width="14" style="240" bestFit="1" customWidth="1"/>
    <col min="1291" max="1291" width="1" style="240" customWidth="1"/>
    <col min="1292" max="1292" width="14.1796875" style="240" bestFit="1" customWidth="1"/>
    <col min="1293" max="1293" width="1.1796875" style="240" customWidth="1"/>
    <col min="1294" max="1294" width="16" style="240" customWidth="1"/>
    <col min="1295" max="1295" width="2" style="240" customWidth="1"/>
    <col min="1296" max="1296" width="15.453125" style="240" customWidth="1"/>
    <col min="1297" max="1297" width="2" style="240" customWidth="1"/>
    <col min="1298" max="1298" width="14.453125" style="240" customWidth="1"/>
    <col min="1299" max="1299" width="2" style="240" customWidth="1"/>
    <col min="1300" max="1300" width="16.81640625" style="240" customWidth="1"/>
    <col min="1301" max="1301" width="1.1796875" style="240" customWidth="1"/>
    <col min="1302" max="1302" width="14.54296875" style="240" customWidth="1"/>
    <col min="1303" max="1303" width="0.81640625" style="240" customWidth="1"/>
    <col min="1304" max="1304" width="13.81640625" style="240" customWidth="1"/>
    <col min="1305" max="1305" width="9.1796875" style="240"/>
    <col min="1306" max="1306" width="11.54296875" style="240" bestFit="1" customWidth="1"/>
    <col min="1307" max="1536" width="9.1796875" style="240"/>
    <col min="1537" max="1537" width="57.81640625" style="240" customWidth="1"/>
    <col min="1538" max="1538" width="5.81640625" style="240" customWidth="1"/>
    <col min="1539" max="1539" width="1.1796875" style="240" customWidth="1"/>
    <col min="1540" max="1540" width="14.1796875" style="240" customWidth="1"/>
    <col min="1541" max="1541" width="1" style="240" customWidth="1"/>
    <col min="1542" max="1542" width="13.81640625" style="240" customWidth="1"/>
    <col min="1543" max="1543" width="0.81640625" style="240" customWidth="1"/>
    <col min="1544" max="1544" width="11.81640625" style="240" bestFit="1" customWidth="1"/>
    <col min="1545" max="1545" width="1" style="240" customWidth="1"/>
    <col min="1546" max="1546" width="14" style="240" bestFit="1" customWidth="1"/>
    <col min="1547" max="1547" width="1" style="240" customWidth="1"/>
    <col min="1548" max="1548" width="14.1796875" style="240" bestFit="1" customWidth="1"/>
    <col min="1549" max="1549" width="1.1796875" style="240" customWidth="1"/>
    <col min="1550" max="1550" width="16" style="240" customWidth="1"/>
    <col min="1551" max="1551" width="2" style="240" customWidth="1"/>
    <col min="1552" max="1552" width="15.453125" style="240" customWidth="1"/>
    <col min="1553" max="1553" width="2" style="240" customWidth="1"/>
    <col min="1554" max="1554" width="14.453125" style="240" customWidth="1"/>
    <col min="1555" max="1555" width="2" style="240" customWidth="1"/>
    <col min="1556" max="1556" width="16.81640625" style="240" customWidth="1"/>
    <col min="1557" max="1557" width="1.1796875" style="240" customWidth="1"/>
    <col min="1558" max="1558" width="14.54296875" style="240" customWidth="1"/>
    <col min="1559" max="1559" width="0.81640625" style="240" customWidth="1"/>
    <col min="1560" max="1560" width="13.81640625" style="240" customWidth="1"/>
    <col min="1561" max="1561" width="9.1796875" style="240"/>
    <col min="1562" max="1562" width="11.54296875" style="240" bestFit="1" customWidth="1"/>
    <col min="1563" max="1792" width="9.1796875" style="240"/>
    <col min="1793" max="1793" width="57.81640625" style="240" customWidth="1"/>
    <col min="1794" max="1794" width="5.81640625" style="240" customWidth="1"/>
    <col min="1795" max="1795" width="1.1796875" style="240" customWidth="1"/>
    <col min="1796" max="1796" width="14.1796875" style="240" customWidth="1"/>
    <col min="1797" max="1797" width="1" style="240" customWidth="1"/>
    <col min="1798" max="1798" width="13.81640625" style="240" customWidth="1"/>
    <col min="1799" max="1799" width="0.81640625" style="240" customWidth="1"/>
    <col min="1800" max="1800" width="11.81640625" style="240" bestFit="1" customWidth="1"/>
    <col min="1801" max="1801" width="1" style="240" customWidth="1"/>
    <col min="1802" max="1802" width="14" style="240" bestFit="1" customWidth="1"/>
    <col min="1803" max="1803" width="1" style="240" customWidth="1"/>
    <col min="1804" max="1804" width="14.1796875" style="240" bestFit="1" customWidth="1"/>
    <col min="1805" max="1805" width="1.1796875" style="240" customWidth="1"/>
    <col min="1806" max="1806" width="16" style="240" customWidth="1"/>
    <col min="1807" max="1807" width="2" style="240" customWidth="1"/>
    <col min="1808" max="1808" width="15.453125" style="240" customWidth="1"/>
    <col min="1809" max="1809" width="2" style="240" customWidth="1"/>
    <col min="1810" max="1810" width="14.453125" style="240" customWidth="1"/>
    <col min="1811" max="1811" width="2" style="240" customWidth="1"/>
    <col min="1812" max="1812" width="16.81640625" style="240" customWidth="1"/>
    <col min="1813" max="1813" width="1.1796875" style="240" customWidth="1"/>
    <col min="1814" max="1814" width="14.54296875" style="240" customWidth="1"/>
    <col min="1815" max="1815" width="0.81640625" style="240" customWidth="1"/>
    <col min="1816" max="1816" width="13.81640625" style="240" customWidth="1"/>
    <col min="1817" max="1817" width="9.1796875" style="240"/>
    <col min="1818" max="1818" width="11.54296875" style="240" bestFit="1" customWidth="1"/>
    <col min="1819" max="2048" width="9.1796875" style="240"/>
    <col min="2049" max="2049" width="57.81640625" style="240" customWidth="1"/>
    <col min="2050" max="2050" width="5.81640625" style="240" customWidth="1"/>
    <col min="2051" max="2051" width="1.1796875" style="240" customWidth="1"/>
    <col min="2052" max="2052" width="14.1796875" style="240" customWidth="1"/>
    <col min="2053" max="2053" width="1" style="240" customWidth="1"/>
    <col min="2054" max="2054" width="13.81640625" style="240" customWidth="1"/>
    <col min="2055" max="2055" width="0.81640625" style="240" customWidth="1"/>
    <col min="2056" max="2056" width="11.81640625" style="240" bestFit="1" customWidth="1"/>
    <col min="2057" max="2057" width="1" style="240" customWidth="1"/>
    <col min="2058" max="2058" width="14" style="240" bestFit="1" customWidth="1"/>
    <col min="2059" max="2059" width="1" style="240" customWidth="1"/>
    <col min="2060" max="2060" width="14.1796875" style="240" bestFit="1" customWidth="1"/>
    <col min="2061" max="2061" width="1.1796875" style="240" customWidth="1"/>
    <col min="2062" max="2062" width="16" style="240" customWidth="1"/>
    <col min="2063" max="2063" width="2" style="240" customWidth="1"/>
    <col min="2064" max="2064" width="15.453125" style="240" customWidth="1"/>
    <col min="2065" max="2065" width="2" style="240" customWidth="1"/>
    <col min="2066" max="2066" width="14.453125" style="240" customWidth="1"/>
    <col min="2067" max="2067" width="2" style="240" customWidth="1"/>
    <col min="2068" max="2068" width="16.81640625" style="240" customWidth="1"/>
    <col min="2069" max="2069" width="1.1796875" style="240" customWidth="1"/>
    <col min="2070" max="2070" width="14.54296875" style="240" customWidth="1"/>
    <col min="2071" max="2071" width="0.81640625" style="240" customWidth="1"/>
    <col min="2072" max="2072" width="13.81640625" style="240" customWidth="1"/>
    <col min="2073" max="2073" width="9.1796875" style="240"/>
    <col min="2074" max="2074" width="11.54296875" style="240" bestFit="1" customWidth="1"/>
    <col min="2075" max="2304" width="9.1796875" style="240"/>
    <col min="2305" max="2305" width="57.81640625" style="240" customWidth="1"/>
    <col min="2306" max="2306" width="5.81640625" style="240" customWidth="1"/>
    <col min="2307" max="2307" width="1.1796875" style="240" customWidth="1"/>
    <col min="2308" max="2308" width="14.1796875" style="240" customWidth="1"/>
    <col min="2309" max="2309" width="1" style="240" customWidth="1"/>
    <col min="2310" max="2310" width="13.81640625" style="240" customWidth="1"/>
    <col min="2311" max="2311" width="0.81640625" style="240" customWidth="1"/>
    <col min="2312" max="2312" width="11.81640625" style="240" bestFit="1" customWidth="1"/>
    <col min="2313" max="2313" width="1" style="240" customWidth="1"/>
    <col min="2314" max="2314" width="14" style="240" bestFit="1" customWidth="1"/>
    <col min="2315" max="2315" width="1" style="240" customWidth="1"/>
    <col min="2316" max="2316" width="14.1796875" style="240" bestFit="1" customWidth="1"/>
    <col min="2317" max="2317" width="1.1796875" style="240" customWidth="1"/>
    <col min="2318" max="2318" width="16" style="240" customWidth="1"/>
    <col min="2319" max="2319" width="2" style="240" customWidth="1"/>
    <col min="2320" max="2320" width="15.453125" style="240" customWidth="1"/>
    <col min="2321" max="2321" width="2" style="240" customWidth="1"/>
    <col min="2322" max="2322" width="14.453125" style="240" customWidth="1"/>
    <col min="2323" max="2323" width="2" style="240" customWidth="1"/>
    <col min="2324" max="2324" width="16.81640625" style="240" customWidth="1"/>
    <col min="2325" max="2325" width="1.1796875" style="240" customWidth="1"/>
    <col min="2326" max="2326" width="14.54296875" style="240" customWidth="1"/>
    <col min="2327" max="2327" width="0.81640625" style="240" customWidth="1"/>
    <col min="2328" max="2328" width="13.81640625" style="240" customWidth="1"/>
    <col min="2329" max="2329" width="9.1796875" style="240"/>
    <col min="2330" max="2330" width="11.54296875" style="240" bestFit="1" customWidth="1"/>
    <col min="2331" max="2560" width="9.1796875" style="240"/>
    <col min="2561" max="2561" width="57.81640625" style="240" customWidth="1"/>
    <col min="2562" max="2562" width="5.81640625" style="240" customWidth="1"/>
    <col min="2563" max="2563" width="1.1796875" style="240" customWidth="1"/>
    <col min="2564" max="2564" width="14.1796875" style="240" customWidth="1"/>
    <col min="2565" max="2565" width="1" style="240" customWidth="1"/>
    <col min="2566" max="2566" width="13.81640625" style="240" customWidth="1"/>
    <col min="2567" max="2567" width="0.81640625" style="240" customWidth="1"/>
    <col min="2568" max="2568" width="11.81640625" style="240" bestFit="1" customWidth="1"/>
    <col min="2569" max="2569" width="1" style="240" customWidth="1"/>
    <col min="2570" max="2570" width="14" style="240" bestFit="1" customWidth="1"/>
    <col min="2571" max="2571" width="1" style="240" customWidth="1"/>
    <col min="2572" max="2572" width="14.1796875" style="240" bestFit="1" customWidth="1"/>
    <col min="2573" max="2573" width="1.1796875" style="240" customWidth="1"/>
    <col min="2574" max="2574" width="16" style="240" customWidth="1"/>
    <col min="2575" max="2575" width="2" style="240" customWidth="1"/>
    <col min="2576" max="2576" width="15.453125" style="240" customWidth="1"/>
    <col min="2577" max="2577" width="2" style="240" customWidth="1"/>
    <col min="2578" max="2578" width="14.453125" style="240" customWidth="1"/>
    <col min="2579" max="2579" width="2" style="240" customWidth="1"/>
    <col min="2580" max="2580" width="16.81640625" style="240" customWidth="1"/>
    <col min="2581" max="2581" width="1.1796875" style="240" customWidth="1"/>
    <col min="2582" max="2582" width="14.54296875" style="240" customWidth="1"/>
    <col min="2583" max="2583" width="0.81640625" style="240" customWidth="1"/>
    <col min="2584" max="2584" width="13.81640625" style="240" customWidth="1"/>
    <col min="2585" max="2585" width="9.1796875" style="240"/>
    <col min="2586" max="2586" width="11.54296875" style="240" bestFit="1" customWidth="1"/>
    <col min="2587" max="2816" width="9.1796875" style="240"/>
    <col min="2817" max="2817" width="57.81640625" style="240" customWidth="1"/>
    <col min="2818" max="2818" width="5.81640625" style="240" customWidth="1"/>
    <col min="2819" max="2819" width="1.1796875" style="240" customWidth="1"/>
    <col min="2820" max="2820" width="14.1796875" style="240" customWidth="1"/>
    <col min="2821" max="2821" width="1" style="240" customWidth="1"/>
    <col min="2822" max="2822" width="13.81640625" style="240" customWidth="1"/>
    <col min="2823" max="2823" width="0.81640625" style="240" customWidth="1"/>
    <col min="2824" max="2824" width="11.81640625" style="240" bestFit="1" customWidth="1"/>
    <col min="2825" max="2825" width="1" style="240" customWidth="1"/>
    <col min="2826" max="2826" width="14" style="240" bestFit="1" customWidth="1"/>
    <col min="2827" max="2827" width="1" style="240" customWidth="1"/>
    <col min="2828" max="2828" width="14.1796875" style="240" bestFit="1" customWidth="1"/>
    <col min="2829" max="2829" width="1.1796875" style="240" customWidth="1"/>
    <col min="2830" max="2830" width="16" style="240" customWidth="1"/>
    <col min="2831" max="2831" width="2" style="240" customWidth="1"/>
    <col min="2832" max="2832" width="15.453125" style="240" customWidth="1"/>
    <col min="2833" max="2833" width="2" style="240" customWidth="1"/>
    <col min="2834" max="2834" width="14.453125" style="240" customWidth="1"/>
    <col min="2835" max="2835" width="2" style="240" customWidth="1"/>
    <col min="2836" max="2836" width="16.81640625" style="240" customWidth="1"/>
    <col min="2837" max="2837" width="1.1796875" style="240" customWidth="1"/>
    <col min="2838" max="2838" width="14.54296875" style="240" customWidth="1"/>
    <col min="2839" max="2839" width="0.81640625" style="240" customWidth="1"/>
    <col min="2840" max="2840" width="13.81640625" style="240" customWidth="1"/>
    <col min="2841" max="2841" width="9.1796875" style="240"/>
    <col min="2842" max="2842" width="11.54296875" style="240" bestFit="1" customWidth="1"/>
    <col min="2843" max="3072" width="9.1796875" style="240"/>
    <col min="3073" max="3073" width="57.81640625" style="240" customWidth="1"/>
    <col min="3074" max="3074" width="5.81640625" style="240" customWidth="1"/>
    <col min="3075" max="3075" width="1.1796875" style="240" customWidth="1"/>
    <col min="3076" max="3076" width="14.1796875" style="240" customWidth="1"/>
    <col min="3077" max="3077" width="1" style="240" customWidth="1"/>
    <col min="3078" max="3078" width="13.81640625" style="240" customWidth="1"/>
    <col min="3079" max="3079" width="0.81640625" style="240" customWidth="1"/>
    <col min="3080" max="3080" width="11.81640625" style="240" bestFit="1" customWidth="1"/>
    <col min="3081" max="3081" width="1" style="240" customWidth="1"/>
    <col min="3082" max="3082" width="14" style="240" bestFit="1" customWidth="1"/>
    <col min="3083" max="3083" width="1" style="240" customWidth="1"/>
    <col min="3084" max="3084" width="14.1796875" style="240" bestFit="1" customWidth="1"/>
    <col min="3085" max="3085" width="1.1796875" style="240" customWidth="1"/>
    <col min="3086" max="3086" width="16" style="240" customWidth="1"/>
    <col min="3087" max="3087" width="2" style="240" customWidth="1"/>
    <col min="3088" max="3088" width="15.453125" style="240" customWidth="1"/>
    <col min="3089" max="3089" width="2" style="240" customWidth="1"/>
    <col min="3090" max="3090" width="14.453125" style="240" customWidth="1"/>
    <col min="3091" max="3091" width="2" style="240" customWidth="1"/>
    <col min="3092" max="3092" width="16.81640625" style="240" customWidth="1"/>
    <col min="3093" max="3093" width="1.1796875" style="240" customWidth="1"/>
    <col min="3094" max="3094" width="14.54296875" style="240" customWidth="1"/>
    <col min="3095" max="3095" width="0.81640625" style="240" customWidth="1"/>
    <col min="3096" max="3096" width="13.81640625" style="240" customWidth="1"/>
    <col min="3097" max="3097" width="9.1796875" style="240"/>
    <col min="3098" max="3098" width="11.54296875" style="240" bestFit="1" customWidth="1"/>
    <col min="3099" max="3328" width="9.1796875" style="240"/>
    <col min="3329" max="3329" width="57.81640625" style="240" customWidth="1"/>
    <col min="3330" max="3330" width="5.81640625" style="240" customWidth="1"/>
    <col min="3331" max="3331" width="1.1796875" style="240" customWidth="1"/>
    <col min="3332" max="3332" width="14.1796875" style="240" customWidth="1"/>
    <col min="3333" max="3333" width="1" style="240" customWidth="1"/>
    <col min="3334" max="3334" width="13.81640625" style="240" customWidth="1"/>
    <col min="3335" max="3335" width="0.81640625" style="240" customWidth="1"/>
    <col min="3336" max="3336" width="11.81640625" style="240" bestFit="1" customWidth="1"/>
    <col min="3337" max="3337" width="1" style="240" customWidth="1"/>
    <col min="3338" max="3338" width="14" style="240" bestFit="1" customWidth="1"/>
    <col min="3339" max="3339" width="1" style="240" customWidth="1"/>
    <col min="3340" max="3340" width="14.1796875" style="240" bestFit="1" customWidth="1"/>
    <col min="3341" max="3341" width="1.1796875" style="240" customWidth="1"/>
    <col min="3342" max="3342" width="16" style="240" customWidth="1"/>
    <col min="3343" max="3343" width="2" style="240" customWidth="1"/>
    <col min="3344" max="3344" width="15.453125" style="240" customWidth="1"/>
    <col min="3345" max="3345" width="2" style="240" customWidth="1"/>
    <col min="3346" max="3346" width="14.453125" style="240" customWidth="1"/>
    <col min="3347" max="3347" width="2" style="240" customWidth="1"/>
    <col min="3348" max="3348" width="16.81640625" style="240" customWidth="1"/>
    <col min="3349" max="3349" width="1.1796875" style="240" customWidth="1"/>
    <col min="3350" max="3350" width="14.54296875" style="240" customWidth="1"/>
    <col min="3351" max="3351" width="0.81640625" style="240" customWidth="1"/>
    <col min="3352" max="3352" width="13.81640625" style="240" customWidth="1"/>
    <col min="3353" max="3353" width="9.1796875" style="240"/>
    <col min="3354" max="3354" width="11.54296875" style="240" bestFit="1" customWidth="1"/>
    <col min="3355" max="3584" width="9.1796875" style="240"/>
    <col min="3585" max="3585" width="57.81640625" style="240" customWidth="1"/>
    <col min="3586" max="3586" width="5.81640625" style="240" customWidth="1"/>
    <col min="3587" max="3587" width="1.1796875" style="240" customWidth="1"/>
    <col min="3588" max="3588" width="14.1796875" style="240" customWidth="1"/>
    <col min="3589" max="3589" width="1" style="240" customWidth="1"/>
    <col min="3590" max="3590" width="13.81640625" style="240" customWidth="1"/>
    <col min="3591" max="3591" width="0.81640625" style="240" customWidth="1"/>
    <col min="3592" max="3592" width="11.81640625" style="240" bestFit="1" customWidth="1"/>
    <col min="3593" max="3593" width="1" style="240" customWidth="1"/>
    <col min="3594" max="3594" width="14" style="240" bestFit="1" customWidth="1"/>
    <col min="3595" max="3595" width="1" style="240" customWidth="1"/>
    <col min="3596" max="3596" width="14.1796875" style="240" bestFit="1" customWidth="1"/>
    <col min="3597" max="3597" width="1.1796875" style="240" customWidth="1"/>
    <col min="3598" max="3598" width="16" style="240" customWidth="1"/>
    <col min="3599" max="3599" width="2" style="240" customWidth="1"/>
    <col min="3600" max="3600" width="15.453125" style="240" customWidth="1"/>
    <col min="3601" max="3601" width="2" style="240" customWidth="1"/>
    <col min="3602" max="3602" width="14.453125" style="240" customWidth="1"/>
    <col min="3603" max="3603" width="2" style="240" customWidth="1"/>
    <col min="3604" max="3604" width="16.81640625" style="240" customWidth="1"/>
    <col min="3605" max="3605" width="1.1796875" style="240" customWidth="1"/>
    <col min="3606" max="3606" width="14.54296875" style="240" customWidth="1"/>
    <col min="3607" max="3607" width="0.81640625" style="240" customWidth="1"/>
    <col min="3608" max="3608" width="13.81640625" style="240" customWidth="1"/>
    <col min="3609" max="3609" width="9.1796875" style="240"/>
    <col min="3610" max="3610" width="11.54296875" style="240" bestFit="1" customWidth="1"/>
    <col min="3611" max="3840" width="9.1796875" style="240"/>
    <col min="3841" max="3841" width="57.81640625" style="240" customWidth="1"/>
    <col min="3842" max="3842" width="5.81640625" style="240" customWidth="1"/>
    <col min="3843" max="3843" width="1.1796875" style="240" customWidth="1"/>
    <col min="3844" max="3844" width="14.1796875" style="240" customWidth="1"/>
    <col min="3845" max="3845" width="1" style="240" customWidth="1"/>
    <col min="3846" max="3846" width="13.81640625" style="240" customWidth="1"/>
    <col min="3847" max="3847" width="0.81640625" style="240" customWidth="1"/>
    <col min="3848" max="3848" width="11.81640625" style="240" bestFit="1" customWidth="1"/>
    <col min="3849" max="3849" width="1" style="240" customWidth="1"/>
    <col min="3850" max="3850" width="14" style="240" bestFit="1" customWidth="1"/>
    <col min="3851" max="3851" width="1" style="240" customWidth="1"/>
    <col min="3852" max="3852" width="14.1796875" style="240" bestFit="1" customWidth="1"/>
    <col min="3853" max="3853" width="1.1796875" style="240" customWidth="1"/>
    <col min="3854" max="3854" width="16" style="240" customWidth="1"/>
    <col min="3855" max="3855" width="2" style="240" customWidth="1"/>
    <col min="3856" max="3856" width="15.453125" style="240" customWidth="1"/>
    <col min="3857" max="3857" width="2" style="240" customWidth="1"/>
    <col min="3858" max="3858" width="14.453125" style="240" customWidth="1"/>
    <col min="3859" max="3859" width="2" style="240" customWidth="1"/>
    <col min="3860" max="3860" width="16.81640625" style="240" customWidth="1"/>
    <col min="3861" max="3861" width="1.1796875" style="240" customWidth="1"/>
    <col min="3862" max="3862" width="14.54296875" style="240" customWidth="1"/>
    <col min="3863" max="3863" width="0.81640625" style="240" customWidth="1"/>
    <col min="3864" max="3864" width="13.81640625" style="240" customWidth="1"/>
    <col min="3865" max="3865" width="9.1796875" style="240"/>
    <col min="3866" max="3866" width="11.54296875" style="240" bestFit="1" customWidth="1"/>
    <col min="3867" max="4096" width="9.1796875" style="240"/>
    <col min="4097" max="4097" width="57.81640625" style="240" customWidth="1"/>
    <col min="4098" max="4098" width="5.81640625" style="240" customWidth="1"/>
    <col min="4099" max="4099" width="1.1796875" style="240" customWidth="1"/>
    <col min="4100" max="4100" width="14.1796875" style="240" customWidth="1"/>
    <col min="4101" max="4101" width="1" style="240" customWidth="1"/>
    <col min="4102" max="4102" width="13.81640625" style="240" customWidth="1"/>
    <col min="4103" max="4103" width="0.81640625" style="240" customWidth="1"/>
    <col min="4104" max="4104" width="11.81640625" style="240" bestFit="1" customWidth="1"/>
    <col min="4105" max="4105" width="1" style="240" customWidth="1"/>
    <col min="4106" max="4106" width="14" style="240" bestFit="1" customWidth="1"/>
    <col min="4107" max="4107" width="1" style="240" customWidth="1"/>
    <col min="4108" max="4108" width="14.1796875" style="240" bestFit="1" customWidth="1"/>
    <col min="4109" max="4109" width="1.1796875" style="240" customWidth="1"/>
    <col min="4110" max="4110" width="16" style="240" customWidth="1"/>
    <col min="4111" max="4111" width="2" style="240" customWidth="1"/>
    <col min="4112" max="4112" width="15.453125" style="240" customWidth="1"/>
    <col min="4113" max="4113" width="2" style="240" customWidth="1"/>
    <col min="4114" max="4114" width="14.453125" style="240" customWidth="1"/>
    <col min="4115" max="4115" width="2" style="240" customWidth="1"/>
    <col min="4116" max="4116" width="16.81640625" style="240" customWidth="1"/>
    <col min="4117" max="4117" width="1.1796875" style="240" customWidth="1"/>
    <col min="4118" max="4118" width="14.54296875" style="240" customWidth="1"/>
    <col min="4119" max="4119" width="0.81640625" style="240" customWidth="1"/>
    <col min="4120" max="4120" width="13.81640625" style="240" customWidth="1"/>
    <col min="4121" max="4121" width="9.1796875" style="240"/>
    <col min="4122" max="4122" width="11.54296875" style="240" bestFit="1" customWidth="1"/>
    <col min="4123" max="4352" width="9.1796875" style="240"/>
    <col min="4353" max="4353" width="57.81640625" style="240" customWidth="1"/>
    <col min="4354" max="4354" width="5.81640625" style="240" customWidth="1"/>
    <col min="4355" max="4355" width="1.1796875" style="240" customWidth="1"/>
    <col min="4356" max="4356" width="14.1796875" style="240" customWidth="1"/>
    <col min="4357" max="4357" width="1" style="240" customWidth="1"/>
    <col min="4358" max="4358" width="13.81640625" style="240" customWidth="1"/>
    <col min="4359" max="4359" width="0.81640625" style="240" customWidth="1"/>
    <col min="4360" max="4360" width="11.81640625" style="240" bestFit="1" customWidth="1"/>
    <col min="4361" max="4361" width="1" style="240" customWidth="1"/>
    <col min="4362" max="4362" width="14" style="240" bestFit="1" customWidth="1"/>
    <col min="4363" max="4363" width="1" style="240" customWidth="1"/>
    <col min="4364" max="4364" width="14.1796875" style="240" bestFit="1" customWidth="1"/>
    <col min="4365" max="4365" width="1.1796875" style="240" customWidth="1"/>
    <col min="4366" max="4366" width="16" style="240" customWidth="1"/>
    <col min="4367" max="4367" width="2" style="240" customWidth="1"/>
    <col min="4368" max="4368" width="15.453125" style="240" customWidth="1"/>
    <col min="4369" max="4369" width="2" style="240" customWidth="1"/>
    <col min="4370" max="4370" width="14.453125" style="240" customWidth="1"/>
    <col min="4371" max="4371" width="2" style="240" customWidth="1"/>
    <col min="4372" max="4372" width="16.81640625" style="240" customWidth="1"/>
    <col min="4373" max="4373" width="1.1796875" style="240" customWidth="1"/>
    <col min="4374" max="4374" width="14.54296875" style="240" customWidth="1"/>
    <col min="4375" max="4375" width="0.81640625" style="240" customWidth="1"/>
    <col min="4376" max="4376" width="13.81640625" style="240" customWidth="1"/>
    <col min="4377" max="4377" width="9.1796875" style="240"/>
    <col min="4378" max="4378" width="11.54296875" style="240" bestFit="1" customWidth="1"/>
    <col min="4379" max="4608" width="9.1796875" style="240"/>
    <col min="4609" max="4609" width="57.81640625" style="240" customWidth="1"/>
    <col min="4610" max="4610" width="5.81640625" style="240" customWidth="1"/>
    <col min="4611" max="4611" width="1.1796875" style="240" customWidth="1"/>
    <col min="4612" max="4612" width="14.1796875" style="240" customWidth="1"/>
    <col min="4613" max="4613" width="1" style="240" customWidth="1"/>
    <col min="4614" max="4614" width="13.81640625" style="240" customWidth="1"/>
    <col min="4615" max="4615" width="0.81640625" style="240" customWidth="1"/>
    <col min="4616" max="4616" width="11.81640625" style="240" bestFit="1" customWidth="1"/>
    <col min="4617" max="4617" width="1" style="240" customWidth="1"/>
    <col min="4618" max="4618" width="14" style="240" bestFit="1" customWidth="1"/>
    <col min="4619" max="4619" width="1" style="240" customWidth="1"/>
    <col min="4620" max="4620" width="14.1796875" style="240" bestFit="1" customWidth="1"/>
    <col min="4621" max="4621" width="1.1796875" style="240" customWidth="1"/>
    <col min="4622" max="4622" width="16" style="240" customWidth="1"/>
    <col min="4623" max="4623" width="2" style="240" customWidth="1"/>
    <col min="4624" max="4624" width="15.453125" style="240" customWidth="1"/>
    <col min="4625" max="4625" width="2" style="240" customWidth="1"/>
    <col min="4626" max="4626" width="14.453125" style="240" customWidth="1"/>
    <col min="4627" max="4627" width="2" style="240" customWidth="1"/>
    <col min="4628" max="4628" width="16.81640625" style="240" customWidth="1"/>
    <col min="4629" max="4629" width="1.1796875" style="240" customWidth="1"/>
    <col min="4630" max="4630" width="14.54296875" style="240" customWidth="1"/>
    <col min="4631" max="4631" width="0.81640625" style="240" customWidth="1"/>
    <col min="4632" max="4632" width="13.81640625" style="240" customWidth="1"/>
    <col min="4633" max="4633" width="9.1796875" style="240"/>
    <col min="4634" max="4634" width="11.54296875" style="240" bestFit="1" customWidth="1"/>
    <col min="4635" max="4864" width="9.1796875" style="240"/>
    <col min="4865" max="4865" width="57.81640625" style="240" customWidth="1"/>
    <col min="4866" max="4866" width="5.81640625" style="240" customWidth="1"/>
    <col min="4867" max="4867" width="1.1796875" style="240" customWidth="1"/>
    <col min="4868" max="4868" width="14.1796875" style="240" customWidth="1"/>
    <col min="4869" max="4869" width="1" style="240" customWidth="1"/>
    <col min="4870" max="4870" width="13.81640625" style="240" customWidth="1"/>
    <col min="4871" max="4871" width="0.81640625" style="240" customWidth="1"/>
    <col min="4872" max="4872" width="11.81640625" style="240" bestFit="1" customWidth="1"/>
    <col min="4873" max="4873" width="1" style="240" customWidth="1"/>
    <col min="4874" max="4874" width="14" style="240" bestFit="1" customWidth="1"/>
    <col min="4875" max="4875" width="1" style="240" customWidth="1"/>
    <col min="4876" max="4876" width="14.1796875" style="240" bestFit="1" customWidth="1"/>
    <col min="4877" max="4877" width="1.1796875" style="240" customWidth="1"/>
    <col min="4878" max="4878" width="16" style="240" customWidth="1"/>
    <col min="4879" max="4879" width="2" style="240" customWidth="1"/>
    <col min="4880" max="4880" width="15.453125" style="240" customWidth="1"/>
    <col min="4881" max="4881" width="2" style="240" customWidth="1"/>
    <col min="4882" max="4882" width="14.453125" style="240" customWidth="1"/>
    <col min="4883" max="4883" width="2" style="240" customWidth="1"/>
    <col min="4884" max="4884" width="16.81640625" style="240" customWidth="1"/>
    <col min="4885" max="4885" width="1.1796875" style="240" customWidth="1"/>
    <col min="4886" max="4886" width="14.54296875" style="240" customWidth="1"/>
    <col min="4887" max="4887" width="0.81640625" style="240" customWidth="1"/>
    <col min="4888" max="4888" width="13.81640625" style="240" customWidth="1"/>
    <col min="4889" max="4889" width="9.1796875" style="240"/>
    <col min="4890" max="4890" width="11.54296875" style="240" bestFit="1" customWidth="1"/>
    <col min="4891" max="5120" width="9.1796875" style="240"/>
    <col min="5121" max="5121" width="57.81640625" style="240" customWidth="1"/>
    <col min="5122" max="5122" width="5.81640625" style="240" customWidth="1"/>
    <col min="5123" max="5123" width="1.1796875" style="240" customWidth="1"/>
    <col min="5124" max="5124" width="14.1796875" style="240" customWidth="1"/>
    <col min="5125" max="5125" width="1" style="240" customWidth="1"/>
    <col min="5126" max="5126" width="13.81640625" style="240" customWidth="1"/>
    <col min="5127" max="5127" width="0.81640625" style="240" customWidth="1"/>
    <col min="5128" max="5128" width="11.81640625" style="240" bestFit="1" customWidth="1"/>
    <col min="5129" max="5129" width="1" style="240" customWidth="1"/>
    <col min="5130" max="5130" width="14" style="240" bestFit="1" customWidth="1"/>
    <col min="5131" max="5131" width="1" style="240" customWidth="1"/>
    <col min="5132" max="5132" width="14.1796875" style="240" bestFit="1" customWidth="1"/>
    <col min="5133" max="5133" width="1.1796875" style="240" customWidth="1"/>
    <col min="5134" max="5134" width="16" style="240" customWidth="1"/>
    <col min="5135" max="5135" width="2" style="240" customWidth="1"/>
    <col min="5136" max="5136" width="15.453125" style="240" customWidth="1"/>
    <col min="5137" max="5137" width="2" style="240" customWidth="1"/>
    <col min="5138" max="5138" width="14.453125" style="240" customWidth="1"/>
    <col min="5139" max="5139" width="2" style="240" customWidth="1"/>
    <col min="5140" max="5140" width="16.81640625" style="240" customWidth="1"/>
    <col min="5141" max="5141" width="1.1796875" style="240" customWidth="1"/>
    <col min="5142" max="5142" width="14.54296875" style="240" customWidth="1"/>
    <col min="5143" max="5143" width="0.81640625" style="240" customWidth="1"/>
    <col min="5144" max="5144" width="13.81640625" style="240" customWidth="1"/>
    <col min="5145" max="5145" width="9.1796875" style="240"/>
    <col min="5146" max="5146" width="11.54296875" style="240" bestFit="1" customWidth="1"/>
    <col min="5147" max="5376" width="9.1796875" style="240"/>
    <col min="5377" max="5377" width="57.81640625" style="240" customWidth="1"/>
    <col min="5378" max="5378" width="5.81640625" style="240" customWidth="1"/>
    <col min="5379" max="5379" width="1.1796875" style="240" customWidth="1"/>
    <col min="5380" max="5380" width="14.1796875" style="240" customWidth="1"/>
    <col min="5381" max="5381" width="1" style="240" customWidth="1"/>
    <col min="5382" max="5382" width="13.81640625" style="240" customWidth="1"/>
    <col min="5383" max="5383" width="0.81640625" style="240" customWidth="1"/>
    <col min="5384" max="5384" width="11.81640625" style="240" bestFit="1" customWidth="1"/>
    <col min="5385" max="5385" width="1" style="240" customWidth="1"/>
    <col min="5386" max="5386" width="14" style="240" bestFit="1" customWidth="1"/>
    <col min="5387" max="5387" width="1" style="240" customWidth="1"/>
    <col min="5388" max="5388" width="14.1796875" style="240" bestFit="1" customWidth="1"/>
    <col min="5389" max="5389" width="1.1796875" style="240" customWidth="1"/>
    <col min="5390" max="5390" width="16" style="240" customWidth="1"/>
    <col min="5391" max="5391" width="2" style="240" customWidth="1"/>
    <col min="5392" max="5392" width="15.453125" style="240" customWidth="1"/>
    <col min="5393" max="5393" width="2" style="240" customWidth="1"/>
    <col min="5394" max="5394" width="14.453125" style="240" customWidth="1"/>
    <col min="5395" max="5395" width="2" style="240" customWidth="1"/>
    <col min="5396" max="5396" width="16.81640625" style="240" customWidth="1"/>
    <col min="5397" max="5397" width="1.1796875" style="240" customWidth="1"/>
    <col min="5398" max="5398" width="14.54296875" style="240" customWidth="1"/>
    <col min="5399" max="5399" width="0.81640625" style="240" customWidth="1"/>
    <col min="5400" max="5400" width="13.81640625" style="240" customWidth="1"/>
    <col min="5401" max="5401" width="9.1796875" style="240"/>
    <col min="5402" max="5402" width="11.54296875" style="240" bestFit="1" customWidth="1"/>
    <col min="5403" max="5632" width="9.1796875" style="240"/>
    <col min="5633" max="5633" width="57.81640625" style="240" customWidth="1"/>
    <col min="5634" max="5634" width="5.81640625" style="240" customWidth="1"/>
    <col min="5635" max="5635" width="1.1796875" style="240" customWidth="1"/>
    <col min="5636" max="5636" width="14.1796875" style="240" customWidth="1"/>
    <col min="5637" max="5637" width="1" style="240" customWidth="1"/>
    <col min="5638" max="5638" width="13.81640625" style="240" customWidth="1"/>
    <col min="5639" max="5639" width="0.81640625" style="240" customWidth="1"/>
    <col min="5640" max="5640" width="11.81640625" style="240" bestFit="1" customWidth="1"/>
    <col min="5641" max="5641" width="1" style="240" customWidth="1"/>
    <col min="5642" max="5642" width="14" style="240" bestFit="1" customWidth="1"/>
    <col min="5643" max="5643" width="1" style="240" customWidth="1"/>
    <col min="5644" max="5644" width="14.1796875" style="240" bestFit="1" customWidth="1"/>
    <col min="5645" max="5645" width="1.1796875" style="240" customWidth="1"/>
    <col min="5646" max="5646" width="16" style="240" customWidth="1"/>
    <col min="5647" max="5647" width="2" style="240" customWidth="1"/>
    <col min="5648" max="5648" width="15.453125" style="240" customWidth="1"/>
    <col min="5649" max="5649" width="2" style="240" customWidth="1"/>
    <col min="5650" max="5650" width="14.453125" style="240" customWidth="1"/>
    <col min="5651" max="5651" width="2" style="240" customWidth="1"/>
    <col min="5652" max="5652" width="16.81640625" style="240" customWidth="1"/>
    <col min="5653" max="5653" width="1.1796875" style="240" customWidth="1"/>
    <col min="5654" max="5654" width="14.54296875" style="240" customWidth="1"/>
    <col min="5655" max="5655" width="0.81640625" style="240" customWidth="1"/>
    <col min="5656" max="5656" width="13.81640625" style="240" customWidth="1"/>
    <col min="5657" max="5657" width="9.1796875" style="240"/>
    <col min="5658" max="5658" width="11.54296875" style="240" bestFit="1" customWidth="1"/>
    <col min="5659" max="5888" width="9.1796875" style="240"/>
    <col min="5889" max="5889" width="57.81640625" style="240" customWidth="1"/>
    <col min="5890" max="5890" width="5.81640625" style="240" customWidth="1"/>
    <col min="5891" max="5891" width="1.1796875" style="240" customWidth="1"/>
    <col min="5892" max="5892" width="14.1796875" style="240" customWidth="1"/>
    <col min="5893" max="5893" width="1" style="240" customWidth="1"/>
    <col min="5894" max="5894" width="13.81640625" style="240" customWidth="1"/>
    <col min="5895" max="5895" width="0.81640625" style="240" customWidth="1"/>
    <col min="5896" max="5896" width="11.81640625" style="240" bestFit="1" customWidth="1"/>
    <col min="5897" max="5897" width="1" style="240" customWidth="1"/>
    <col min="5898" max="5898" width="14" style="240" bestFit="1" customWidth="1"/>
    <col min="5899" max="5899" width="1" style="240" customWidth="1"/>
    <col min="5900" max="5900" width="14.1796875" style="240" bestFit="1" customWidth="1"/>
    <col min="5901" max="5901" width="1.1796875" style="240" customWidth="1"/>
    <col min="5902" max="5902" width="16" style="240" customWidth="1"/>
    <col min="5903" max="5903" width="2" style="240" customWidth="1"/>
    <col min="5904" max="5904" width="15.453125" style="240" customWidth="1"/>
    <col min="5905" max="5905" width="2" style="240" customWidth="1"/>
    <col min="5906" max="5906" width="14.453125" style="240" customWidth="1"/>
    <col min="5907" max="5907" width="2" style="240" customWidth="1"/>
    <col min="5908" max="5908" width="16.81640625" style="240" customWidth="1"/>
    <col min="5909" max="5909" width="1.1796875" style="240" customWidth="1"/>
    <col min="5910" max="5910" width="14.54296875" style="240" customWidth="1"/>
    <col min="5911" max="5911" width="0.81640625" style="240" customWidth="1"/>
    <col min="5912" max="5912" width="13.81640625" style="240" customWidth="1"/>
    <col min="5913" max="5913" width="9.1796875" style="240"/>
    <col min="5914" max="5914" width="11.54296875" style="240" bestFit="1" customWidth="1"/>
    <col min="5915" max="6144" width="9.1796875" style="240"/>
    <col min="6145" max="6145" width="57.81640625" style="240" customWidth="1"/>
    <col min="6146" max="6146" width="5.81640625" style="240" customWidth="1"/>
    <col min="6147" max="6147" width="1.1796875" style="240" customWidth="1"/>
    <col min="6148" max="6148" width="14.1796875" style="240" customWidth="1"/>
    <col min="6149" max="6149" width="1" style="240" customWidth="1"/>
    <col min="6150" max="6150" width="13.81640625" style="240" customWidth="1"/>
    <col min="6151" max="6151" width="0.81640625" style="240" customWidth="1"/>
    <col min="6152" max="6152" width="11.81640625" style="240" bestFit="1" customWidth="1"/>
    <col min="6153" max="6153" width="1" style="240" customWidth="1"/>
    <col min="6154" max="6154" width="14" style="240" bestFit="1" customWidth="1"/>
    <col min="6155" max="6155" width="1" style="240" customWidth="1"/>
    <col min="6156" max="6156" width="14.1796875" style="240" bestFit="1" customWidth="1"/>
    <col min="6157" max="6157" width="1.1796875" style="240" customWidth="1"/>
    <col min="6158" max="6158" width="16" style="240" customWidth="1"/>
    <col min="6159" max="6159" width="2" style="240" customWidth="1"/>
    <col min="6160" max="6160" width="15.453125" style="240" customWidth="1"/>
    <col min="6161" max="6161" width="2" style="240" customWidth="1"/>
    <col min="6162" max="6162" width="14.453125" style="240" customWidth="1"/>
    <col min="6163" max="6163" width="2" style="240" customWidth="1"/>
    <col min="6164" max="6164" width="16.81640625" style="240" customWidth="1"/>
    <col min="6165" max="6165" width="1.1796875" style="240" customWidth="1"/>
    <col min="6166" max="6166" width="14.54296875" style="240" customWidth="1"/>
    <col min="6167" max="6167" width="0.81640625" style="240" customWidth="1"/>
    <col min="6168" max="6168" width="13.81640625" style="240" customWidth="1"/>
    <col min="6169" max="6169" width="9.1796875" style="240"/>
    <col min="6170" max="6170" width="11.54296875" style="240" bestFit="1" customWidth="1"/>
    <col min="6171" max="6400" width="9.1796875" style="240"/>
    <col min="6401" max="6401" width="57.81640625" style="240" customWidth="1"/>
    <col min="6402" max="6402" width="5.81640625" style="240" customWidth="1"/>
    <col min="6403" max="6403" width="1.1796875" style="240" customWidth="1"/>
    <col min="6404" max="6404" width="14.1796875" style="240" customWidth="1"/>
    <col min="6405" max="6405" width="1" style="240" customWidth="1"/>
    <col min="6406" max="6406" width="13.81640625" style="240" customWidth="1"/>
    <col min="6407" max="6407" width="0.81640625" style="240" customWidth="1"/>
    <col min="6408" max="6408" width="11.81640625" style="240" bestFit="1" customWidth="1"/>
    <col min="6409" max="6409" width="1" style="240" customWidth="1"/>
    <col min="6410" max="6410" width="14" style="240" bestFit="1" customWidth="1"/>
    <col min="6411" max="6411" width="1" style="240" customWidth="1"/>
    <col min="6412" max="6412" width="14.1796875" style="240" bestFit="1" customWidth="1"/>
    <col min="6413" max="6413" width="1.1796875" style="240" customWidth="1"/>
    <col min="6414" max="6414" width="16" style="240" customWidth="1"/>
    <col min="6415" max="6415" width="2" style="240" customWidth="1"/>
    <col min="6416" max="6416" width="15.453125" style="240" customWidth="1"/>
    <col min="6417" max="6417" width="2" style="240" customWidth="1"/>
    <col min="6418" max="6418" width="14.453125" style="240" customWidth="1"/>
    <col min="6419" max="6419" width="2" style="240" customWidth="1"/>
    <col min="6420" max="6420" width="16.81640625" style="240" customWidth="1"/>
    <col min="6421" max="6421" width="1.1796875" style="240" customWidth="1"/>
    <col min="6422" max="6422" width="14.54296875" style="240" customWidth="1"/>
    <col min="6423" max="6423" width="0.81640625" style="240" customWidth="1"/>
    <col min="6424" max="6424" width="13.81640625" style="240" customWidth="1"/>
    <col min="6425" max="6425" width="9.1796875" style="240"/>
    <col min="6426" max="6426" width="11.54296875" style="240" bestFit="1" customWidth="1"/>
    <col min="6427" max="6656" width="9.1796875" style="240"/>
    <col min="6657" max="6657" width="57.81640625" style="240" customWidth="1"/>
    <col min="6658" max="6658" width="5.81640625" style="240" customWidth="1"/>
    <col min="6659" max="6659" width="1.1796875" style="240" customWidth="1"/>
    <col min="6660" max="6660" width="14.1796875" style="240" customWidth="1"/>
    <col min="6661" max="6661" width="1" style="240" customWidth="1"/>
    <col min="6662" max="6662" width="13.81640625" style="240" customWidth="1"/>
    <col min="6663" max="6663" width="0.81640625" style="240" customWidth="1"/>
    <col min="6664" max="6664" width="11.81640625" style="240" bestFit="1" customWidth="1"/>
    <col min="6665" max="6665" width="1" style="240" customWidth="1"/>
    <col min="6666" max="6666" width="14" style="240" bestFit="1" customWidth="1"/>
    <col min="6667" max="6667" width="1" style="240" customWidth="1"/>
    <col min="6668" max="6668" width="14.1796875" style="240" bestFit="1" customWidth="1"/>
    <col min="6669" max="6669" width="1.1796875" style="240" customWidth="1"/>
    <col min="6670" max="6670" width="16" style="240" customWidth="1"/>
    <col min="6671" max="6671" width="2" style="240" customWidth="1"/>
    <col min="6672" max="6672" width="15.453125" style="240" customWidth="1"/>
    <col min="6673" max="6673" width="2" style="240" customWidth="1"/>
    <col min="6674" max="6674" width="14.453125" style="240" customWidth="1"/>
    <col min="6675" max="6675" width="2" style="240" customWidth="1"/>
    <col min="6676" max="6676" width="16.81640625" style="240" customWidth="1"/>
    <col min="6677" max="6677" width="1.1796875" style="240" customWidth="1"/>
    <col min="6678" max="6678" width="14.54296875" style="240" customWidth="1"/>
    <col min="6679" max="6679" width="0.81640625" style="240" customWidth="1"/>
    <col min="6680" max="6680" width="13.81640625" style="240" customWidth="1"/>
    <col min="6681" max="6681" width="9.1796875" style="240"/>
    <col min="6682" max="6682" width="11.54296875" style="240" bestFit="1" customWidth="1"/>
    <col min="6683" max="6912" width="9.1796875" style="240"/>
    <col min="6913" max="6913" width="57.81640625" style="240" customWidth="1"/>
    <col min="6914" max="6914" width="5.81640625" style="240" customWidth="1"/>
    <col min="6915" max="6915" width="1.1796875" style="240" customWidth="1"/>
    <col min="6916" max="6916" width="14.1796875" style="240" customWidth="1"/>
    <col min="6917" max="6917" width="1" style="240" customWidth="1"/>
    <col min="6918" max="6918" width="13.81640625" style="240" customWidth="1"/>
    <col min="6919" max="6919" width="0.81640625" style="240" customWidth="1"/>
    <col min="6920" max="6920" width="11.81640625" style="240" bestFit="1" customWidth="1"/>
    <col min="6921" max="6921" width="1" style="240" customWidth="1"/>
    <col min="6922" max="6922" width="14" style="240" bestFit="1" customWidth="1"/>
    <col min="6923" max="6923" width="1" style="240" customWidth="1"/>
    <col min="6924" max="6924" width="14.1796875" style="240" bestFit="1" customWidth="1"/>
    <col min="6925" max="6925" width="1.1796875" style="240" customWidth="1"/>
    <col min="6926" max="6926" width="16" style="240" customWidth="1"/>
    <col min="6927" max="6927" width="2" style="240" customWidth="1"/>
    <col min="6928" max="6928" width="15.453125" style="240" customWidth="1"/>
    <col min="6929" max="6929" width="2" style="240" customWidth="1"/>
    <col min="6930" max="6930" width="14.453125" style="240" customWidth="1"/>
    <col min="6931" max="6931" width="2" style="240" customWidth="1"/>
    <col min="6932" max="6932" width="16.81640625" style="240" customWidth="1"/>
    <col min="6933" max="6933" width="1.1796875" style="240" customWidth="1"/>
    <col min="6934" max="6934" width="14.54296875" style="240" customWidth="1"/>
    <col min="6935" max="6935" width="0.81640625" style="240" customWidth="1"/>
    <col min="6936" max="6936" width="13.81640625" style="240" customWidth="1"/>
    <col min="6937" max="6937" width="9.1796875" style="240"/>
    <col min="6938" max="6938" width="11.54296875" style="240" bestFit="1" customWidth="1"/>
    <col min="6939" max="7168" width="9.1796875" style="240"/>
    <col min="7169" max="7169" width="57.81640625" style="240" customWidth="1"/>
    <col min="7170" max="7170" width="5.81640625" style="240" customWidth="1"/>
    <col min="7171" max="7171" width="1.1796875" style="240" customWidth="1"/>
    <col min="7172" max="7172" width="14.1796875" style="240" customWidth="1"/>
    <col min="7173" max="7173" width="1" style="240" customWidth="1"/>
    <col min="7174" max="7174" width="13.81640625" style="240" customWidth="1"/>
    <col min="7175" max="7175" width="0.81640625" style="240" customWidth="1"/>
    <col min="7176" max="7176" width="11.81640625" style="240" bestFit="1" customWidth="1"/>
    <col min="7177" max="7177" width="1" style="240" customWidth="1"/>
    <col min="7178" max="7178" width="14" style="240" bestFit="1" customWidth="1"/>
    <col min="7179" max="7179" width="1" style="240" customWidth="1"/>
    <col min="7180" max="7180" width="14.1796875" style="240" bestFit="1" customWidth="1"/>
    <col min="7181" max="7181" width="1.1796875" style="240" customWidth="1"/>
    <col min="7182" max="7182" width="16" style="240" customWidth="1"/>
    <col min="7183" max="7183" width="2" style="240" customWidth="1"/>
    <col min="7184" max="7184" width="15.453125" style="240" customWidth="1"/>
    <col min="7185" max="7185" width="2" style="240" customWidth="1"/>
    <col min="7186" max="7186" width="14.453125" style="240" customWidth="1"/>
    <col min="7187" max="7187" width="2" style="240" customWidth="1"/>
    <col min="7188" max="7188" width="16.81640625" style="240" customWidth="1"/>
    <col min="7189" max="7189" width="1.1796875" style="240" customWidth="1"/>
    <col min="7190" max="7190" width="14.54296875" style="240" customWidth="1"/>
    <col min="7191" max="7191" width="0.81640625" style="240" customWidth="1"/>
    <col min="7192" max="7192" width="13.81640625" style="240" customWidth="1"/>
    <col min="7193" max="7193" width="9.1796875" style="240"/>
    <col min="7194" max="7194" width="11.54296875" style="240" bestFit="1" customWidth="1"/>
    <col min="7195" max="7424" width="9.1796875" style="240"/>
    <col min="7425" max="7425" width="57.81640625" style="240" customWidth="1"/>
    <col min="7426" max="7426" width="5.81640625" style="240" customWidth="1"/>
    <col min="7427" max="7427" width="1.1796875" style="240" customWidth="1"/>
    <col min="7428" max="7428" width="14.1796875" style="240" customWidth="1"/>
    <col min="7429" max="7429" width="1" style="240" customWidth="1"/>
    <col min="7430" max="7430" width="13.81640625" style="240" customWidth="1"/>
    <col min="7431" max="7431" width="0.81640625" style="240" customWidth="1"/>
    <col min="7432" max="7432" width="11.81640625" style="240" bestFit="1" customWidth="1"/>
    <col min="7433" max="7433" width="1" style="240" customWidth="1"/>
    <col min="7434" max="7434" width="14" style="240" bestFit="1" customWidth="1"/>
    <col min="7435" max="7435" width="1" style="240" customWidth="1"/>
    <col min="7436" max="7436" width="14.1796875" style="240" bestFit="1" customWidth="1"/>
    <col min="7437" max="7437" width="1.1796875" style="240" customWidth="1"/>
    <col min="7438" max="7438" width="16" style="240" customWidth="1"/>
    <col min="7439" max="7439" width="2" style="240" customWidth="1"/>
    <col min="7440" max="7440" width="15.453125" style="240" customWidth="1"/>
    <col min="7441" max="7441" width="2" style="240" customWidth="1"/>
    <col min="7442" max="7442" width="14.453125" style="240" customWidth="1"/>
    <col min="7443" max="7443" width="2" style="240" customWidth="1"/>
    <col min="7444" max="7444" width="16.81640625" style="240" customWidth="1"/>
    <col min="7445" max="7445" width="1.1796875" style="240" customWidth="1"/>
    <col min="7446" max="7446" width="14.54296875" style="240" customWidth="1"/>
    <col min="7447" max="7447" width="0.81640625" style="240" customWidth="1"/>
    <col min="7448" max="7448" width="13.81640625" style="240" customWidth="1"/>
    <col min="7449" max="7449" width="9.1796875" style="240"/>
    <col min="7450" max="7450" width="11.54296875" style="240" bestFit="1" customWidth="1"/>
    <col min="7451" max="7680" width="9.1796875" style="240"/>
    <col min="7681" max="7681" width="57.81640625" style="240" customWidth="1"/>
    <col min="7682" max="7682" width="5.81640625" style="240" customWidth="1"/>
    <col min="7683" max="7683" width="1.1796875" style="240" customWidth="1"/>
    <col min="7684" max="7684" width="14.1796875" style="240" customWidth="1"/>
    <col min="7685" max="7685" width="1" style="240" customWidth="1"/>
    <col min="7686" max="7686" width="13.81640625" style="240" customWidth="1"/>
    <col min="7687" max="7687" width="0.81640625" style="240" customWidth="1"/>
    <col min="7688" max="7688" width="11.81640625" style="240" bestFit="1" customWidth="1"/>
    <col min="7689" max="7689" width="1" style="240" customWidth="1"/>
    <col min="7690" max="7690" width="14" style="240" bestFit="1" customWidth="1"/>
    <col min="7691" max="7691" width="1" style="240" customWidth="1"/>
    <col min="7692" max="7692" width="14.1796875" style="240" bestFit="1" customWidth="1"/>
    <col min="7693" max="7693" width="1.1796875" style="240" customWidth="1"/>
    <col min="7694" max="7694" width="16" style="240" customWidth="1"/>
    <col min="7695" max="7695" width="2" style="240" customWidth="1"/>
    <col min="7696" max="7696" width="15.453125" style="240" customWidth="1"/>
    <col min="7697" max="7697" width="2" style="240" customWidth="1"/>
    <col min="7698" max="7698" width="14.453125" style="240" customWidth="1"/>
    <col min="7699" max="7699" width="2" style="240" customWidth="1"/>
    <col min="7700" max="7700" width="16.81640625" style="240" customWidth="1"/>
    <col min="7701" max="7701" width="1.1796875" style="240" customWidth="1"/>
    <col min="7702" max="7702" width="14.54296875" style="240" customWidth="1"/>
    <col min="7703" max="7703" width="0.81640625" style="240" customWidth="1"/>
    <col min="7704" max="7704" width="13.81640625" style="240" customWidth="1"/>
    <col min="7705" max="7705" width="9.1796875" style="240"/>
    <col min="7706" max="7706" width="11.54296875" style="240" bestFit="1" customWidth="1"/>
    <col min="7707" max="7936" width="9.1796875" style="240"/>
    <col min="7937" max="7937" width="57.81640625" style="240" customWidth="1"/>
    <col min="7938" max="7938" width="5.81640625" style="240" customWidth="1"/>
    <col min="7939" max="7939" width="1.1796875" style="240" customWidth="1"/>
    <col min="7940" max="7940" width="14.1796875" style="240" customWidth="1"/>
    <col min="7941" max="7941" width="1" style="240" customWidth="1"/>
    <col min="7942" max="7942" width="13.81640625" style="240" customWidth="1"/>
    <col min="7943" max="7943" width="0.81640625" style="240" customWidth="1"/>
    <col min="7944" max="7944" width="11.81640625" style="240" bestFit="1" customWidth="1"/>
    <col min="7945" max="7945" width="1" style="240" customWidth="1"/>
    <col min="7946" max="7946" width="14" style="240" bestFit="1" customWidth="1"/>
    <col min="7947" max="7947" width="1" style="240" customWidth="1"/>
    <col min="7948" max="7948" width="14.1796875" style="240" bestFit="1" customWidth="1"/>
    <col min="7949" max="7949" width="1.1796875" style="240" customWidth="1"/>
    <col min="7950" max="7950" width="16" style="240" customWidth="1"/>
    <col min="7951" max="7951" width="2" style="240" customWidth="1"/>
    <col min="7952" max="7952" width="15.453125" style="240" customWidth="1"/>
    <col min="7953" max="7953" width="2" style="240" customWidth="1"/>
    <col min="7954" max="7954" width="14.453125" style="240" customWidth="1"/>
    <col min="7955" max="7955" width="2" style="240" customWidth="1"/>
    <col min="7956" max="7956" width="16.81640625" style="240" customWidth="1"/>
    <col min="7957" max="7957" width="1.1796875" style="240" customWidth="1"/>
    <col min="7958" max="7958" width="14.54296875" style="240" customWidth="1"/>
    <col min="7959" max="7959" width="0.81640625" style="240" customWidth="1"/>
    <col min="7960" max="7960" width="13.81640625" style="240" customWidth="1"/>
    <col min="7961" max="7961" width="9.1796875" style="240"/>
    <col min="7962" max="7962" width="11.54296875" style="240" bestFit="1" customWidth="1"/>
    <col min="7963" max="8192" width="9.1796875" style="240"/>
    <col min="8193" max="8193" width="57.81640625" style="240" customWidth="1"/>
    <col min="8194" max="8194" width="5.81640625" style="240" customWidth="1"/>
    <col min="8195" max="8195" width="1.1796875" style="240" customWidth="1"/>
    <col min="8196" max="8196" width="14.1796875" style="240" customWidth="1"/>
    <col min="8197" max="8197" width="1" style="240" customWidth="1"/>
    <col min="8198" max="8198" width="13.81640625" style="240" customWidth="1"/>
    <col min="8199" max="8199" width="0.81640625" style="240" customWidth="1"/>
    <col min="8200" max="8200" width="11.81640625" style="240" bestFit="1" customWidth="1"/>
    <col min="8201" max="8201" width="1" style="240" customWidth="1"/>
    <col min="8202" max="8202" width="14" style="240" bestFit="1" customWidth="1"/>
    <col min="8203" max="8203" width="1" style="240" customWidth="1"/>
    <col min="8204" max="8204" width="14.1796875" style="240" bestFit="1" customWidth="1"/>
    <col min="8205" max="8205" width="1.1796875" style="240" customWidth="1"/>
    <col min="8206" max="8206" width="16" style="240" customWidth="1"/>
    <col min="8207" max="8207" width="2" style="240" customWidth="1"/>
    <col min="8208" max="8208" width="15.453125" style="240" customWidth="1"/>
    <col min="8209" max="8209" width="2" style="240" customWidth="1"/>
    <col min="8210" max="8210" width="14.453125" style="240" customWidth="1"/>
    <col min="8211" max="8211" width="2" style="240" customWidth="1"/>
    <col min="8212" max="8212" width="16.81640625" style="240" customWidth="1"/>
    <col min="8213" max="8213" width="1.1796875" style="240" customWidth="1"/>
    <col min="8214" max="8214" width="14.54296875" style="240" customWidth="1"/>
    <col min="8215" max="8215" width="0.81640625" style="240" customWidth="1"/>
    <col min="8216" max="8216" width="13.81640625" style="240" customWidth="1"/>
    <col min="8217" max="8217" width="9.1796875" style="240"/>
    <col min="8218" max="8218" width="11.54296875" style="240" bestFit="1" customWidth="1"/>
    <col min="8219" max="8448" width="9.1796875" style="240"/>
    <col min="8449" max="8449" width="57.81640625" style="240" customWidth="1"/>
    <col min="8450" max="8450" width="5.81640625" style="240" customWidth="1"/>
    <col min="8451" max="8451" width="1.1796875" style="240" customWidth="1"/>
    <col min="8452" max="8452" width="14.1796875" style="240" customWidth="1"/>
    <col min="8453" max="8453" width="1" style="240" customWidth="1"/>
    <col min="8454" max="8454" width="13.81640625" style="240" customWidth="1"/>
    <col min="8455" max="8455" width="0.81640625" style="240" customWidth="1"/>
    <col min="8456" max="8456" width="11.81640625" style="240" bestFit="1" customWidth="1"/>
    <col min="8457" max="8457" width="1" style="240" customWidth="1"/>
    <col min="8458" max="8458" width="14" style="240" bestFit="1" customWidth="1"/>
    <col min="8459" max="8459" width="1" style="240" customWidth="1"/>
    <col min="8460" max="8460" width="14.1796875" style="240" bestFit="1" customWidth="1"/>
    <col min="8461" max="8461" width="1.1796875" style="240" customWidth="1"/>
    <col min="8462" max="8462" width="16" style="240" customWidth="1"/>
    <col min="8463" max="8463" width="2" style="240" customWidth="1"/>
    <col min="8464" max="8464" width="15.453125" style="240" customWidth="1"/>
    <col min="8465" max="8465" width="2" style="240" customWidth="1"/>
    <col min="8466" max="8466" width="14.453125" style="240" customWidth="1"/>
    <col min="8467" max="8467" width="2" style="240" customWidth="1"/>
    <col min="8468" max="8468" width="16.81640625" style="240" customWidth="1"/>
    <col min="8469" max="8469" width="1.1796875" style="240" customWidth="1"/>
    <col min="8470" max="8470" width="14.54296875" style="240" customWidth="1"/>
    <col min="8471" max="8471" width="0.81640625" style="240" customWidth="1"/>
    <col min="8472" max="8472" width="13.81640625" style="240" customWidth="1"/>
    <col min="8473" max="8473" width="9.1796875" style="240"/>
    <col min="8474" max="8474" width="11.54296875" style="240" bestFit="1" customWidth="1"/>
    <col min="8475" max="8704" width="9.1796875" style="240"/>
    <col min="8705" max="8705" width="57.81640625" style="240" customWidth="1"/>
    <col min="8706" max="8706" width="5.81640625" style="240" customWidth="1"/>
    <col min="8707" max="8707" width="1.1796875" style="240" customWidth="1"/>
    <col min="8708" max="8708" width="14.1796875" style="240" customWidth="1"/>
    <col min="8709" max="8709" width="1" style="240" customWidth="1"/>
    <col min="8710" max="8710" width="13.81640625" style="240" customWidth="1"/>
    <col min="8711" max="8711" width="0.81640625" style="240" customWidth="1"/>
    <col min="8712" max="8712" width="11.81640625" style="240" bestFit="1" customWidth="1"/>
    <col min="8713" max="8713" width="1" style="240" customWidth="1"/>
    <col min="8714" max="8714" width="14" style="240" bestFit="1" customWidth="1"/>
    <col min="8715" max="8715" width="1" style="240" customWidth="1"/>
    <col min="8716" max="8716" width="14.1796875" style="240" bestFit="1" customWidth="1"/>
    <col min="8717" max="8717" width="1.1796875" style="240" customWidth="1"/>
    <col min="8718" max="8718" width="16" style="240" customWidth="1"/>
    <col min="8719" max="8719" width="2" style="240" customWidth="1"/>
    <col min="8720" max="8720" width="15.453125" style="240" customWidth="1"/>
    <col min="8721" max="8721" width="2" style="240" customWidth="1"/>
    <col min="8722" max="8722" width="14.453125" style="240" customWidth="1"/>
    <col min="8723" max="8723" width="2" style="240" customWidth="1"/>
    <col min="8724" max="8724" width="16.81640625" style="240" customWidth="1"/>
    <col min="8725" max="8725" width="1.1796875" style="240" customWidth="1"/>
    <col min="8726" max="8726" width="14.54296875" style="240" customWidth="1"/>
    <col min="8727" max="8727" width="0.81640625" style="240" customWidth="1"/>
    <col min="8728" max="8728" width="13.81640625" style="240" customWidth="1"/>
    <col min="8729" max="8729" width="9.1796875" style="240"/>
    <col min="8730" max="8730" width="11.54296875" style="240" bestFit="1" customWidth="1"/>
    <col min="8731" max="8960" width="9.1796875" style="240"/>
    <col min="8961" max="8961" width="57.81640625" style="240" customWidth="1"/>
    <col min="8962" max="8962" width="5.81640625" style="240" customWidth="1"/>
    <col min="8963" max="8963" width="1.1796875" style="240" customWidth="1"/>
    <col min="8964" max="8964" width="14.1796875" style="240" customWidth="1"/>
    <col min="8965" max="8965" width="1" style="240" customWidth="1"/>
    <col min="8966" max="8966" width="13.81640625" style="240" customWidth="1"/>
    <col min="8967" max="8967" width="0.81640625" style="240" customWidth="1"/>
    <col min="8968" max="8968" width="11.81640625" style="240" bestFit="1" customWidth="1"/>
    <col min="8969" max="8969" width="1" style="240" customWidth="1"/>
    <col min="8970" max="8970" width="14" style="240" bestFit="1" customWidth="1"/>
    <col min="8971" max="8971" width="1" style="240" customWidth="1"/>
    <col min="8972" max="8972" width="14.1796875" style="240" bestFit="1" customWidth="1"/>
    <col min="8973" max="8973" width="1.1796875" style="240" customWidth="1"/>
    <col min="8974" max="8974" width="16" style="240" customWidth="1"/>
    <col min="8975" max="8975" width="2" style="240" customWidth="1"/>
    <col min="8976" max="8976" width="15.453125" style="240" customWidth="1"/>
    <col min="8977" max="8977" width="2" style="240" customWidth="1"/>
    <col min="8978" max="8978" width="14.453125" style="240" customWidth="1"/>
    <col min="8979" max="8979" width="2" style="240" customWidth="1"/>
    <col min="8980" max="8980" width="16.81640625" style="240" customWidth="1"/>
    <col min="8981" max="8981" width="1.1796875" style="240" customWidth="1"/>
    <col min="8982" max="8982" width="14.54296875" style="240" customWidth="1"/>
    <col min="8983" max="8983" width="0.81640625" style="240" customWidth="1"/>
    <col min="8984" max="8984" width="13.81640625" style="240" customWidth="1"/>
    <col min="8985" max="8985" width="9.1796875" style="240"/>
    <col min="8986" max="8986" width="11.54296875" style="240" bestFit="1" customWidth="1"/>
    <col min="8987" max="9216" width="9.1796875" style="240"/>
    <col min="9217" max="9217" width="57.81640625" style="240" customWidth="1"/>
    <col min="9218" max="9218" width="5.81640625" style="240" customWidth="1"/>
    <col min="9219" max="9219" width="1.1796875" style="240" customWidth="1"/>
    <col min="9220" max="9220" width="14.1796875" style="240" customWidth="1"/>
    <col min="9221" max="9221" width="1" style="240" customWidth="1"/>
    <col min="9222" max="9222" width="13.81640625" style="240" customWidth="1"/>
    <col min="9223" max="9223" width="0.81640625" style="240" customWidth="1"/>
    <col min="9224" max="9224" width="11.81640625" style="240" bestFit="1" customWidth="1"/>
    <col min="9225" max="9225" width="1" style="240" customWidth="1"/>
    <col min="9226" max="9226" width="14" style="240" bestFit="1" customWidth="1"/>
    <col min="9227" max="9227" width="1" style="240" customWidth="1"/>
    <col min="9228" max="9228" width="14.1796875" style="240" bestFit="1" customWidth="1"/>
    <col min="9229" max="9229" width="1.1796875" style="240" customWidth="1"/>
    <col min="9230" max="9230" width="16" style="240" customWidth="1"/>
    <col min="9231" max="9231" width="2" style="240" customWidth="1"/>
    <col min="9232" max="9232" width="15.453125" style="240" customWidth="1"/>
    <col min="9233" max="9233" width="2" style="240" customWidth="1"/>
    <col min="9234" max="9234" width="14.453125" style="240" customWidth="1"/>
    <col min="9235" max="9235" width="2" style="240" customWidth="1"/>
    <col min="9236" max="9236" width="16.81640625" style="240" customWidth="1"/>
    <col min="9237" max="9237" width="1.1796875" style="240" customWidth="1"/>
    <col min="9238" max="9238" width="14.54296875" style="240" customWidth="1"/>
    <col min="9239" max="9239" width="0.81640625" style="240" customWidth="1"/>
    <col min="9240" max="9240" width="13.81640625" style="240" customWidth="1"/>
    <col min="9241" max="9241" width="9.1796875" style="240"/>
    <col min="9242" max="9242" width="11.54296875" style="240" bestFit="1" customWidth="1"/>
    <col min="9243" max="9472" width="9.1796875" style="240"/>
    <col min="9473" max="9473" width="57.81640625" style="240" customWidth="1"/>
    <col min="9474" max="9474" width="5.81640625" style="240" customWidth="1"/>
    <col min="9475" max="9475" width="1.1796875" style="240" customWidth="1"/>
    <col min="9476" max="9476" width="14.1796875" style="240" customWidth="1"/>
    <col min="9477" max="9477" width="1" style="240" customWidth="1"/>
    <col min="9478" max="9478" width="13.81640625" style="240" customWidth="1"/>
    <col min="9479" max="9479" width="0.81640625" style="240" customWidth="1"/>
    <col min="9480" max="9480" width="11.81640625" style="240" bestFit="1" customWidth="1"/>
    <col min="9481" max="9481" width="1" style="240" customWidth="1"/>
    <col min="9482" max="9482" width="14" style="240" bestFit="1" customWidth="1"/>
    <col min="9483" max="9483" width="1" style="240" customWidth="1"/>
    <col min="9484" max="9484" width="14.1796875" style="240" bestFit="1" customWidth="1"/>
    <col min="9485" max="9485" width="1.1796875" style="240" customWidth="1"/>
    <col min="9486" max="9486" width="16" style="240" customWidth="1"/>
    <col min="9487" max="9487" width="2" style="240" customWidth="1"/>
    <col min="9488" max="9488" width="15.453125" style="240" customWidth="1"/>
    <col min="9489" max="9489" width="2" style="240" customWidth="1"/>
    <col min="9490" max="9490" width="14.453125" style="240" customWidth="1"/>
    <col min="9491" max="9491" width="2" style="240" customWidth="1"/>
    <col min="9492" max="9492" width="16.81640625" style="240" customWidth="1"/>
    <col min="9493" max="9493" width="1.1796875" style="240" customWidth="1"/>
    <col min="9494" max="9494" width="14.54296875" style="240" customWidth="1"/>
    <col min="9495" max="9495" width="0.81640625" style="240" customWidth="1"/>
    <col min="9496" max="9496" width="13.81640625" style="240" customWidth="1"/>
    <col min="9497" max="9497" width="9.1796875" style="240"/>
    <col min="9498" max="9498" width="11.54296875" style="240" bestFit="1" customWidth="1"/>
    <col min="9499" max="9728" width="9.1796875" style="240"/>
    <col min="9729" max="9729" width="57.81640625" style="240" customWidth="1"/>
    <col min="9730" max="9730" width="5.81640625" style="240" customWidth="1"/>
    <col min="9731" max="9731" width="1.1796875" style="240" customWidth="1"/>
    <col min="9732" max="9732" width="14.1796875" style="240" customWidth="1"/>
    <col min="9733" max="9733" width="1" style="240" customWidth="1"/>
    <col min="9734" max="9734" width="13.81640625" style="240" customWidth="1"/>
    <col min="9735" max="9735" width="0.81640625" style="240" customWidth="1"/>
    <col min="9736" max="9736" width="11.81640625" style="240" bestFit="1" customWidth="1"/>
    <col min="9737" max="9737" width="1" style="240" customWidth="1"/>
    <col min="9738" max="9738" width="14" style="240" bestFit="1" customWidth="1"/>
    <col min="9739" max="9739" width="1" style="240" customWidth="1"/>
    <col min="9740" max="9740" width="14.1796875" style="240" bestFit="1" customWidth="1"/>
    <col min="9741" max="9741" width="1.1796875" style="240" customWidth="1"/>
    <col min="9742" max="9742" width="16" style="240" customWidth="1"/>
    <col min="9743" max="9743" width="2" style="240" customWidth="1"/>
    <col min="9744" max="9744" width="15.453125" style="240" customWidth="1"/>
    <col min="9745" max="9745" width="2" style="240" customWidth="1"/>
    <col min="9746" max="9746" width="14.453125" style="240" customWidth="1"/>
    <col min="9747" max="9747" width="2" style="240" customWidth="1"/>
    <col min="9748" max="9748" width="16.81640625" style="240" customWidth="1"/>
    <col min="9749" max="9749" width="1.1796875" style="240" customWidth="1"/>
    <col min="9750" max="9750" width="14.54296875" style="240" customWidth="1"/>
    <col min="9751" max="9751" width="0.81640625" style="240" customWidth="1"/>
    <col min="9752" max="9752" width="13.81640625" style="240" customWidth="1"/>
    <col min="9753" max="9753" width="9.1796875" style="240"/>
    <col min="9754" max="9754" width="11.54296875" style="240" bestFit="1" customWidth="1"/>
    <col min="9755" max="9984" width="9.1796875" style="240"/>
    <col min="9985" max="9985" width="57.81640625" style="240" customWidth="1"/>
    <col min="9986" max="9986" width="5.81640625" style="240" customWidth="1"/>
    <col min="9987" max="9987" width="1.1796875" style="240" customWidth="1"/>
    <col min="9988" max="9988" width="14.1796875" style="240" customWidth="1"/>
    <col min="9989" max="9989" width="1" style="240" customWidth="1"/>
    <col min="9990" max="9990" width="13.81640625" style="240" customWidth="1"/>
    <col min="9991" max="9991" width="0.81640625" style="240" customWidth="1"/>
    <col min="9992" max="9992" width="11.81640625" style="240" bestFit="1" customWidth="1"/>
    <col min="9993" max="9993" width="1" style="240" customWidth="1"/>
    <col min="9994" max="9994" width="14" style="240" bestFit="1" customWidth="1"/>
    <col min="9995" max="9995" width="1" style="240" customWidth="1"/>
    <col min="9996" max="9996" width="14.1796875" style="240" bestFit="1" customWidth="1"/>
    <col min="9997" max="9997" width="1.1796875" style="240" customWidth="1"/>
    <col min="9998" max="9998" width="16" style="240" customWidth="1"/>
    <col min="9999" max="9999" width="2" style="240" customWidth="1"/>
    <col min="10000" max="10000" width="15.453125" style="240" customWidth="1"/>
    <col min="10001" max="10001" width="2" style="240" customWidth="1"/>
    <col min="10002" max="10002" width="14.453125" style="240" customWidth="1"/>
    <col min="10003" max="10003" width="2" style="240" customWidth="1"/>
    <col min="10004" max="10004" width="16.81640625" style="240" customWidth="1"/>
    <col min="10005" max="10005" width="1.1796875" style="240" customWidth="1"/>
    <col min="10006" max="10006" width="14.54296875" style="240" customWidth="1"/>
    <col min="10007" max="10007" width="0.81640625" style="240" customWidth="1"/>
    <col min="10008" max="10008" width="13.81640625" style="240" customWidth="1"/>
    <col min="10009" max="10009" width="9.1796875" style="240"/>
    <col min="10010" max="10010" width="11.54296875" style="240" bestFit="1" customWidth="1"/>
    <col min="10011" max="10240" width="9.1796875" style="240"/>
    <col min="10241" max="10241" width="57.81640625" style="240" customWidth="1"/>
    <col min="10242" max="10242" width="5.81640625" style="240" customWidth="1"/>
    <col min="10243" max="10243" width="1.1796875" style="240" customWidth="1"/>
    <col min="10244" max="10244" width="14.1796875" style="240" customWidth="1"/>
    <col min="10245" max="10245" width="1" style="240" customWidth="1"/>
    <col min="10246" max="10246" width="13.81640625" style="240" customWidth="1"/>
    <col min="10247" max="10247" width="0.81640625" style="240" customWidth="1"/>
    <col min="10248" max="10248" width="11.81640625" style="240" bestFit="1" customWidth="1"/>
    <col min="10249" max="10249" width="1" style="240" customWidth="1"/>
    <col min="10250" max="10250" width="14" style="240" bestFit="1" customWidth="1"/>
    <col min="10251" max="10251" width="1" style="240" customWidth="1"/>
    <col min="10252" max="10252" width="14.1796875" style="240" bestFit="1" customWidth="1"/>
    <col min="10253" max="10253" width="1.1796875" style="240" customWidth="1"/>
    <col min="10254" max="10254" width="16" style="240" customWidth="1"/>
    <col min="10255" max="10255" width="2" style="240" customWidth="1"/>
    <col min="10256" max="10256" width="15.453125" style="240" customWidth="1"/>
    <col min="10257" max="10257" width="2" style="240" customWidth="1"/>
    <col min="10258" max="10258" width="14.453125" style="240" customWidth="1"/>
    <col min="10259" max="10259" width="2" style="240" customWidth="1"/>
    <col min="10260" max="10260" width="16.81640625" style="240" customWidth="1"/>
    <col min="10261" max="10261" width="1.1796875" style="240" customWidth="1"/>
    <col min="10262" max="10262" width="14.54296875" style="240" customWidth="1"/>
    <col min="10263" max="10263" width="0.81640625" style="240" customWidth="1"/>
    <col min="10264" max="10264" width="13.81640625" style="240" customWidth="1"/>
    <col min="10265" max="10265" width="9.1796875" style="240"/>
    <col min="10266" max="10266" width="11.54296875" style="240" bestFit="1" customWidth="1"/>
    <col min="10267" max="10496" width="9.1796875" style="240"/>
    <col min="10497" max="10497" width="57.81640625" style="240" customWidth="1"/>
    <col min="10498" max="10498" width="5.81640625" style="240" customWidth="1"/>
    <col min="10499" max="10499" width="1.1796875" style="240" customWidth="1"/>
    <col min="10500" max="10500" width="14.1796875" style="240" customWidth="1"/>
    <col min="10501" max="10501" width="1" style="240" customWidth="1"/>
    <col min="10502" max="10502" width="13.81640625" style="240" customWidth="1"/>
    <col min="10503" max="10503" width="0.81640625" style="240" customWidth="1"/>
    <col min="10504" max="10504" width="11.81640625" style="240" bestFit="1" customWidth="1"/>
    <col min="10505" max="10505" width="1" style="240" customWidth="1"/>
    <col min="10506" max="10506" width="14" style="240" bestFit="1" customWidth="1"/>
    <col min="10507" max="10507" width="1" style="240" customWidth="1"/>
    <col min="10508" max="10508" width="14.1796875" style="240" bestFit="1" customWidth="1"/>
    <col min="10509" max="10509" width="1.1796875" style="240" customWidth="1"/>
    <col min="10510" max="10510" width="16" style="240" customWidth="1"/>
    <col min="10511" max="10511" width="2" style="240" customWidth="1"/>
    <col min="10512" max="10512" width="15.453125" style="240" customWidth="1"/>
    <col min="10513" max="10513" width="2" style="240" customWidth="1"/>
    <col min="10514" max="10514" width="14.453125" style="240" customWidth="1"/>
    <col min="10515" max="10515" width="2" style="240" customWidth="1"/>
    <col min="10516" max="10516" width="16.81640625" style="240" customWidth="1"/>
    <col min="10517" max="10517" width="1.1796875" style="240" customWidth="1"/>
    <col min="10518" max="10518" width="14.54296875" style="240" customWidth="1"/>
    <col min="10519" max="10519" width="0.81640625" style="240" customWidth="1"/>
    <col min="10520" max="10520" width="13.81640625" style="240" customWidth="1"/>
    <col min="10521" max="10521" width="9.1796875" style="240"/>
    <col min="10522" max="10522" width="11.54296875" style="240" bestFit="1" customWidth="1"/>
    <col min="10523" max="10752" width="9.1796875" style="240"/>
    <col min="10753" max="10753" width="57.81640625" style="240" customWidth="1"/>
    <col min="10754" max="10754" width="5.81640625" style="240" customWidth="1"/>
    <col min="10755" max="10755" width="1.1796875" style="240" customWidth="1"/>
    <col min="10756" max="10756" width="14.1796875" style="240" customWidth="1"/>
    <col min="10757" max="10757" width="1" style="240" customWidth="1"/>
    <col min="10758" max="10758" width="13.81640625" style="240" customWidth="1"/>
    <col min="10759" max="10759" width="0.81640625" style="240" customWidth="1"/>
    <col min="10760" max="10760" width="11.81640625" style="240" bestFit="1" customWidth="1"/>
    <col min="10761" max="10761" width="1" style="240" customWidth="1"/>
    <col min="10762" max="10762" width="14" style="240" bestFit="1" customWidth="1"/>
    <col min="10763" max="10763" width="1" style="240" customWidth="1"/>
    <col min="10764" max="10764" width="14.1796875" style="240" bestFit="1" customWidth="1"/>
    <col min="10765" max="10765" width="1.1796875" style="240" customWidth="1"/>
    <col min="10766" max="10766" width="16" style="240" customWidth="1"/>
    <col min="10767" max="10767" width="2" style="240" customWidth="1"/>
    <col min="10768" max="10768" width="15.453125" style="240" customWidth="1"/>
    <col min="10769" max="10769" width="2" style="240" customWidth="1"/>
    <col min="10770" max="10770" width="14.453125" style="240" customWidth="1"/>
    <col min="10771" max="10771" width="2" style="240" customWidth="1"/>
    <col min="10772" max="10772" width="16.81640625" style="240" customWidth="1"/>
    <col min="10773" max="10773" width="1.1796875" style="240" customWidth="1"/>
    <col min="10774" max="10774" width="14.54296875" style="240" customWidth="1"/>
    <col min="10775" max="10775" width="0.81640625" style="240" customWidth="1"/>
    <col min="10776" max="10776" width="13.81640625" style="240" customWidth="1"/>
    <col min="10777" max="10777" width="9.1796875" style="240"/>
    <col min="10778" max="10778" width="11.54296875" style="240" bestFit="1" customWidth="1"/>
    <col min="10779" max="11008" width="9.1796875" style="240"/>
    <col min="11009" max="11009" width="57.81640625" style="240" customWidth="1"/>
    <col min="11010" max="11010" width="5.81640625" style="240" customWidth="1"/>
    <col min="11011" max="11011" width="1.1796875" style="240" customWidth="1"/>
    <col min="11012" max="11012" width="14.1796875" style="240" customWidth="1"/>
    <col min="11013" max="11013" width="1" style="240" customWidth="1"/>
    <col min="11014" max="11014" width="13.81640625" style="240" customWidth="1"/>
    <col min="11015" max="11015" width="0.81640625" style="240" customWidth="1"/>
    <col min="11016" max="11016" width="11.81640625" style="240" bestFit="1" customWidth="1"/>
    <col min="11017" max="11017" width="1" style="240" customWidth="1"/>
    <col min="11018" max="11018" width="14" style="240" bestFit="1" customWidth="1"/>
    <col min="11019" max="11019" width="1" style="240" customWidth="1"/>
    <col min="11020" max="11020" width="14.1796875" style="240" bestFit="1" customWidth="1"/>
    <col min="11021" max="11021" width="1.1796875" style="240" customWidth="1"/>
    <col min="11022" max="11022" width="16" style="240" customWidth="1"/>
    <col min="11023" max="11023" width="2" style="240" customWidth="1"/>
    <col min="11024" max="11024" width="15.453125" style="240" customWidth="1"/>
    <col min="11025" max="11025" width="2" style="240" customWidth="1"/>
    <col min="11026" max="11026" width="14.453125" style="240" customWidth="1"/>
    <col min="11027" max="11027" width="2" style="240" customWidth="1"/>
    <col min="11028" max="11028" width="16.81640625" style="240" customWidth="1"/>
    <col min="11029" max="11029" width="1.1796875" style="240" customWidth="1"/>
    <col min="11030" max="11030" width="14.54296875" style="240" customWidth="1"/>
    <col min="11031" max="11031" width="0.81640625" style="240" customWidth="1"/>
    <col min="11032" max="11032" width="13.81640625" style="240" customWidth="1"/>
    <col min="11033" max="11033" width="9.1796875" style="240"/>
    <col min="11034" max="11034" width="11.54296875" style="240" bestFit="1" customWidth="1"/>
    <col min="11035" max="11264" width="9.1796875" style="240"/>
    <col min="11265" max="11265" width="57.81640625" style="240" customWidth="1"/>
    <col min="11266" max="11266" width="5.81640625" style="240" customWidth="1"/>
    <col min="11267" max="11267" width="1.1796875" style="240" customWidth="1"/>
    <col min="11268" max="11268" width="14.1796875" style="240" customWidth="1"/>
    <col min="11269" max="11269" width="1" style="240" customWidth="1"/>
    <col min="11270" max="11270" width="13.81640625" style="240" customWidth="1"/>
    <col min="11271" max="11271" width="0.81640625" style="240" customWidth="1"/>
    <col min="11272" max="11272" width="11.81640625" style="240" bestFit="1" customWidth="1"/>
    <col min="11273" max="11273" width="1" style="240" customWidth="1"/>
    <col min="11274" max="11274" width="14" style="240" bestFit="1" customWidth="1"/>
    <col min="11275" max="11275" width="1" style="240" customWidth="1"/>
    <col min="11276" max="11276" width="14.1796875" style="240" bestFit="1" customWidth="1"/>
    <col min="11277" max="11277" width="1.1796875" style="240" customWidth="1"/>
    <col min="11278" max="11278" width="16" style="240" customWidth="1"/>
    <col min="11279" max="11279" width="2" style="240" customWidth="1"/>
    <col min="11280" max="11280" width="15.453125" style="240" customWidth="1"/>
    <col min="11281" max="11281" width="2" style="240" customWidth="1"/>
    <col min="11282" max="11282" width="14.453125" style="240" customWidth="1"/>
    <col min="11283" max="11283" width="2" style="240" customWidth="1"/>
    <col min="11284" max="11284" width="16.81640625" style="240" customWidth="1"/>
    <col min="11285" max="11285" width="1.1796875" style="240" customWidth="1"/>
    <col min="11286" max="11286" width="14.54296875" style="240" customWidth="1"/>
    <col min="11287" max="11287" width="0.81640625" style="240" customWidth="1"/>
    <col min="11288" max="11288" width="13.81640625" style="240" customWidth="1"/>
    <col min="11289" max="11289" width="9.1796875" style="240"/>
    <col min="11290" max="11290" width="11.54296875" style="240" bestFit="1" customWidth="1"/>
    <col min="11291" max="11520" width="9.1796875" style="240"/>
    <col min="11521" max="11521" width="57.81640625" style="240" customWidth="1"/>
    <col min="11522" max="11522" width="5.81640625" style="240" customWidth="1"/>
    <col min="11523" max="11523" width="1.1796875" style="240" customWidth="1"/>
    <col min="11524" max="11524" width="14.1796875" style="240" customWidth="1"/>
    <col min="11525" max="11525" width="1" style="240" customWidth="1"/>
    <col min="11526" max="11526" width="13.81640625" style="240" customWidth="1"/>
    <col min="11527" max="11527" width="0.81640625" style="240" customWidth="1"/>
    <col min="11528" max="11528" width="11.81640625" style="240" bestFit="1" customWidth="1"/>
    <col min="11529" max="11529" width="1" style="240" customWidth="1"/>
    <col min="11530" max="11530" width="14" style="240" bestFit="1" customWidth="1"/>
    <col min="11531" max="11531" width="1" style="240" customWidth="1"/>
    <col min="11532" max="11532" width="14.1796875" style="240" bestFit="1" customWidth="1"/>
    <col min="11533" max="11533" width="1.1796875" style="240" customWidth="1"/>
    <col min="11534" max="11534" width="16" style="240" customWidth="1"/>
    <col min="11535" max="11535" width="2" style="240" customWidth="1"/>
    <col min="11536" max="11536" width="15.453125" style="240" customWidth="1"/>
    <col min="11537" max="11537" width="2" style="240" customWidth="1"/>
    <col min="11538" max="11538" width="14.453125" style="240" customWidth="1"/>
    <col min="11539" max="11539" width="2" style="240" customWidth="1"/>
    <col min="11540" max="11540" width="16.81640625" style="240" customWidth="1"/>
    <col min="11541" max="11541" width="1.1796875" style="240" customWidth="1"/>
    <col min="11542" max="11542" width="14.54296875" style="240" customWidth="1"/>
    <col min="11543" max="11543" width="0.81640625" style="240" customWidth="1"/>
    <col min="11544" max="11544" width="13.81640625" style="240" customWidth="1"/>
    <col min="11545" max="11545" width="9.1796875" style="240"/>
    <col min="11546" max="11546" width="11.54296875" style="240" bestFit="1" customWidth="1"/>
    <col min="11547" max="11776" width="9.1796875" style="240"/>
    <col min="11777" max="11777" width="57.81640625" style="240" customWidth="1"/>
    <col min="11778" max="11778" width="5.81640625" style="240" customWidth="1"/>
    <col min="11779" max="11779" width="1.1796875" style="240" customWidth="1"/>
    <col min="11780" max="11780" width="14.1796875" style="240" customWidth="1"/>
    <col min="11781" max="11781" width="1" style="240" customWidth="1"/>
    <col min="11782" max="11782" width="13.81640625" style="240" customWidth="1"/>
    <col min="11783" max="11783" width="0.81640625" style="240" customWidth="1"/>
    <col min="11784" max="11784" width="11.81640625" style="240" bestFit="1" customWidth="1"/>
    <col min="11785" max="11785" width="1" style="240" customWidth="1"/>
    <col min="11786" max="11786" width="14" style="240" bestFit="1" customWidth="1"/>
    <col min="11787" max="11787" width="1" style="240" customWidth="1"/>
    <col min="11788" max="11788" width="14.1796875" style="240" bestFit="1" customWidth="1"/>
    <col min="11789" max="11789" width="1.1796875" style="240" customWidth="1"/>
    <col min="11790" max="11790" width="16" style="240" customWidth="1"/>
    <col min="11791" max="11791" width="2" style="240" customWidth="1"/>
    <col min="11792" max="11792" width="15.453125" style="240" customWidth="1"/>
    <col min="11793" max="11793" width="2" style="240" customWidth="1"/>
    <col min="11794" max="11794" width="14.453125" style="240" customWidth="1"/>
    <col min="11795" max="11795" width="2" style="240" customWidth="1"/>
    <col min="11796" max="11796" width="16.81640625" style="240" customWidth="1"/>
    <col min="11797" max="11797" width="1.1796875" style="240" customWidth="1"/>
    <col min="11798" max="11798" width="14.54296875" style="240" customWidth="1"/>
    <col min="11799" max="11799" width="0.81640625" style="240" customWidth="1"/>
    <col min="11800" max="11800" width="13.81640625" style="240" customWidth="1"/>
    <col min="11801" max="11801" width="9.1796875" style="240"/>
    <col min="11802" max="11802" width="11.54296875" style="240" bestFit="1" customWidth="1"/>
    <col min="11803" max="12032" width="9.1796875" style="240"/>
    <col min="12033" max="12033" width="57.81640625" style="240" customWidth="1"/>
    <col min="12034" max="12034" width="5.81640625" style="240" customWidth="1"/>
    <col min="12035" max="12035" width="1.1796875" style="240" customWidth="1"/>
    <col min="12036" max="12036" width="14.1796875" style="240" customWidth="1"/>
    <col min="12037" max="12037" width="1" style="240" customWidth="1"/>
    <col min="12038" max="12038" width="13.81640625" style="240" customWidth="1"/>
    <col min="12039" max="12039" width="0.81640625" style="240" customWidth="1"/>
    <col min="12040" max="12040" width="11.81640625" style="240" bestFit="1" customWidth="1"/>
    <col min="12041" max="12041" width="1" style="240" customWidth="1"/>
    <col min="12042" max="12042" width="14" style="240" bestFit="1" customWidth="1"/>
    <col min="12043" max="12043" width="1" style="240" customWidth="1"/>
    <col min="12044" max="12044" width="14.1796875" style="240" bestFit="1" customWidth="1"/>
    <col min="12045" max="12045" width="1.1796875" style="240" customWidth="1"/>
    <col min="12046" max="12046" width="16" style="240" customWidth="1"/>
    <col min="12047" max="12047" width="2" style="240" customWidth="1"/>
    <col min="12048" max="12048" width="15.453125" style="240" customWidth="1"/>
    <col min="12049" max="12049" width="2" style="240" customWidth="1"/>
    <col min="12050" max="12050" width="14.453125" style="240" customWidth="1"/>
    <col min="12051" max="12051" width="2" style="240" customWidth="1"/>
    <col min="12052" max="12052" width="16.81640625" style="240" customWidth="1"/>
    <col min="12053" max="12053" width="1.1796875" style="240" customWidth="1"/>
    <col min="12054" max="12054" width="14.54296875" style="240" customWidth="1"/>
    <col min="12055" max="12055" width="0.81640625" style="240" customWidth="1"/>
    <col min="12056" max="12056" width="13.81640625" style="240" customWidth="1"/>
    <col min="12057" max="12057" width="9.1796875" style="240"/>
    <col min="12058" max="12058" width="11.54296875" style="240" bestFit="1" customWidth="1"/>
    <col min="12059" max="12288" width="9.1796875" style="240"/>
    <col min="12289" max="12289" width="57.81640625" style="240" customWidth="1"/>
    <col min="12290" max="12290" width="5.81640625" style="240" customWidth="1"/>
    <col min="12291" max="12291" width="1.1796875" style="240" customWidth="1"/>
    <col min="12292" max="12292" width="14.1796875" style="240" customWidth="1"/>
    <col min="12293" max="12293" width="1" style="240" customWidth="1"/>
    <col min="12294" max="12294" width="13.81640625" style="240" customWidth="1"/>
    <col min="12295" max="12295" width="0.81640625" style="240" customWidth="1"/>
    <col min="12296" max="12296" width="11.81640625" style="240" bestFit="1" customWidth="1"/>
    <col min="12297" max="12297" width="1" style="240" customWidth="1"/>
    <col min="12298" max="12298" width="14" style="240" bestFit="1" customWidth="1"/>
    <col min="12299" max="12299" width="1" style="240" customWidth="1"/>
    <col min="12300" max="12300" width="14.1796875" style="240" bestFit="1" customWidth="1"/>
    <col min="12301" max="12301" width="1.1796875" style="240" customWidth="1"/>
    <col min="12302" max="12302" width="16" style="240" customWidth="1"/>
    <col min="12303" max="12303" width="2" style="240" customWidth="1"/>
    <col min="12304" max="12304" width="15.453125" style="240" customWidth="1"/>
    <col min="12305" max="12305" width="2" style="240" customWidth="1"/>
    <col min="12306" max="12306" width="14.453125" style="240" customWidth="1"/>
    <col min="12307" max="12307" width="2" style="240" customWidth="1"/>
    <col min="12308" max="12308" width="16.81640625" style="240" customWidth="1"/>
    <col min="12309" max="12309" width="1.1796875" style="240" customWidth="1"/>
    <col min="12310" max="12310" width="14.54296875" style="240" customWidth="1"/>
    <col min="12311" max="12311" width="0.81640625" style="240" customWidth="1"/>
    <col min="12312" max="12312" width="13.81640625" style="240" customWidth="1"/>
    <col min="12313" max="12313" width="9.1796875" style="240"/>
    <col min="12314" max="12314" width="11.54296875" style="240" bestFit="1" customWidth="1"/>
    <col min="12315" max="12544" width="9.1796875" style="240"/>
    <col min="12545" max="12545" width="57.81640625" style="240" customWidth="1"/>
    <col min="12546" max="12546" width="5.81640625" style="240" customWidth="1"/>
    <col min="12547" max="12547" width="1.1796875" style="240" customWidth="1"/>
    <col min="12548" max="12548" width="14.1796875" style="240" customWidth="1"/>
    <col min="12549" max="12549" width="1" style="240" customWidth="1"/>
    <col min="12550" max="12550" width="13.81640625" style="240" customWidth="1"/>
    <col min="12551" max="12551" width="0.81640625" style="240" customWidth="1"/>
    <col min="12552" max="12552" width="11.81640625" style="240" bestFit="1" customWidth="1"/>
    <col min="12553" max="12553" width="1" style="240" customWidth="1"/>
    <col min="12554" max="12554" width="14" style="240" bestFit="1" customWidth="1"/>
    <col min="12555" max="12555" width="1" style="240" customWidth="1"/>
    <col min="12556" max="12556" width="14.1796875" style="240" bestFit="1" customWidth="1"/>
    <col min="12557" max="12557" width="1.1796875" style="240" customWidth="1"/>
    <col min="12558" max="12558" width="16" style="240" customWidth="1"/>
    <col min="12559" max="12559" width="2" style="240" customWidth="1"/>
    <col min="12560" max="12560" width="15.453125" style="240" customWidth="1"/>
    <col min="12561" max="12561" width="2" style="240" customWidth="1"/>
    <col min="12562" max="12562" width="14.453125" style="240" customWidth="1"/>
    <col min="12563" max="12563" width="2" style="240" customWidth="1"/>
    <col min="12564" max="12564" width="16.81640625" style="240" customWidth="1"/>
    <col min="12565" max="12565" width="1.1796875" style="240" customWidth="1"/>
    <col min="12566" max="12566" width="14.54296875" style="240" customWidth="1"/>
    <col min="12567" max="12567" width="0.81640625" style="240" customWidth="1"/>
    <col min="12568" max="12568" width="13.81640625" style="240" customWidth="1"/>
    <col min="12569" max="12569" width="9.1796875" style="240"/>
    <col min="12570" max="12570" width="11.54296875" style="240" bestFit="1" customWidth="1"/>
    <col min="12571" max="12800" width="9.1796875" style="240"/>
    <col min="12801" max="12801" width="57.81640625" style="240" customWidth="1"/>
    <col min="12802" max="12802" width="5.81640625" style="240" customWidth="1"/>
    <col min="12803" max="12803" width="1.1796875" style="240" customWidth="1"/>
    <col min="12804" max="12804" width="14.1796875" style="240" customWidth="1"/>
    <col min="12805" max="12805" width="1" style="240" customWidth="1"/>
    <col min="12806" max="12806" width="13.81640625" style="240" customWidth="1"/>
    <col min="12807" max="12807" width="0.81640625" style="240" customWidth="1"/>
    <col min="12808" max="12808" width="11.81640625" style="240" bestFit="1" customWidth="1"/>
    <col min="12809" max="12809" width="1" style="240" customWidth="1"/>
    <col min="12810" max="12810" width="14" style="240" bestFit="1" customWidth="1"/>
    <col min="12811" max="12811" width="1" style="240" customWidth="1"/>
    <col min="12812" max="12812" width="14.1796875" style="240" bestFit="1" customWidth="1"/>
    <col min="12813" max="12813" width="1.1796875" style="240" customWidth="1"/>
    <col min="12814" max="12814" width="16" style="240" customWidth="1"/>
    <col min="12815" max="12815" width="2" style="240" customWidth="1"/>
    <col min="12816" max="12816" width="15.453125" style="240" customWidth="1"/>
    <col min="12817" max="12817" width="2" style="240" customWidth="1"/>
    <col min="12818" max="12818" width="14.453125" style="240" customWidth="1"/>
    <col min="12819" max="12819" width="2" style="240" customWidth="1"/>
    <col min="12820" max="12820" width="16.81640625" style="240" customWidth="1"/>
    <col min="12821" max="12821" width="1.1796875" style="240" customWidth="1"/>
    <col min="12822" max="12822" width="14.54296875" style="240" customWidth="1"/>
    <col min="12823" max="12823" width="0.81640625" style="240" customWidth="1"/>
    <col min="12824" max="12824" width="13.81640625" style="240" customWidth="1"/>
    <col min="12825" max="12825" width="9.1796875" style="240"/>
    <col min="12826" max="12826" width="11.54296875" style="240" bestFit="1" customWidth="1"/>
    <col min="12827" max="13056" width="9.1796875" style="240"/>
    <col min="13057" max="13057" width="57.81640625" style="240" customWidth="1"/>
    <col min="13058" max="13058" width="5.81640625" style="240" customWidth="1"/>
    <col min="13059" max="13059" width="1.1796875" style="240" customWidth="1"/>
    <col min="13060" max="13060" width="14.1796875" style="240" customWidth="1"/>
    <col min="13061" max="13061" width="1" style="240" customWidth="1"/>
    <col min="13062" max="13062" width="13.81640625" style="240" customWidth="1"/>
    <col min="13063" max="13063" width="0.81640625" style="240" customWidth="1"/>
    <col min="13064" max="13064" width="11.81640625" style="240" bestFit="1" customWidth="1"/>
    <col min="13065" max="13065" width="1" style="240" customWidth="1"/>
    <col min="13066" max="13066" width="14" style="240" bestFit="1" customWidth="1"/>
    <col min="13067" max="13067" width="1" style="240" customWidth="1"/>
    <col min="13068" max="13068" width="14.1796875" style="240" bestFit="1" customWidth="1"/>
    <col min="13069" max="13069" width="1.1796875" style="240" customWidth="1"/>
    <col min="13070" max="13070" width="16" style="240" customWidth="1"/>
    <col min="13071" max="13071" width="2" style="240" customWidth="1"/>
    <col min="13072" max="13072" width="15.453125" style="240" customWidth="1"/>
    <col min="13073" max="13073" width="2" style="240" customWidth="1"/>
    <col min="13074" max="13074" width="14.453125" style="240" customWidth="1"/>
    <col min="13075" max="13075" width="2" style="240" customWidth="1"/>
    <col min="13076" max="13076" width="16.81640625" style="240" customWidth="1"/>
    <col min="13077" max="13077" width="1.1796875" style="240" customWidth="1"/>
    <col min="13078" max="13078" width="14.54296875" style="240" customWidth="1"/>
    <col min="13079" max="13079" width="0.81640625" style="240" customWidth="1"/>
    <col min="13080" max="13080" width="13.81640625" style="240" customWidth="1"/>
    <col min="13081" max="13081" width="9.1796875" style="240"/>
    <col min="13082" max="13082" width="11.54296875" style="240" bestFit="1" customWidth="1"/>
    <col min="13083" max="13312" width="9.1796875" style="240"/>
    <col min="13313" max="13313" width="57.81640625" style="240" customWidth="1"/>
    <col min="13314" max="13314" width="5.81640625" style="240" customWidth="1"/>
    <col min="13315" max="13315" width="1.1796875" style="240" customWidth="1"/>
    <col min="13316" max="13316" width="14.1796875" style="240" customWidth="1"/>
    <col min="13317" max="13317" width="1" style="240" customWidth="1"/>
    <col min="13318" max="13318" width="13.81640625" style="240" customWidth="1"/>
    <col min="13319" max="13319" width="0.81640625" style="240" customWidth="1"/>
    <col min="13320" max="13320" width="11.81640625" style="240" bestFit="1" customWidth="1"/>
    <col min="13321" max="13321" width="1" style="240" customWidth="1"/>
    <col min="13322" max="13322" width="14" style="240" bestFit="1" customWidth="1"/>
    <col min="13323" max="13323" width="1" style="240" customWidth="1"/>
    <col min="13324" max="13324" width="14.1796875" style="240" bestFit="1" customWidth="1"/>
    <col min="13325" max="13325" width="1.1796875" style="240" customWidth="1"/>
    <col min="13326" max="13326" width="16" style="240" customWidth="1"/>
    <col min="13327" max="13327" width="2" style="240" customWidth="1"/>
    <col min="13328" max="13328" width="15.453125" style="240" customWidth="1"/>
    <col min="13329" max="13329" width="2" style="240" customWidth="1"/>
    <col min="13330" max="13330" width="14.453125" style="240" customWidth="1"/>
    <col min="13331" max="13331" width="2" style="240" customWidth="1"/>
    <col min="13332" max="13332" width="16.81640625" style="240" customWidth="1"/>
    <col min="13333" max="13333" width="1.1796875" style="240" customWidth="1"/>
    <col min="13334" max="13334" width="14.54296875" style="240" customWidth="1"/>
    <col min="13335" max="13335" width="0.81640625" style="240" customWidth="1"/>
    <col min="13336" max="13336" width="13.81640625" style="240" customWidth="1"/>
    <col min="13337" max="13337" width="9.1796875" style="240"/>
    <col min="13338" max="13338" width="11.54296875" style="240" bestFit="1" customWidth="1"/>
    <col min="13339" max="13568" width="9.1796875" style="240"/>
    <col min="13569" max="13569" width="57.81640625" style="240" customWidth="1"/>
    <col min="13570" max="13570" width="5.81640625" style="240" customWidth="1"/>
    <col min="13571" max="13571" width="1.1796875" style="240" customWidth="1"/>
    <col min="13572" max="13572" width="14.1796875" style="240" customWidth="1"/>
    <col min="13573" max="13573" width="1" style="240" customWidth="1"/>
    <col min="13574" max="13574" width="13.81640625" style="240" customWidth="1"/>
    <col min="13575" max="13575" width="0.81640625" style="240" customWidth="1"/>
    <col min="13576" max="13576" width="11.81640625" style="240" bestFit="1" customWidth="1"/>
    <col min="13577" max="13577" width="1" style="240" customWidth="1"/>
    <col min="13578" max="13578" width="14" style="240" bestFit="1" customWidth="1"/>
    <col min="13579" max="13579" width="1" style="240" customWidth="1"/>
    <col min="13580" max="13580" width="14.1796875" style="240" bestFit="1" customWidth="1"/>
    <col min="13581" max="13581" width="1.1796875" style="240" customWidth="1"/>
    <col min="13582" max="13582" width="16" style="240" customWidth="1"/>
    <col min="13583" max="13583" width="2" style="240" customWidth="1"/>
    <col min="13584" max="13584" width="15.453125" style="240" customWidth="1"/>
    <col min="13585" max="13585" width="2" style="240" customWidth="1"/>
    <col min="13586" max="13586" width="14.453125" style="240" customWidth="1"/>
    <col min="13587" max="13587" width="2" style="240" customWidth="1"/>
    <col min="13588" max="13588" width="16.81640625" style="240" customWidth="1"/>
    <col min="13589" max="13589" width="1.1796875" style="240" customWidth="1"/>
    <col min="13590" max="13590" width="14.54296875" style="240" customWidth="1"/>
    <col min="13591" max="13591" width="0.81640625" style="240" customWidth="1"/>
    <col min="13592" max="13592" width="13.81640625" style="240" customWidth="1"/>
    <col min="13593" max="13593" width="9.1796875" style="240"/>
    <col min="13594" max="13594" width="11.54296875" style="240" bestFit="1" customWidth="1"/>
    <col min="13595" max="13824" width="9.1796875" style="240"/>
    <col min="13825" max="13825" width="57.81640625" style="240" customWidth="1"/>
    <col min="13826" max="13826" width="5.81640625" style="240" customWidth="1"/>
    <col min="13827" max="13827" width="1.1796875" style="240" customWidth="1"/>
    <col min="13828" max="13828" width="14.1796875" style="240" customWidth="1"/>
    <col min="13829" max="13829" width="1" style="240" customWidth="1"/>
    <col min="13830" max="13830" width="13.81640625" style="240" customWidth="1"/>
    <col min="13831" max="13831" width="0.81640625" style="240" customWidth="1"/>
    <col min="13832" max="13832" width="11.81640625" style="240" bestFit="1" customWidth="1"/>
    <col min="13833" max="13833" width="1" style="240" customWidth="1"/>
    <col min="13834" max="13834" width="14" style="240" bestFit="1" customWidth="1"/>
    <col min="13835" max="13835" width="1" style="240" customWidth="1"/>
    <col min="13836" max="13836" width="14.1796875" style="240" bestFit="1" customWidth="1"/>
    <col min="13837" max="13837" width="1.1796875" style="240" customWidth="1"/>
    <col min="13838" max="13838" width="16" style="240" customWidth="1"/>
    <col min="13839" max="13839" width="2" style="240" customWidth="1"/>
    <col min="13840" max="13840" width="15.453125" style="240" customWidth="1"/>
    <col min="13841" max="13841" width="2" style="240" customWidth="1"/>
    <col min="13842" max="13842" width="14.453125" style="240" customWidth="1"/>
    <col min="13843" max="13843" width="2" style="240" customWidth="1"/>
    <col min="13844" max="13844" width="16.81640625" style="240" customWidth="1"/>
    <col min="13845" max="13845" width="1.1796875" style="240" customWidth="1"/>
    <col min="13846" max="13846" width="14.54296875" style="240" customWidth="1"/>
    <col min="13847" max="13847" width="0.81640625" style="240" customWidth="1"/>
    <col min="13848" max="13848" width="13.81640625" style="240" customWidth="1"/>
    <col min="13849" max="13849" width="9.1796875" style="240"/>
    <col min="13850" max="13850" width="11.54296875" style="240" bestFit="1" customWidth="1"/>
    <col min="13851" max="14080" width="9.1796875" style="240"/>
    <col min="14081" max="14081" width="57.81640625" style="240" customWidth="1"/>
    <col min="14082" max="14082" width="5.81640625" style="240" customWidth="1"/>
    <col min="14083" max="14083" width="1.1796875" style="240" customWidth="1"/>
    <col min="14084" max="14084" width="14.1796875" style="240" customWidth="1"/>
    <col min="14085" max="14085" width="1" style="240" customWidth="1"/>
    <col min="14086" max="14086" width="13.81640625" style="240" customWidth="1"/>
    <col min="14087" max="14087" width="0.81640625" style="240" customWidth="1"/>
    <col min="14088" max="14088" width="11.81640625" style="240" bestFit="1" customWidth="1"/>
    <col min="14089" max="14089" width="1" style="240" customWidth="1"/>
    <col min="14090" max="14090" width="14" style="240" bestFit="1" customWidth="1"/>
    <col min="14091" max="14091" width="1" style="240" customWidth="1"/>
    <col min="14092" max="14092" width="14.1796875" style="240" bestFit="1" customWidth="1"/>
    <col min="14093" max="14093" width="1.1796875" style="240" customWidth="1"/>
    <col min="14094" max="14094" width="16" style="240" customWidth="1"/>
    <col min="14095" max="14095" width="2" style="240" customWidth="1"/>
    <col min="14096" max="14096" width="15.453125" style="240" customWidth="1"/>
    <col min="14097" max="14097" width="2" style="240" customWidth="1"/>
    <col min="14098" max="14098" width="14.453125" style="240" customWidth="1"/>
    <col min="14099" max="14099" width="2" style="240" customWidth="1"/>
    <col min="14100" max="14100" width="16.81640625" style="240" customWidth="1"/>
    <col min="14101" max="14101" width="1.1796875" style="240" customWidth="1"/>
    <col min="14102" max="14102" width="14.54296875" style="240" customWidth="1"/>
    <col min="14103" max="14103" width="0.81640625" style="240" customWidth="1"/>
    <col min="14104" max="14104" width="13.81640625" style="240" customWidth="1"/>
    <col min="14105" max="14105" width="9.1796875" style="240"/>
    <col min="14106" max="14106" width="11.54296875" style="240" bestFit="1" customWidth="1"/>
    <col min="14107" max="14336" width="9.1796875" style="240"/>
    <col min="14337" max="14337" width="57.81640625" style="240" customWidth="1"/>
    <col min="14338" max="14338" width="5.81640625" style="240" customWidth="1"/>
    <col min="14339" max="14339" width="1.1796875" style="240" customWidth="1"/>
    <col min="14340" max="14340" width="14.1796875" style="240" customWidth="1"/>
    <col min="14341" max="14341" width="1" style="240" customWidth="1"/>
    <col min="14342" max="14342" width="13.81640625" style="240" customWidth="1"/>
    <col min="14343" max="14343" width="0.81640625" style="240" customWidth="1"/>
    <col min="14344" max="14344" width="11.81640625" style="240" bestFit="1" customWidth="1"/>
    <col min="14345" max="14345" width="1" style="240" customWidth="1"/>
    <col min="14346" max="14346" width="14" style="240" bestFit="1" customWidth="1"/>
    <col min="14347" max="14347" width="1" style="240" customWidth="1"/>
    <col min="14348" max="14348" width="14.1796875" style="240" bestFit="1" customWidth="1"/>
    <col min="14349" max="14349" width="1.1796875" style="240" customWidth="1"/>
    <col min="14350" max="14350" width="16" style="240" customWidth="1"/>
    <col min="14351" max="14351" width="2" style="240" customWidth="1"/>
    <col min="14352" max="14352" width="15.453125" style="240" customWidth="1"/>
    <col min="14353" max="14353" width="2" style="240" customWidth="1"/>
    <col min="14354" max="14354" width="14.453125" style="240" customWidth="1"/>
    <col min="14355" max="14355" width="2" style="240" customWidth="1"/>
    <col min="14356" max="14356" width="16.81640625" style="240" customWidth="1"/>
    <col min="14357" max="14357" width="1.1796875" style="240" customWidth="1"/>
    <col min="14358" max="14358" width="14.54296875" style="240" customWidth="1"/>
    <col min="14359" max="14359" width="0.81640625" style="240" customWidth="1"/>
    <col min="14360" max="14360" width="13.81640625" style="240" customWidth="1"/>
    <col min="14361" max="14361" width="9.1796875" style="240"/>
    <col min="14362" max="14362" width="11.54296875" style="240" bestFit="1" customWidth="1"/>
    <col min="14363" max="14592" width="9.1796875" style="240"/>
    <col min="14593" max="14593" width="57.81640625" style="240" customWidth="1"/>
    <col min="14594" max="14594" width="5.81640625" style="240" customWidth="1"/>
    <col min="14595" max="14595" width="1.1796875" style="240" customWidth="1"/>
    <col min="14596" max="14596" width="14.1796875" style="240" customWidth="1"/>
    <col min="14597" max="14597" width="1" style="240" customWidth="1"/>
    <col min="14598" max="14598" width="13.81640625" style="240" customWidth="1"/>
    <col min="14599" max="14599" width="0.81640625" style="240" customWidth="1"/>
    <col min="14600" max="14600" width="11.81640625" style="240" bestFit="1" customWidth="1"/>
    <col min="14601" max="14601" width="1" style="240" customWidth="1"/>
    <col min="14602" max="14602" width="14" style="240" bestFit="1" customWidth="1"/>
    <col min="14603" max="14603" width="1" style="240" customWidth="1"/>
    <col min="14604" max="14604" width="14.1796875" style="240" bestFit="1" customWidth="1"/>
    <col min="14605" max="14605" width="1.1796875" style="240" customWidth="1"/>
    <col min="14606" max="14606" width="16" style="240" customWidth="1"/>
    <col min="14607" max="14607" width="2" style="240" customWidth="1"/>
    <col min="14608" max="14608" width="15.453125" style="240" customWidth="1"/>
    <col min="14609" max="14609" width="2" style="240" customWidth="1"/>
    <col min="14610" max="14610" width="14.453125" style="240" customWidth="1"/>
    <col min="14611" max="14611" width="2" style="240" customWidth="1"/>
    <col min="14612" max="14612" width="16.81640625" style="240" customWidth="1"/>
    <col min="14613" max="14613" width="1.1796875" style="240" customWidth="1"/>
    <col min="14614" max="14614" width="14.54296875" style="240" customWidth="1"/>
    <col min="14615" max="14615" width="0.81640625" style="240" customWidth="1"/>
    <col min="14616" max="14616" width="13.81640625" style="240" customWidth="1"/>
    <col min="14617" max="14617" width="9.1796875" style="240"/>
    <col min="14618" max="14618" width="11.54296875" style="240" bestFit="1" customWidth="1"/>
    <col min="14619" max="14848" width="9.1796875" style="240"/>
    <col min="14849" max="14849" width="57.81640625" style="240" customWidth="1"/>
    <col min="14850" max="14850" width="5.81640625" style="240" customWidth="1"/>
    <col min="14851" max="14851" width="1.1796875" style="240" customWidth="1"/>
    <col min="14852" max="14852" width="14.1796875" style="240" customWidth="1"/>
    <col min="14853" max="14853" width="1" style="240" customWidth="1"/>
    <col min="14854" max="14854" width="13.81640625" style="240" customWidth="1"/>
    <col min="14855" max="14855" width="0.81640625" style="240" customWidth="1"/>
    <col min="14856" max="14856" width="11.81640625" style="240" bestFit="1" customWidth="1"/>
    <col min="14857" max="14857" width="1" style="240" customWidth="1"/>
    <col min="14858" max="14858" width="14" style="240" bestFit="1" customWidth="1"/>
    <col min="14859" max="14859" width="1" style="240" customWidth="1"/>
    <col min="14860" max="14860" width="14.1796875" style="240" bestFit="1" customWidth="1"/>
    <col min="14861" max="14861" width="1.1796875" style="240" customWidth="1"/>
    <col min="14862" max="14862" width="16" style="240" customWidth="1"/>
    <col min="14863" max="14863" width="2" style="240" customWidth="1"/>
    <col min="14864" max="14864" width="15.453125" style="240" customWidth="1"/>
    <col min="14865" max="14865" width="2" style="240" customWidth="1"/>
    <col min="14866" max="14866" width="14.453125" style="240" customWidth="1"/>
    <col min="14867" max="14867" width="2" style="240" customWidth="1"/>
    <col min="14868" max="14868" width="16.81640625" style="240" customWidth="1"/>
    <col min="14869" max="14869" width="1.1796875" style="240" customWidth="1"/>
    <col min="14870" max="14870" width="14.54296875" style="240" customWidth="1"/>
    <col min="14871" max="14871" width="0.81640625" style="240" customWidth="1"/>
    <col min="14872" max="14872" width="13.81640625" style="240" customWidth="1"/>
    <col min="14873" max="14873" width="9.1796875" style="240"/>
    <col min="14874" max="14874" width="11.54296875" style="240" bestFit="1" customWidth="1"/>
    <col min="14875" max="15104" width="9.1796875" style="240"/>
    <col min="15105" max="15105" width="57.81640625" style="240" customWidth="1"/>
    <col min="15106" max="15106" width="5.81640625" style="240" customWidth="1"/>
    <col min="15107" max="15107" width="1.1796875" style="240" customWidth="1"/>
    <col min="15108" max="15108" width="14.1796875" style="240" customWidth="1"/>
    <col min="15109" max="15109" width="1" style="240" customWidth="1"/>
    <col min="15110" max="15110" width="13.81640625" style="240" customWidth="1"/>
    <col min="15111" max="15111" width="0.81640625" style="240" customWidth="1"/>
    <col min="15112" max="15112" width="11.81640625" style="240" bestFit="1" customWidth="1"/>
    <col min="15113" max="15113" width="1" style="240" customWidth="1"/>
    <col min="15114" max="15114" width="14" style="240" bestFit="1" customWidth="1"/>
    <col min="15115" max="15115" width="1" style="240" customWidth="1"/>
    <col min="15116" max="15116" width="14.1796875" style="240" bestFit="1" customWidth="1"/>
    <col min="15117" max="15117" width="1.1796875" style="240" customWidth="1"/>
    <col min="15118" max="15118" width="16" style="240" customWidth="1"/>
    <col min="15119" max="15119" width="2" style="240" customWidth="1"/>
    <col min="15120" max="15120" width="15.453125" style="240" customWidth="1"/>
    <col min="15121" max="15121" width="2" style="240" customWidth="1"/>
    <col min="15122" max="15122" width="14.453125" style="240" customWidth="1"/>
    <col min="15123" max="15123" width="2" style="240" customWidth="1"/>
    <col min="15124" max="15124" width="16.81640625" style="240" customWidth="1"/>
    <col min="15125" max="15125" width="1.1796875" style="240" customWidth="1"/>
    <col min="15126" max="15126" width="14.54296875" style="240" customWidth="1"/>
    <col min="15127" max="15127" width="0.81640625" style="240" customWidth="1"/>
    <col min="15128" max="15128" width="13.81640625" style="240" customWidth="1"/>
    <col min="15129" max="15129" width="9.1796875" style="240"/>
    <col min="15130" max="15130" width="11.54296875" style="240" bestFit="1" customWidth="1"/>
    <col min="15131" max="15360" width="9.1796875" style="240"/>
    <col min="15361" max="15361" width="57.81640625" style="240" customWidth="1"/>
    <col min="15362" max="15362" width="5.81640625" style="240" customWidth="1"/>
    <col min="15363" max="15363" width="1.1796875" style="240" customWidth="1"/>
    <col min="15364" max="15364" width="14.1796875" style="240" customWidth="1"/>
    <col min="15365" max="15365" width="1" style="240" customWidth="1"/>
    <col min="15366" max="15366" width="13.81640625" style="240" customWidth="1"/>
    <col min="15367" max="15367" width="0.81640625" style="240" customWidth="1"/>
    <col min="15368" max="15368" width="11.81640625" style="240" bestFit="1" customWidth="1"/>
    <col min="15369" max="15369" width="1" style="240" customWidth="1"/>
    <col min="15370" max="15370" width="14" style="240" bestFit="1" customWidth="1"/>
    <col min="15371" max="15371" width="1" style="240" customWidth="1"/>
    <col min="15372" max="15372" width="14.1796875" style="240" bestFit="1" customWidth="1"/>
    <col min="15373" max="15373" width="1.1796875" style="240" customWidth="1"/>
    <col min="15374" max="15374" width="16" style="240" customWidth="1"/>
    <col min="15375" max="15375" width="2" style="240" customWidth="1"/>
    <col min="15376" max="15376" width="15.453125" style="240" customWidth="1"/>
    <col min="15377" max="15377" width="2" style="240" customWidth="1"/>
    <col min="15378" max="15378" width="14.453125" style="240" customWidth="1"/>
    <col min="15379" max="15379" width="2" style="240" customWidth="1"/>
    <col min="15380" max="15380" width="16.81640625" style="240" customWidth="1"/>
    <col min="15381" max="15381" width="1.1796875" style="240" customWidth="1"/>
    <col min="15382" max="15382" width="14.54296875" style="240" customWidth="1"/>
    <col min="15383" max="15383" width="0.81640625" style="240" customWidth="1"/>
    <col min="15384" max="15384" width="13.81640625" style="240" customWidth="1"/>
    <col min="15385" max="15385" width="9.1796875" style="240"/>
    <col min="15386" max="15386" width="11.54296875" style="240" bestFit="1" customWidth="1"/>
    <col min="15387" max="15616" width="9.1796875" style="240"/>
    <col min="15617" max="15617" width="57.81640625" style="240" customWidth="1"/>
    <col min="15618" max="15618" width="5.81640625" style="240" customWidth="1"/>
    <col min="15619" max="15619" width="1.1796875" style="240" customWidth="1"/>
    <col min="15620" max="15620" width="14.1796875" style="240" customWidth="1"/>
    <col min="15621" max="15621" width="1" style="240" customWidth="1"/>
    <col min="15622" max="15622" width="13.81640625" style="240" customWidth="1"/>
    <col min="15623" max="15623" width="0.81640625" style="240" customWidth="1"/>
    <col min="15624" max="15624" width="11.81640625" style="240" bestFit="1" customWidth="1"/>
    <col min="15625" max="15625" width="1" style="240" customWidth="1"/>
    <col min="15626" max="15626" width="14" style="240" bestFit="1" customWidth="1"/>
    <col min="15627" max="15627" width="1" style="240" customWidth="1"/>
    <col min="15628" max="15628" width="14.1796875" style="240" bestFit="1" customWidth="1"/>
    <col min="15629" max="15629" width="1.1796875" style="240" customWidth="1"/>
    <col min="15630" max="15630" width="16" style="240" customWidth="1"/>
    <col min="15631" max="15631" width="2" style="240" customWidth="1"/>
    <col min="15632" max="15632" width="15.453125" style="240" customWidth="1"/>
    <col min="15633" max="15633" width="2" style="240" customWidth="1"/>
    <col min="15634" max="15634" width="14.453125" style="240" customWidth="1"/>
    <col min="15635" max="15635" width="2" style="240" customWidth="1"/>
    <col min="15636" max="15636" width="16.81640625" style="240" customWidth="1"/>
    <col min="15637" max="15637" width="1.1796875" style="240" customWidth="1"/>
    <col min="15638" max="15638" width="14.54296875" style="240" customWidth="1"/>
    <col min="15639" max="15639" width="0.81640625" style="240" customWidth="1"/>
    <col min="15640" max="15640" width="13.81640625" style="240" customWidth="1"/>
    <col min="15641" max="15641" width="9.1796875" style="240"/>
    <col min="15642" max="15642" width="11.54296875" style="240" bestFit="1" customWidth="1"/>
    <col min="15643" max="15872" width="9.1796875" style="240"/>
    <col min="15873" max="15873" width="57.81640625" style="240" customWidth="1"/>
    <col min="15874" max="15874" width="5.81640625" style="240" customWidth="1"/>
    <col min="15875" max="15875" width="1.1796875" style="240" customWidth="1"/>
    <col min="15876" max="15876" width="14.1796875" style="240" customWidth="1"/>
    <col min="15877" max="15877" width="1" style="240" customWidth="1"/>
    <col min="15878" max="15878" width="13.81640625" style="240" customWidth="1"/>
    <col min="15879" max="15879" width="0.81640625" style="240" customWidth="1"/>
    <col min="15880" max="15880" width="11.81640625" style="240" bestFit="1" customWidth="1"/>
    <col min="15881" max="15881" width="1" style="240" customWidth="1"/>
    <col min="15882" max="15882" width="14" style="240" bestFit="1" customWidth="1"/>
    <col min="15883" max="15883" width="1" style="240" customWidth="1"/>
    <col min="15884" max="15884" width="14.1796875" style="240" bestFit="1" customWidth="1"/>
    <col min="15885" max="15885" width="1.1796875" style="240" customWidth="1"/>
    <col min="15886" max="15886" width="16" style="240" customWidth="1"/>
    <col min="15887" max="15887" width="2" style="240" customWidth="1"/>
    <col min="15888" max="15888" width="15.453125" style="240" customWidth="1"/>
    <col min="15889" max="15889" width="2" style="240" customWidth="1"/>
    <col min="15890" max="15890" width="14.453125" style="240" customWidth="1"/>
    <col min="15891" max="15891" width="2" style="240" customWidth="1"/>
    <col min="15892" max="15892" width="16.81640625" style="240" customWidth="1"/>
    <col min="15893" max="15893" width="1.1796875" style="240" customWidth="1"/>
    <col min="15894" max="15894" width="14.54296875" style="240" customWidth="1"/>
    <col min="15895" max="15895" width="0.81640625" style="240" customWidth="1"/>
    <col min="15896" max="15896" width="13.81640625" style="240" customWidth="1"/>
    <col min="15897" max="15897" width="9.1796875" style="240"/>
    <col min="15898" max="15898" width="11.54296875" style="240" bestFit="1" customWidth="1"/>
    <col min="15899" max="16128" width="9.1796875" style="240"/>
    <col min="16129" max="16129" width="57.81640625" style="240" customWidth="1"/>
    <col min="16130" max="16130" width="5.81640625" style="240" customWidth="1"/>
    <col min="16131" max="16131" width="1.1796875" style="240" customWidth="1"/>
    <col min="16132" max="16132" width="14.1796875" style="240" customWidth="1"/>
    <col min="16133" max="16133" width="1" style="240" customWidth="1"/>
    <col min="16134" max="16134" width="13.81640625" style="240" customWidth="1"/>
    <col min="16135" max="16135" width="0.81640625" style="240" customWidth="1"/>
    <col min="16136" max="16136" width="11.81640625" style="240" bestFit="1" customWidth="1"/>
    <col min="16137" max="16137" width="1" style="240" customWidth="1"/>
    <col min="16138" max="16138" width="14" style="240" bestFit="1" customWidth="1"/>
    <col min="16139" max="16139" width="1" style="240" customWidth="1"/>
    <col min="16140" max="16140" width="14.1796875" style="240" bestFit="1" customWidth="1"/>
    <col min="16141" max="16141" width="1.1796875" style="240" customWidth="1"/>
    <col min="16142" max="16142" width="16" style="240" customWidth="1"/>
    <col min="16143" max="16143" width="2" style="240" customWidth="1"/>
    <col min="16144" max="16144" width="15.453125" style="240" customWidth="1"/>
    <col min="16145" max="16145" width="2" style="240" customWidth="1"/>
    <col min="16146" max="16146" width="14.453125" style="240" customWidth="1"/>
    <col min="16147" max="16147" width="2" style="240" customWidth="1"/>
    <col min="16148" max="16148" width="16.81640625" style="240" customWidth="1"/>
    <col min="16149" max="16149" width="1.1796875" style="240" customWidth="1"/>
    <col min="16150" max="16150" width="14.54296875" style="240" customWidth="1"/>
    <col min="16151" max="16151" width="0.81640625" style="240" customWidth="1"/>
    <col min="16152" max="16152" width="13.81640625" style="240" customWidth="1"/>
    <col min="16153" max="16153" width="9.1796875" style="240"/>
    <col min="16154" max="16154" width="11.54296875" style="240" bestFit="1" customWidth="1"/>
    <col min="16155" max="16384" width="9.1796875" style="240"/>
  </cols>
  <sheetData>
    <row r="1" spans="1:28" s="105" customFormat="1" ht="21" customHeight="1">
      <c r="A1" s="100" t="s">
        <v>40</v>
      </c>
      <c r="B1" s="101"/>
      <c r="C1" s="111"/>
      <c r="D1" s="103"/>
      <c r="E1" s="111"/>
      <c r="F1" s="103"/>
      <c r="G1" s="111"/>
      <c r="H1" s="103"/>
      <c r="I1" s="111"/>
      <c r="J1" s="103"/>
      <c r="K1" s="111"/>
      <c r="L1" s="103"/>
      <c r="M1" s="111"/>
      <c r="N1" s="103"/>
      <c r="O1" s="103"/>
      <c r="P1" s="103"/>
      <c r="Q1" s="103"/>
      <c r="R1" s="103"/>
      <c r="S1" s="103"/>
      <c r="T1" s="111"/>
      <c r="U1" s="111"/>
      <c r="V1" s="103"/>
      <c r="W1" s="111"/>
      <c r="X1" s="265"/>
      <c r="Y1" s="111"/>
      <c r="Z1" s="103"/>
      <c r="AA1" s="111"/>
      <c r="AB1" s="104"/>
    </row>
    <row r="2" spans="1:28" s="105" customFormat="1" ht="21" customHeight="1">
      <c r="A2" s="107" t="s">
        <v>101</v>
      </c>
      <c r="B2" s="106"/>
      <c r="C2" s="111"/>
      <c r="D2" s="266"/>
      <c r="E2" s="111"/>
      <c r="F2" s="266"/>
      <c r="G2" s="111"/>
      <c r="H2" s="266"/>
      <c r="I2" s="111"/>
      <c r="J2" s="266"/>
      <c r="K2" s="111"/>
      <c r="L2" s="266"/>
      <c r="M2" s="111"/>
      <c r="N2" s="266"/>
      <c r="O2" s="266"/>
      <c r="P2" s="266"/>
      <c r="Q2" s="266"/>
      <c r="R2" s="266"/>
      <c r="S2" s="266"/>
      <c r="T2" s="111"/>
      <c r="U2" s="111"/>
      <c r="V2" s="266"/>
      <c r="W2" s="111"/>
      <c r="X2" s="125"/>
      <c r="Y2" s="111"/>
      <c r="Z2" s="266"/>
      <c r="AA2" s="111"/>
      <c r="AB2" s="266"/>
    </row>
    <row r="3" spans="1:28" ht="21" customHeight="1">
      <c r="A3" s="201"/>
      <c r="B3" s="104"/>
      <c r="C3" s="201"/>
      <c r="D3" s="271"/>
      <c r="E3" s="265"/>
      <c r="F3" s="271"/>
      <c r="G3" s="272"/>
      <c r="H3" s="271"/>
      <c r="J3" s="271"/>
    </row>
    <row r="4" spans="1:28" s="105" customFormat="1" ht="21" customHeight="1">
      <c r="A4" s="111"/>
      <c r="B4" s="101"/>
      <c r="C4" s="111"/>
      <c r="D4" s="103"/>
      <c r="E4" s="111"/>
      <c r="F4" s="103"/>
      <c r="G4" s="111"/>
      <c r="H4" s="103"/>
      <c r="I4" s="111"/>
      <c r="J4" s="103"/>
      <c r="K4" s="111"/>
      <c r="L4" s="103"/>
      <c r="M4" s="111"/>
      <c r="N4" s="103"/>
      <c r="O4" s="103"/>
      <c r="P4" s="103"/>
      <c r="Q4" s="103"/>
      <c r="R4" s="103"/>
      <c r="S4" s="103"/>
      <c r="T4" s="111"/>
      <c r="U4" s="111"/>
      <c r="V4" s="103"/>
      <c r="W4" s="111"/>
      <c r="Y4" s="111"/>
      <c r="Z4" s="103"/>
      <c r="AA4" s="111"/>
      <c r="AB4" s="217"/>
    </row>
    <row r="5" spans="1:28" s="223" customFormat="1" ht="21" customHeight="1">
      <c r="B5" s="218"/>
      <c r="C5" s="273"/>
      <c r="D5" s="389" t="s">
        <v>151</v>
      </c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219"/>
      <c r="Z5" s="219"/>
      <c r="AA5" s="219"/>
      <c r="AB5" s="219"/>
    </row>
    <row r="6" spans="1:28" s="223" customFormat="1" ht="21" customHeight="1">
      <c r="B6" s="218"/>
      <c r="C6" s="273"/>
      <c r="D6" s="268"/>
      <c r="E6" s="268"/>
      <c r="F6" s="221"/>
      <c r="G6" s="221"/>
      <c r="H6" s="221"/>
      <c r="I6" s="221"/>
      <c r="J6" s="391" t="s">
        <v>0</v>
      </c>
      <c r="K6" s="391"/>
      <c r="L6" s="391"/>
      <c r="M6" s="268"/>
      <c r="N6" s="391" t="s">
        <v>168</v>
      </c>
      <c r="O6" s="391"/>
      <c r="P6" s="391"/>
      <c r="Q6" s="391"/>
      <c r="R6" s="391"/>
      <c r="S6" s="270"/>
      <c r="T6" s="268"/>
      <c r="U6" s="268"/>
      <c r="W6" s="220"/>
      <c r="X6" s="220"/>
      <c r="Y6" s="268"/>
      <c r="Z6" s="268"/>
      <c r="AA6" s="268"/>
      <c r="AB6" s="268"/>
    </row>
    <row r="7" spans="1:28" s="223" customFormat="1" ht="21" customHeight="1">
      <c r="B7" s="218"/>
      <c r="C7" s="273"/>
      <c r="D7" s="268"/>
      <c r="E7" s="268"/>
      <c r="F7" s="221" t="s">
        <v>117</v>
      </c>
      <c r="G7" s="220"/>
      <c r="H7" s="222"/>
      <c r="I7" s="220"/>
      <c r="J7" s="267"/>
      <c r="K7" s="267"/>
      <c r="L7" s="267"/>
      <c r="M7" s="268"/>
      <c r="N7" s="222" t="s">
        <v>240</v>
      </c>
      <c r="O7" s="222"/>
      <c r="P7" s="221" t="s">
        <v>253</v>
      </c>
      <c r="Q7" s="222"/>
      <c r="R7" s="221"/>
      <c r="S7" s="222"/>
      <c r="T7" s="221"/>
      <c r="U7" s="268"/>
      <c r="W7" s="220"/>
      <c r="X7" s="220"/>
      <c r="Y7" s="268"/>
      <c r="Z7" s="268"/>
      <c r="AA7" s="268"/>
      <c r="AB7" s="268"/>
    </row>
    <row r="8" spans="1:28" s="223" customFormat="1" ht="21" customHeight="1">
      <c r="B8" s="274"/>
      <c r="C8" s="221"/>
      <c r="D8" s="221" t="s">
        <v>31</v>
      </c>
      <c r="E8" s="221"/>
      <c r="F8" s="221" t="s">
        <v>153</v>
      </c>
      <c r="G8" s="221"/>
      <c r="H8" s="221"/>
      <c r="I8" s="221"/>
      <c r="M8" s="221"/>
      <c r="N8" s="221" t="s">
        <v>241</v>
      </c>
      <c r="O8" s="221"/>
      <c r="P8" s="222" t="s">
        <v>258</v>
      </c>
      <c r="Q8" s="221"/>
      <c r="R8" s="221" t="s">
        <v>152</v>
      </c>
      <c r="S8" s="221"/>
      <c r="T8" s="221" t="s">
        <v>62</v>
      </c>
      <c r="U8" s="221"/>
      <c r="V8" s="273"/>
      <c r="W8" s="221"/>
      <c r="X8" s="222"/>
    </row>
    <row r="9" spans="1:28" s="223" customFormat="1" ht="21" customHeight="1">
      <c r="B9" s="218"/>
      <c r="C9" s="221"/>
      <c r="D9" s="221" t="s">
        <v>175</v>
      </c>
      <c r="E9" s="221"/>
      <c r="F9" s="221" t="s">
        <v>181</v>
      </c>
      <c r="G9" s="221"/>
      <c r="H9" s="221" t="s">
        <v>60</v>
      </c>
      <c r="I9" s="221"/>
      <c r="M9" s="221"/>
      <c r="N9" s="221" t="s">
        <v>242</v>
      </c>
      <c r="O9" s="221"/>
      <c r="P9" s="222" t="s">
        <v>259</v>
      </c>
      <c r="Q9" s="221"/>
      <c r="R9" s="221" t="s">
        <v>95</v>
      </c>
      <c r="S9" s="221"/>
      <c r="T9" s="221" t="s">
        <v>108</v>
      </c>
      <c r="U9" s="221"/>
      <c r="V9" s="221" t="s">
        <v>63</v>
      </c>
      <c r="W9" s="221"/>
      <c r="X9" s="222" t="s">
        <v>118</v>
      </c>
    </row>
    <row r="10" spans="1:28" s="223" customFormat="1" ht="21" customHeight="1">
      <c r="B10" s="218" t="s">
        <v>21</v>
      </c>
      <c r="C10" s="273"/>
      <c r="D10" s="221" t="s">
        <v>32</v>
      </c>
      <c r="E10" s="221"/>
      <c r="F10" s="221" t="s">
        <v>154</v>
      </c>
      <c r="G10" s="221"/>
      <c r="H10" s="221" t="s">
        <v>61</v>
      </c>
      <c r="I10" s="221"/>
      <c r="J10" s="222" t="s">
        <v>50</v>
      </c>
      <c r="K10" s="221"/>
      <c r="L10" s="221" t="s">
        <v>1</v>
      </c>
      <c r="M10" s="221"/>
      <c r="N10" s="221" t="s">
        <v>216</v>
      </c>
      <c r="O10" s="221"/>
      <c r="P10" s="221" t="s">
        <v>256</v>
      </c>
      <c r="Q10" s="221"/>
      <c r="R10" s="221" t="s">
        <v>176</v>
      </c>
      <c r="S10" s="221"/>
      <c r="T10" s="221" t="s">
        <v>177</v>
      </c>
      <c r="U10" s="221"/>
      <c r="V10" s="221" t="s">
        <v>37</v>
      </c>
      <c r="W10" s="221"/>
      <c r="X10" s="221" t="s">
        <v>155</v>
      </c>
    </row>
    <row r="11" spans="1:28" s="223" customFormat="1" ht="21" customHeight="1">
      <c r="A11" s="109"/>
      <c r="B11" s="224"/>
      <c r="D11" s="392" t="s">
        <v>70</v>
      </c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392"/>
      <c r="S11" s="392"/>
      <c r="T11" s="392"/>
      <c r="U11" s="392"/>
      <c r="V11" s="392"/>
      <c r="W11" s="392"/>
      <c r="X11" s="392"/>
      <c r="Y11" s="273"/>
    </row>
    <row r="12" spans="1:28" ht="21" customHeight="1">
      <c r="A12" s="109" t="s">
        <v>183</v>
      </c>
      <c r="B12" s="224"/>
      <c r="C12" s="223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</row>
    <row r="13" spans="1:28" ht="21" customHeight="1">
      <c r="A13" s="109" t="s">
        <v>184</v>
      </c>
      <c r="B13" s="224"/>
      <c r="C13" s="110"/>
      <c r="D13" s="226">
        <v>2507716</v>
      </c>
      <c r="E13" s="226"/>
      <c r="F13" s="226">
        <v>871841</v>
      </c>
      <c r="G13" s="226"/>
      <c r="H13" s="226">
        <v>15233</v>
      </c>
      <c r="I13" s="227"/>
      <c r="J13" s="226">
        <v>253273</v>
      </c>
      <c r="K13" s="228"/>
      <c r="L13" s="226">
        <v>2034593</v>
      </c>
      <c r="M13" s="228"/>
      <c r="N13" s="229">
        <v>-139801</v>
      </c>
      <c r="O13" s="229"/>
      <c r="P13" s="229">
        <v>260</v>
      </c>
      <c r="Q13" s="237"/>
      <c r="R13" s="226">
        <f>SUM(N13:P13)</f>
        <v>-139541</v>
      </c>
      <c r="S13" s="227"/>
      <c r="T13" s="226">
        <v>5543115</v>
      </c>
      <c r="U13" s="228"/>
      <c r="V13" s="226">
        <v>165311</v>
      </c>
      <c r="W13" s="228"/>
      <c r="X13" s="230">
        <f>SUM(T13:V13)</f>
        <v>5708426</v>
      </c>
    </row>
    <row r="14" spans="1:28" ht="21" customHeight="1">
      <c r="A14" s="231"/>
      <c r="B14" s="224"/>
      <c r="C14" s="110"/>
      <c r="D14" s="226"/>
      <c r="E14" s="226"/>
      <c r="F14" s="226"/>
      <c r="G14" s="226"/>
      <c r="H14" s="215"/>
      <c r="I14" s="227"/>
      <c r="J14" s="226"/>
      <c r="K14" s="228"/>
      <c r="L14" s="226"/>
      <c r="M14" s="228"/>
      <c r="N14" s="229"/>
      <c r="O14" s="229"/>
      <c r="P14" s="229"/>
      <c r="Q14" s="237"/>
      <c r="R14" s="226"/>
      <c r="S14" s="227"/>
      <c r="T14" s="226"/>
      <c r="U14" s="228"/>
      <c r="V14" s="226"/>
      <c r="W14" s="228"/>
      <c r="X14" s="230"/>
    </row>
    <row r="15" spans="1:28" ht="21" customHeight="1">
      <c r="A15" s="110" t="s">
        <v>156</v>
      </c>
      <c r="B15" s="224"/>
      <c r="C15" s="110"/>
      <c r="D15" s="226"/>
      <c r="E15" s="226"/>
      <c r="F15" s="226"/>
      <c r="G15" s="226"/>
      <c r="H15" s="229"/>
      <c r="I15" s="227"/>
      <c r="J15" s="226"/>
      <c r="K15" s="228"/>
      <c r="L15" s="226"/>
      <c r="M15" s="228"/>
      <c r="N15" s="229"/>
      <c r="O15" s="229"/>
      <c r="P15" s="229"/>
      <c r="Q15" s="237"/>
      <c r="R15" s="226"/>
      <c r="S15" s="227"/>
      <c r="T15" s="226"/>
      <c r="U15" s="228"/>
      <c r="V15" s="226"/>
      <c r="W15" s="228"/>
      <c r="X15" s="230"/>
    </row>
    <row r="16" spans="1:28" ht="21" customHeight="1">
      <c r="A16" s="232" t="s">
        <v>157</v>
      </c>
      <c r="B16" s="224"/>
      <c r="C16" s="110"/>
      <c r="D16" s="226"/>
      <c r="E16" s="226"/>
      <c r="F16" s="226"/>
      <c r="G16" s="226"/>
      <c r="H16" s="229"/>
      <c r="I16" s="227"/>
      <c r="J16" s="226"/>
      <c r="K16" s="228"/>
      <c r="L16" s="226"/>
      <c r="M16" s="228"/>
      <c r="N16" s="215"/>
      <c r="O16" s="229"/>
      <c r="P16" s="229"/>
      <c r="Q16" s="237"/>
      <c r="R16" s="226"/>
      <c r="S16" s="227"/>
      <c r="T16" s="226"/>
      <c r="U16" s="228"/>
      <c r="V16" s="226"/>
      <c r="W16" s="228"/>
      <c r="X16" s="230"/>
    </row>
    <row r="17" spans="1:24" ht="21" customHeight="1">
      <c r="A17" s="223" t="s">
        <v>127</v>
      </c>
      <c r="B17" s="224">
        <v>11</v>
      </c>
      <c r="C17" s="110"/>
      <c r="D17" s="275">
        <v>4387</v>
      </c>
      <c r="E17" s="275"/>
      <c r="F17" s="275">
        <v>17042</v>
      </c>
      <c r="G17" s="275"/>
      <c r="H17" s="237">
        <v>-3054</v>
      </c>
      <c r="I17" s="276"/>
      <c r="J17" s="269">
        <v>0</v>
      </c>
      <c r="K17" s="277"/>
      <c r="L17" s="269">
        <v>0</v>
      </c>
      <c r="M17" s="215"/>
      <c r="N17" s="269">
        <v>0</v>
      </c>
      <c r="O17" s="215"/>
      <c r="P17" s="269">
        <v>0</v>
      </c>
      <c r="Q17" s="215"/>
      <c r="R17" s="269">
        <v>0</v>
      </c>
      <c r="S17" s="276"/>
      <c r="T17" s="275">
        <f>SUM(D17:L17,R17)</f>
        <v>18375</v>
      </c>
      <c r="U17" s="277"/>
      <c r="V17" s="269">
        <v>0</v>
      </c>
      <c r="W17" s="277"/>
      <c r="X17" s="278">
        <f>SUM(T17:V17)</f>
        <v>18375</v>
      </c>
    </row>
    <row r="18" spans="1:24" ht="21" customHeight="1">
      <c r="A18" s="232" t="s">
        <v>158</v>
      </c>
      <c r="B18" s="224"/>
      <c r="C18" s="110"/>
      <c r="D18" s="233">
        <f>SUM(D17)</f>
        <v>4387</v>
      </c>
      <c r="E18" s="226"/>
      <c r="F18" s="233">
        <f>SUM(F17)</f>
        <v>17042</v>
      </c>
      <c r="G18" s="226"/>
      <c r="H18" s="233">
        <f>SUM(H17)</f>
        <v>-3054</v>
      </c>
      <c r="I18" s="227"/>
      <c r="J18" s="216">
        <v>0</v>
      </c>
      <c r="K18" s="234"/>
      <c r="L18" s="216">
        <v>0</v>
      </c>
      <c r="M18" s="234"/>
      <c r="N18" s="216">
        <v>0</v>
      </c>
      <c r="O18" s="234"/>
      <c r="P18" s="216">
        <v>0</v>
      </c>
      <c r="Q18" s="234"/>
      <c r="R18" s="216">
        <v>0</v>
      </c>
      <c r="S18" s="226"/>
      <c r="T18" s="233">
        <f>SUM(T16:T17)</f>
        <v>18375</v>
      </c>
      <c r="U18" s="227"/>
      <c r="V18" s="216">
        <v>0</v>
      </c>
      <c r="W18" s="227"/>
      <c r="X18" s="233">
        <f>SUM(X16:X17)</f>
        <v>18375</v>
      </c>
    </row>
    <row r="19" spans="1:24" ht="21" customHeight="1">
      <c r="A19" s="231"/>
      <c r="B19" s="224"/>
      <c r="C19" s="110"/>
      <c r="D19" s="226"/>
      <c r="E19" s="226"/>
      <c r="F19" s="226"/>
      <c r="G19" s="226"/>
      <c r="H19" s="229"/>
      <c r="I19" s="227"/>
      <c r="J19" s="226"/>
      <c r="K19" s="228"/>
      <c r="L19" s="226"/>
      <c r="M19" s="228"/>
      <c r="N19" s="229"/>
      <c r="O19" s="229"/>
      <c r="P19" s="229"/>
      <c r="Q19" s="237"/>
      <c r="R19" s="226"/>
      <c r="S19" s="227"/>
      <c r="T19" s="226"/>
      <c r="U19" s="228"/>
      <c r="V19" s="226"/>
      <c r="W19" s="228"/>
      <c r="X19" s="230"/>
    </row>
    <row r="20" spans="1:24" ht="21" customHeight="1">
      <c r="A20" s="110" t="s">
        <v>201</v>
      </c>
      <c r="B20" s="224"/>
      <c r="C20" s="110"/>
      <c r="D20" s="226"/>
      <c r="E20" s="226"/>
      <c r="F20" s="226"/>
      <c r="G20" s="226"/>
      <c r="H20" s="226"/>
      <c r="I20" s="227"/>
      <c r="J20" s="226"/>
      <c r="K20" s="227"/>
      <c r="L20" s="226"/>
      <c r="M20" s="227"/>
      <c r="N20" s="227"/>
      <c r="O20" s="227"/>
      <c r="P20" s="227"/>
      <c r="Q20" s="227"/>
      <c r="R20" s="227"/>
      <c r="S20" s="227"/>
      <c r="T20" s="278"/>
      <c r="U20" s="227"/>
      <c r="V20" s="226"/>
      <c r="W20" s="227"/>
      <c r="X20" s="278"/>
    </row>
    <row r="21" spans="1:24" ht="21" customHeight="1">
      <c r="A21" s="223" t="s">
        <v>64</v>
      </c>
      <c r="B21" s="224"/>
      <c r="C21" s="223"/>
      <c r="D21" s="269">
        <v>0</v>
      </c>
      <c r="E21" s="215"/>
      <c r="F21" s="269">
        <v>0</v>
      </c>
      <c r="G21" s="215"/>
      <c r="H21" s="269">
        <v>0</v>
      </c>
      <c r="I21" s="215"/>
      <c r="J21" s="269">
        <v>0</v>
      </c>
      <c r="K21" s="277"/>
      <c r="L21" s="278">
        <v>234599</v>
      </c>
      <c r="M21" s="277"/>
      <c r="N21" s="269">
        <v>0</v>
      </c>
      <c r="O21" s="215"/>
      <c r="P21" s="269">
        <v>0</v>
      </c>
      <c r="Q21" s="215"/>
      <c r="R21" s="269">
        <v>0</v>
      </c>
      <c r="S21" s="282"/>
      <c r="T21" s="275">
        <f>SUM(D21:L21,R21)</f>
        <v>234599</v>
      </c>
      <c r="U21" s="276"/>
      <c r="V21" s="276">
        <v>17408</v>
      </c>
      <c r="W21" s="276"/>
      <c r="X21" s="278">
        <f>SUM(T21:V21)</f>
        <v>252007</v>
      </c>
    </row>
    <row r="22" spans="1:24" ht="21" customHeight="1">
      <c r="A22" s="235" t="s">
        <v>202</v>
      </c>
      <c r="B22" s="224"/>
      <c r="C22" s="223"/>
      <c r="D22" s="269">
        <v>0</v>
      </c>
      <c r="E22" s="215"/>
      <c r="F22" s="269">
        <v>0</v>
      </c>
      <c r="G22" s="215"/>
      <c r="H22" s="269">
        <v>0</v>
      </c>
      <c r="I22" s="215"/>
      <c r="J22" s="269">
        <v>0</v>
      </c>
      <c r="K22" s="276"/>
      <c r="L22" s="269">
        <v>0</v>
      </c>
      <c r="M22" s="276"/>
      <c r="N22" s="237">
        <v>-19997</v>
      </c>
      <c r="O22" s="275"/>
      <c r="P22" s="279">
        <v>202</v>
      </c>
      <c r="Q22" s="283"/>
      <c r="R22" s="275">
        <f>SUM(N22:Q22)</f>
        <v>-19795</v>
      </c>
      <c r="S22" s="275"/>
      <c r="T22" s="275">
        <f>SUM(D22:L22,R22)</f>
        <v>-19795</v>
      </c>
      <c r="U22" s="276"/>
      <c r="V22" s="269">
        <v>0</v>
      </c>
      <c r="W22" s="276"/>
      <c r="X22" s="278">
        <f>SUM(T22:V22)</f>
        <v>-19795</v>
      </c>
    </row>
    <row r="23" spans="1:24" ht="21" customHeight="1">
      <c r="A23" s="111" t="s">
        <v>203</v>
      </c>
      <c r="B23" s="236"/>
      <c r="C23" s="110"/>
      <c r="D23" s="216">
        <v>0</v>
      </c>
      <c r="E23" s="234"/>
      <c r="F23" s="216">
        <v>0</v>
      </c>
      <c r="G23" s="234"/>
      <c r="H23" s="216">
        <v>0</v>
      </c>
      <c r="I23" s="234"/>
      <c r="J23" s="216">
        <v>0</v>
      </c>
      <c r="K23" s="227"/>
      <c r="L23" s="233">
        <f>SUM(L21:L22)</f>
        <v>234599</v>
      </c>
      <c r="M23" s="227"/>
      <c r="N23" s="233">
        <f>SUM(N21:N22)</f>
        <v>-19997</v>
      </c>
      <c r="O23" s="226"/>
      <c r="P23" s="233">
        <f>SUM(P21:P22)</f>
        <v>202</v>
      </c>
      <c r="Q23" s="284"/>
      <c r="R23" s="233">
        <f>SUM(R21:R22)</f>
        <v>-19795</v>
      </c>
      <c r="S23" s="226"/>
      <c r="T23" s="233">
        <f>SUM(T21:T22)</f>
        <v>214804</v>
      </c>
      <c r="U23" s="227"/>
      <c r="V23" s="233">
        <f>SUM(V21:V22)</f>
        <v>17408</v>
      </c>
      <c r="W23" s="227"/>
      <c r="X23" s="233">
        <f>SUM(X21:X22)</f>
        <v>232212</v>
      </c>
    </row>
    <row r="24" spans="1:24" ht="21" customHeight="1">
      <c r="A24" s="111"/>
      <c r="B24" s="224"/>
      <c r="C24" s="223"/>
      <c r="D24" s="275"/>
      <c r="E24" s="275"/>
      <c r="F24" s="275"/>
      <c r="G24" s="275"/>
      <c r="H24" s="237"/>
      <c r="I24" s="276"/>
      <c r="J24" s="275"/>
      <c r="K24" s="276"/>
      <c r="L24" s="237"/>
      <c r="M24" s="276"/>
      <c r="N24" s="237"/>
      <c r="O24" s="275"/>
      <c r="P24" s="275"/>
      <c r="Q24" s="283"/>
      <c r="R24" s="275"/>
      <c r="S24" s="275"/>
      <c r="T24" s="275"/>
      <c r="U24" s="276"/>
      <c r="V24" s="275"/>
      <c r="W24" s="276"/>
      <c r="X24" s="278"/>
    </row>
    <row r="25" spans="1:24" ht="21" customHeight="1" thickBot="1">
      <c r="A25" s="110" t="s">
        <v>185</v>
      </c>
      <c r="B25" s="224"/>
      <c r="C25" s="223"/>
      <c r="D25" s="238">
        <f>SUM(D13,D18,D23)</f>
        <v>2512103</v>
      </c>
      <c r="E25" s="239"/>
      <c r="F25" s="238">
        <f>SUM(F13,F18,F23)</f>
        <v>888883</v>
      </c>
      <c r="G25" s="239"/>
      <c r="H25" s="238">
        <f>SUM(H13,H18,H23)</f>
        <v>12179</v>
      </c>
      <c r="I25" s="239"/>
      <c r="J25" s="238">
        <f>SUM(J13,J18,J23)</f>
        <v>253273</v>
      </c>
      <c r="K25" s="239"/>
      <c r="L25" s="238">
        <f>SUM(L13,L18,L23)</f>
        <v>2269192</v>
      </c>
      <c r="M25" s="239"/>
      <c r="N25" s="238">
        <f>SUM(N13,N18,N23)</f>
        <v>-159798</v>
      </c>
      <c r="O25" s="239"/>
      <c r="P25" s="238">
        <f>SUM(P13,P18,P23)</f>
        <v>462</v>
      </c>
      <c r="Q25" s="239"/>
      <c r="R25" s="238">
        <f>SUM(R13,R18,R23)</f>
        <v>-159336</v>
      </c>
      <c r="S25" s="239"/>
      <c r="T25" s="238">
        <f>SUM(T13,T18,T23)</f>
        <v>5776294</v>
      </c>
      <c r="U25" s="239"/>
      <c r="V25" s="238">
        <f>SUM(V13,V18,V23)</f>
        <v>182719</v>
      </c>
      <c r="W25" s="239"/>
      <c r="X25" s="238">
        <f>SUM(X13,X18,X23)</f>
        <v>5959013</v>
      </c>
    </row>
    <row r="26" spans="1:24" ht="21" customHeight="1" thickTop="1"/>
    <row r="27" spans="1:24" ht="21" customHeight="1">
      <c r="A27" s="109" t="s">
        <v>204</v>
      </c>
      <c r="B27" s="224"/>
      <c r="C27" s="223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</row>
    <row r="28" spans="1:24" ht="21" customHeight="1">
      <c r="A28" s="109" t="s">
        <v>205</v>
      </c>
      <c r="B28" s="224"/>
      <c r="C28" s="110"/>
      <c r="D28" s="226">
        <v>2517533</v>
      </c>
      <c r="E28" s="226"/>
      <c r="F28" s="226">
        <v>909994</v>
      </c>
      <c r="G28" s="226"/>
      <c r="H28" s="226">
        <v>11506</v>
      </c>
      <c r="I28" s="227"/>
      <c r="J28" s="226">
        <v>271330</v>
      </c>
      <c r="K28" s="228"/>
      <c r="L28" s="226">
        <v>2227756</v>
      </c>
      <c r="M28" s="228"/>
      <c r="N28" s="229">
        <v>-176448</v>
      </c>
      <c r="O28" s="229"/>
      <c r="P28" s="229">
        <v>484</v>
      </c>
      <c r="Q28" s="237"/>
      <c r="R28" s="226">
        <f>SUM(N28:P28)</f>
        <v>-175964</v>
      </c>
      <c r="S28" s="227"/>
      <c r="T28" s="226">
        <f>SUM(D28:L28,R28)</f>
        <v>5762155</v>
      </c>
      <c r="U28" s="228"/>
      <c r="V28" s="226">
        <v>179139</v>
      </c>
      <c r="W28" s="228"/>
      <c r="X28" s="230">
        <f>SUM(T28:V28)</f>
        <v>5941294</v>
      </c>
    </row>
    <row r="29" spans="1:24" ht="21" customHeight="1">
      <c r="A29" s="231"/>
      <c r="B29" s="224"/>
      <c r="C29" s="110"/>
      <c r="D29" s="226"/>
      <c r="E29" s="226"/>
      <c r="F29" s="226"/>
      <c r="G29" s="226"/>
      <c r="H29" s="215"/>
      <c r="I29" s="227"/>
      <c r="J29" s="226"/>
      <c r="K29" s="228"/>
      <c r="L29" s="226"/>
      <c r="M29" s="228"/>
      <c r="N29" s="229"/>
      <c r="O29" s="229"/>
      <c r="P29" s="229"/>
      <c r="Q29" s="237"/>
      <c r="R29" s="226"/>
      <c r="S29" s="227"/>
      <c r="T29" s="226"/>
      <c r="U29" s="228"/>
      <c r="V29" s="226"/>
      <c r="W29" s="228"/>
      <c r="X29" s="230"/>
    </row>
    <row r="30" spans="1:24" ht="21" customHeight="1">
      <c r="A30" s="110" t="s">
        <v>156</v>
      </c>
      <c r="B30" s="224"/>
      <c r="C30" s="110"/>
      <c r="D30" s="226"/>
      <c r="E30" s="226"/>
      <c r="F30" s="226"/>
      <c r="G30" s="226"/>
      <c r="H30" s="229"/>
      <c r="I30" s="227"/>
      <c r="J30" s="226"/>
      <c r="K30" s="228"/>
      <c r="L30" s="226"/>
      <c r="M30" s="228"/>
      <c r="N30" s="229"/>
      <c r="O30" s="229"/>
      <c r="P30" s="229"/>
      <c r="Q30" s="237"/>
      <c r="R30" s="226"/>
      <c r="S30" s="227"/>
      <c r="T30" s="226"/>
      <c r="U30" s="228"/>
      <c r="V30" s="226"/>
      <c r="W30" s="228"/>
      <c r="X30" s="230"/>
    </row>
    <row r="31" spans="1:24" ht="21" customHeight="1">
      <c r="A31" s="232" t="s">
        <v>224</v>
      </c>
      <c r="B31" s="224"/>
      <c r="C31" s="110"/>
      <c r="D31" s="226"/>
      <c r="E31" s="226"/>
      <c r="F31" s="226"/>
      <c r="G31" s="226"/>
      <c r="H31" s="229"/>
      <c r="I31" s="227"/>
      <c r="J31" s="226"/>
      <c r="K31" s="228"/>
      <c r="L31" s="226"/>
      <c r="M31" s="228"/>
      <c r="N31" s="215"/>
      <c r="O31" s="229"/>
      <c r="P31" s="229"/>
      <c r="Q31" s="237"/>
      <c r="R31" s="226"/>
      <c r="S31" s="227"/>
      <c r="T31" s="226"/>
      <c r="U31" s="228"/>
      <c r="V31" s="226"/>
      <c r="W31" s="228"/>
      <c r="X31" s="230"/>
    </row>
    <row r="32" spans="1:24" ht="21" customHeight="1">
      <c r="A32" s="223" t="s">
        <v>127</v>
      </c>
      <c r="B32" s="224">
        <v>11</v>
      </c>
      <c r="C32" s="110"/>
      <c r="D32" s="325">
        <v>0</v>
      </c>
      <c r="E32" s="275"/>
      <c r="F32" s="325">
        <v>0</v>
      </c>
      <c r="G32" s="275"/>
      <c r="H32" s="237">
        <v>854</v>
      </c>
      <c r="I32" s="276"/>
      <c r="J32" s="325">
        <v>0</v>
      </c>
      <c r="K32" s="277"/>
      <c r="L32" s="269">
        <v>0</v>
      </c>
      <c r="M32" s="215"/>
      <c r="N32" s="325">
        <v>0</v>
      </c>
      <c r="O32" s="215"/>
      <c r="P32" s="325">
        <v>0</v>
      </c>
      <c r="Q32" s="215"/>
      <c r="R32" s="325">
        <v>0</v>
      </c>
      <c r="S32" s="276"/>
      <c r="T32" s="275">
        <f>SUM(D32:L32,R32)</f>
        <v>854</v>
      </c>
      <c r="U32" s="277"/>
      <c r="V32" s="325">
        <v>0</v>
      </c>
      <c r="W32" s="277"/>
      <c r="X32" s="278">
        <f>SUM(T32:V32)</f>
        <v>854</v>
      </c>
    </row>
    <row r="33" spans="1:24" ht="21" customHeight="1">
      <c r="A33" s="223" t="s">
        <v>226</v>
      </c>
      <c r="B33" s="224">
        <v>16</v>
      </c>
      <c r="C33" s="110"/>
      <c r="D33" s="325">
        <v>0</v>
      </c>
      <c r="E33" s="275"/>
      <c r="F33" s="325">
        <v>0</v>
      </c>
      <c r="G33" s="275"/>
      <c r="H33" s="237">
        <v>0</v>
      </c>
      <c r="I33" s="276"/>
      <c r="J33" s="325">
        <v>0</v>
      </c>
      <c r="K33" s="277"/>
      <c r="L33" s="362">
        <v>-176227</v>
      </c>
      <c r="M33" s="215"/>
      <c r="N33" s="325">
        <v>0</v>
      </c>
      <c r="O33" s="215"/>
      <c r="P33" s="325">
        <v>0</v>
      </c>
      <c r="Q33" s="215"/>
      <c r="R33" s="325">
        <v>0</v>
      </c>
      <c r="S33" s="276"/>
      <c r="T33" s="275">
        <f>SUM(D33:L33,R33)</f>
        <v>-176227</v>
      </c>
      <c r="U33" s="277"/>
      <c r="V33" s="325">
        <v>0</v>
      </c>
      <c r="W33" s="277"/>
      <c r="X33" s="278">
        <f>SUM(T33:V33)</f>
        <v>-176227</v>
      </c>
    </row>
    <row r="34" spans="1:24" ht="21" customHeight="1">
      <c r="A34" s="232" t="s">
        <v>225</v>
      </c>
      <c r="B34" s="224"/>
      <c r="C34" s="110"/>
      <c r="D34" s="328">
        <f>SUM(D32,D33)</f>
        <v>0</v>
      </c>
      <c r="E34" s="226"/>
      <c r="F34" s="328">
        <f>SUM(F32,F33)</f>
        <v>0</v>
      </c>
      <c r="G34" s="226"/>
      <c r="H34" s="233">
        <f>SUM(H32,H33)</f>
        <v>854</v>
      </c>
      <c r="I34" s="227"/>
      <c r="J34" s="328">
        <f>SUM(J32,J33)</f>
        <v>0</v>
      </c>
      <c r="K34" s="234"/>
      <c r="L34" s="233">
        <f>SUM(L32,L33)</f>
        <v>-176227</v>
      </c>
      <c r="M34" s="234"/>
      <c r="N34" s="328">
        <f>SUM(N32,N33)</f>
        <v>0</v>
      </c>
      <c r="O34" s="234"/>
      <c r="P34" s="328">
        <f>SUM(P32,P33)</f>
        <v>0</v>
      </c>
      <c r="Q34" s="234"/>
      <c r="R34" s="328">
        <f>SUM(R32,R33)</f>
        <v>0</v>
      </c>
      <c r="S34" s="226"/>
      <c r="T34" s="233">
        <f>SUM(T32,T33)</f>
        <v>-175373</v>
      </c>
      <c r="U34" s="227"/>
      <c r="V34" s="328">
        <f>SUM(V32,V33)</f>
        <v>0</v>
      </c>
      <c r="W34" s="227"/>
      <c r="X34" s="233">
        <f>SUM(X32,X33)</f>
        <v>-175373</v>
      </c>
    </row>
    <row r="35" spans="1:24" ht="21" customHeight="1">
      <c r="A35" s="231"/>
      <c r="B35" s="224"/>
      <c r="C35" s="110"/>
      <c r="D35" s="226"/>
      <c r="E35" s="226"/>
      <c r="F35" s="226"/>
      <c r="G35" s="226"/>
      <c r="H35" s="229"/>
      <c r="I35" s="227"/>
      <c r="J35" s="226"/>
      <c r="K35" s="228"/>
      <c r="L35" s="226"/>
      <c r="M35" s="228"/>
      <c r="N35" s="229"/>
      <c r="O35" s="229"/>
      <c r="P35" s="229"/>
      <c r="Q35" s="237"/>
      <c r="R35" s="226"/>
      <c r="S35" s="227"/>
      <c r="T35" s="226"/>
      <c r="U35" s="228"/>
      <c r="V35" s="226"/>
      <c r="W35" s="228"/>
      <c r="X35" s="230"/>
    </row>
    <row r="36" spans="1:24" ht="21" customHeight="1">
      <c r="A36" s="110" t="s">
        <v>201</v>
      </c>
      <c r="B36" s="224"/>
      <c r="C36" s="110"/>
      <c r="D36" s="226"/>
      <c r="E36" s="226"/>
      <c r="F36" s="226"/>
      <c r="G36" s="226"/>
      <c r="H36" s="226"/>
      <c r="I36" s="227"/>
      <c r="J36" s="226"/>
      <c r="K36" s="227"/>
      <c r="L36" s="226"/>
      <c r="M36" s="227"/>
      <c r="N36" s="227"/>
      <c r="O36" s="227"/>
      <c r="P36" s="227"/>
      <c r="Q36" s="227"/>
      <c r="R36" s="227"/>
      <c r="S36" s="227"/>
      <c r="T36" s="278"/>
      <c r="U36" s="227"/>
      <c r="V36" s="226"/>
      <c r="W36" s="227"/>
      <c r="X36" s="278"/>
    </row>
    <row r="37" spans="1:24" ht="21" customHeight="1">
      <c r="A37" s="223" t="s">
        <v>228</v>
      </c>
      <c r="B37" s="224"/>
      <c r="C37" s="223"/>
      <c r="D37" s="269">
        <v>0</v>
      </c>
      <c r="E37" s="215"/>
      <c r="F37" s="269">
        <v>0</v>
      </c>
      <c r="G37" s="215"/>
      <c r="H37" s="269">
        <v>0</v>
      </c>
      <c r="I37" s="215"/>
      <c r="J37" s="269">
        <v>0</v>
      </c>
      <c r="K37" s="277"/>
      <c r="L37" s="278">
        <v>-102501</v>
      </c>
      <c r="M37" s="277"/>
      <c r="N37" s="269">
        <v>0</v>
      </c>
      <c r="O37" s="215"/>
      <c r="P37" s="269">
        <v>0</v>
      </c>
      <c r="Q37" s="215"/>
      <c r="R37" s="269">
        <v>0</v>
      </c>
      <c r="S37" s="282"/>
      <c r="T37" s="275">
        <f>SUM(D37:L37,R37)</f>
        <v>-102501</v>
      </c>
      <c r="U37" s="276"/>
      <c r="V37" s="276">
        <v>-5219</v>
      </c>
      <c r="W37" s="276"/>
      <c r="X37" s="278">
        <f>SUM(T37:V37)</f>
        <v>-107720</v>
      </c>
    </row>
    <row r="38" spans="1:24" ht="21" customHeight="1">
      <c r="A38" s="235" t="s">
        <v>202</v>
      </c>
      <c r="B38" s="224"/>
      <c r="C38" s="223"/>
      <c r="D38" s="269">
        <v>0</v>
      </c>
      <c r="E38" s="215"/>
      <c r="F38" s="269">
        <v>0</v>
      </c>
      <c r="G38" s="215"/>
      <c r="H38" s="269">
        <v>0</v>
      </c>
      <c r="I38" s="215"/>
      <c r="J38" s="269">
        <v>0</v>
      </c>
      <c r="K38" s="276"/>
      <c r="L38" s="269">
        <v>0</v>
      </c>
      <c r="M38" s="276"/>
      <c r="N38" s="237">
        <v>62132</v>
      </c>
      <c r="O38" s="275"/>
      <c r="P38" s="279">
        <v>-409</v>
      </c>
      <c r="Q38" s="283"/>
      <c r="R38" s="275">
        <f>SUM(N38:Q38)</f>
        <v>61723</v>
      </c>
      <c r="S38" s="275"/>
      <c r="T38" s="275">
        <f>SUM(D38:L38,R38)</f>
        <v>61723</v>
      </c>
      <c r="U38" s="276"/>
      <c r="V38" s="269">
        <v>0</v>
      </c>
      <c r="W38" s="276"/>
      <c r="X38" s="278">
        <f>SUM(T38:V38)</f>
        <v>61723</v>
      </c>
    </row>
    <row r="39" spans="1:24" ht="21" customHeight="1">
      <c r="A39" s="111" t="s">
        <v>203</v>
      </c>
      <c r="B39" s="236"/>
      <c r="C39" s="110"/>
      <c r="D39" s="216">
        <f>SUM(D37:D38)</f>
        <v>0</v>
      </c>
      <c r="E39" s="234"/>
      <c r="F39" s="216">
        <f>SUM(F37:F38)</f>
        <v>0</v>
      </c>
      <c r="G39" s="234"/>
      <c r="H39" s="216">
        <f>SUM(H37:H38)</f>
        <v>0</v>
      </c>
      <c r="I39" s="234"/>
      <c r="J39" s="216">
        <f>SUM(J37:J38)</f>
        <v>0</v>
      </c>
      <c r="K39" s="227"/>
      <c r="L39" s="363">
        <f>SUM(L37:L38)</f>
        <v>-102501</v>
      </c>
      <c r="M39" s="227"/>
      <c r="N39" s="363">
        <f>SUM(N37:N38)</f>
        <v>62132</v>
      </c>
      <c r="O39" s="226"/>
      <c r="P39" s="363">
        <f>SUM(P37:P38)</f>
        <v>-409</v>
      </c>
      <c r="Q39" s="284"/>
      <c r="R39" s="363">
        <f>SUM(R37:R38)</f>
        <v>61723</v>
      </c>
      <c r="S39" s="226"/>
      <c r="T39" s="363">
        <f>SUM(T37:T38)</f>
        <v>-40778</v>
      </c>
      <c r="U39" s="227"/>
      <c r="V39" s="363">
        <f>SUM(V37:V38)</f>
        <v>-5219</v>
      </c>
      <c r="W39" s="227"/>
      <c r="X39" s="363">
        <f>SUM(X37:X38)</f>
        <v>-45997</v>
      </c>
    </row>
    <row r="40" spans="1:24" ht="21" customHeight="1">
      <c r="A40" s="111"/>
      <c r="B40" s="224"/>
      <c r="C40" s="223"/>
      <c r="D40" s="275"/>
      <c r="E40" s="275"/>
      <c r="F40" s="275"/>
      <c r="G40" s="275"/>
      <c r="H40" s="237"/>
      <c r="I40" s="276"/>
      <c r="J40" s="275"/>
      <c r="K40" s="276"/>
      <c r="L40" s="237"/>
      <c r="M40" s="276"/>
      <c r="N40" s="237"/>
      <c r="O40" s="275"/>
      <c r="P40" s="275"/>
      <c r="Q40" s="283"/>
      <c r="R40" s="275"/>
      <c r="S40" s="275"/>
      <c r="T40" s="275"/>
      <c r="U40" s="276"/>
      <c r="V40" s="275"/>
      <c r="W40" s="276"/>
      <c r="X40" s="278"/>
    </row>
    <row r="41" spans="1:24" ht="21" customHeight="1" thickBot="1">
      <c r="A41" s="110" t="s">
        <v>206</v>
      </c>
      <c r="B41" s="224"/>
      <c r="C41" s="223"/>
      <c r="D41" s="238">
        <f>SUM(D28,D34,D39)</f>
        <v>2517533</v>
      </c>
      <c r="E41" s="239"/>
      <c r="F41" s="238">
        <f>SUM(F28,F34,F39)</f>
        <v>909994</v>
      </c>
      <c r="G41" s="239"/>
      <c r="H41" s="238">
        <f>SUM(H28,H34,H39)</f>
        <v>12360</v>
      </c>
      <c r="I41" s="239"/>
      <c r="J41" s="238">
        <f>SUM(J28,J34,J39)</f>
        <v>271330</v>
      </c>
      <c r="K41" s="239"/>
      <c r="L41" s="238">
        <f>SUM(L28,L34,L39)</f>
        <v>1949028</v>
      </c>
      <c r="M41" s="239"/>
      <c r="N41" s="238">
        <f>SUM(N28,N34,N39)</f>
        <v>-114316</v>
      </c>
      <c r="O41" s="239"/>
      <c r="P41" s="238">
        <f>SUM(P28,P34,P39)</f>
        <v>75</v>
      </c>
      <c r="Q41" s="239"/>
      <c r="R41" s="238">
        <f>SUM(R28,R34,R39)</f>
        <v>-114241</v>
      </c>
      <c r="S41" s="239"/>
      <c r="T41" s="238">
        <f>SUM(T28,T34,T39)</f>
        <v>5546004</v>
      </c>
      <c r="U41" s="239"/>
      <c r="V41" s="238">
        <f>SUM(V28,V34,V39)</f>
        <v>173920</v>
      </c>
      <c r="W41" s="239"/>
      <c r="X41" s="238">
        <f>SUM(X28,X34,X39)</f>
        <v>5719924</v>
      </c>
    </row>
    <row r="42" spans="1:24" ht="21" customHeight="1" thickTop="1"/>
    <row r="43" spans="1:24" ht="21" customHeight="1"/>
    <row r="44" spans="1:24" ht="21" customHeight="1"/>
    <row r="45" spans="1:24" ht="21" customHeight="1"/>
    <row r="46" spans="1:24" ht="21" customHeight="1"/>
    <row r="47" spans="1:24" ht="21" customHeight="1"/>
    <row r="48" spans="1:24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spans="1:2" ht="21" customHeight="1"/>
    <row r="130" spans="1:2" ht="21" customHeight="1"/>
    <row r="131" spans="1:2" ht="21" customHeight="1"/>
    <row r="132" spans="1:2" ht="21" customHeight="1"/>
    <row r="133" spans="1:2" ht="21" customHeight="1"/>
    <row r="134" spans="1:2" ht="21" customHeight="1"/>
    <row r="135" spans="1:2" ht="21" customHeight="1"/>
    <row r="136" spans="1:2" ht="21" customHeight="1"/>
    <row r="137" spans="1:2" ht="21" customHeight="1"/>
    <row r="138" spans="1:2" ht="21" customHeight="1"/>
    <row r="139" spans="1:2" ht="21" customHeight="1"/>
    <row r="140" spans="1:2" ht="21" customHeight="1"/>
    <row r="141" spans="1:2" ht="21" customHeight="1"/>
    <row r="142" spans="1:2" ht="21" customHeight="1">
      <c r="A142" s="240" t="s">
        <v>159</v>
      </c>
    </row>
    <row r="143" spans="1:2" ht="21" customHeight="1">
      <c r="B143" s="240" t="s">
        <v>160</v>
      </c>
    </row>
    <row r="144" spans="1:2" ht="21" customHeight="1">
      <c r="A144" s="240" t="s">
        <v>161</v>
      </c>
    </row>
    <row r="145" spans="1:13" ht="21" customHeight="1">
      <c r="A145" s="240" t="s">
        <v>162</v>
      </c>
    </row>
    <row r="146" spans="1:13" ht="21" customHeight="1">
      <c r="G146" s="280"/>
      <c r="I146" s="280"/>
      <c r="K146" s="280"/>
      <c r="M146" s="280"/>
    </row>
    <row r="147" spans="1:13" ht="21" customHeight="1"/>
    <row r="148" spans="1:13" ht="21" customHeight="1"/>
    <row r="149" spans="1:13" ht="21" customHeight="1"/>
    <row r="150" spans="1:13" ht="21" customHeight="1">
      <c r="I150" s="281"/>
    </row>
    <row r="151" spans="1:13" ht="21" customHeight="1"/>
    <row r="152" spans="1:13" ht="21" customHeight="1">
      <c r="G152" s="241"/>
      <c r="I152" s="241"/>
      <c r="K152" s="241"/>
      <c r="M152" s="241"/>
    </row>
    <row r="153" spans="1:13" ht="21" customHeight="1">
      <c r="A153" s="240" t="s">
        <v>77</v>
      </c>
    </row>
  </sheetData>
  <mergeCells count="4">
    <mergeCell ref="D5:X5"/>
    <mergeCell ref="J6:L6"/>
    <mergeCell ref="N6:R6"/>
    <mergeCell ref="D11:X11"/>
  </mergeCells>
  <phoneticPr fontId="12" type="noConversion"/>
  <pageMargins left="0.41" right="0.27" top="0.48" bottom="0.5" header="0.5" footer="0.5"/>
  <pageSetup paperSize="9" scale="56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56"/>
  <sheetViews>
    <sheetView view="pageBreakPreview" zoomScale="80" zoomScaleNormal="80" zoomScaleSheetLayoutView="80" workbookViewId="0">
      <selection activeCell="I59" sqref="I59"/>
    </sheetView>
  </sheetViews>
  <sheetFormatPr defaultRowHeight="19.5" customHeight="1"/>
  <cols>
    <col min="1" max="1" width="60.453125" style="303" customWidth="1"/>
    <col min="2" max="2" width="6.1796875" style="301" customWidth="1"/>
    <col min="3" max="3" width="1.453125" style="312" customWidth="1"/>
    <col min="4" max="4" width="18" style="303" customWidth="1"/>
    <col min="5" max="5" width="1.1796875" style="312" customWidth="1"/>
    <col min="6" max="6" width="18" style="312" customWidth="1"/>
    <col min="7" max="7" width="1.1796875" style="312" customWidth="1"/>
    <col min="8" max="8" width="18" style="303" customWidth="1"/>
    <col min="9" max="9" width="1.453125" style="312" customWidth="1"/>
    <col min="10" max="10" width="18" style="312" customWidth="1"/>
    <col min="11" max="11" width="1.453125" style="312" customWidth="1"/>
    <col min="12" max="12" width="18" style="303" customWidth="1"/>
    <col min="13" max="13" width="1.453125" style="303" customWidth="1"/>
    <col min="14" max="14" width="24.90625" style="303" customWidth="1"/>
    <col min="15" max="15" width="1.453125" style="303" customWidth="1"/>
    <col min="16" max="16" width="18" style="303" customWidth="1"/>
    <col min="17" max="17" width="1.54296875" style="303" customWidth="1"/>
    <col min="18" max="18" width="15" style="312" bestFit="1" customWidth="1"/>
    <col min="19" max="19" width="1.1796875" style="312" customWidth="1"/>
    <col min="20" max="20" width="14.453125" style="312" customWidth="1"/>
    <col min="21" max="21" width="1.1796875" style="312" customWidth="1"/>
    <col min="22" max="22" width="14.81640625" style="303" customWidth="1"/>
    <col min="23" max="256" width="9.1796875" style="303"/>
    <col min="257" max="257" width="60.54296875" style="303" customWidth="1"/>
    <col min="258" max="258" width="6.1796875" style="303" customWidth="1"/>
    <col min="259" max="259" width="1.453125" style="303" customWidth="1"/>
    <col min="260" max="260" width="18" style="303" customWidth="1"/>
    <col min="261" max="261" width="1.1796875" style="303" customWidth="1"/>
    <col min="262" max="262" width="18" style="303" customWidth="1"/>
    <col min="263" max="263" width="1.1796875" style="303" customWidth="1"/>
    <col min="264" max="264" width="18" style="303" customWidth="1"/>
    <col min="265" max="265" width="1.453125" style="303" customWidth="1"/>
    <col min="266" max="266" width="18" style="303" customWidth="1"/>
    <col min="267" max="267" width="1.453125" style="303" customWidth="1"/>
    <col min="268" max="268" width="18" style="303" customWidth="1"/>
    <col min="269" max="269" width="1.453125" style="303" customWidth="1"/>
    <col min="270" max="270" width="18" style="303" customWidth="1"/>
    <col min="271" max="271" width="1.453125" style="303" customWidth="1"/>
    <col min="272" max="272" width="18" style="303" customWidth="1"/>
    <col min="273" max="273" width="1.54296875" style="303" customWidth="1"/>
    <col min="274" max="274" width="15" style="303" bestFit="1" customWidth="1"/>
    <col min="275" max="275" width="1.1796875" style="303" customWidth="1"/>
    <col min="276" max="276" width="14.453125" style="303" customWidth="1"/>
    <col min="277" max="277" width="1.1796875" style="303" customWidth="1"/>
    <col min="278" max="278" width="14.81640625" style="303" customWidth="1"/>
    <col min="279" max="512" width="9.1796875" style="303"/>
    <col min="513" max="513" width="60.54296875" style="303" customWidth="1"/>
    <col min="514" max="514" width="6.1796875" style="303" customWidth="1"/>
    <col min="515" max="515" width="1.453125" style="303" customWidth="1"/>
    <col min="516" max="516" width="18" style="303" customWidth="1"/>
    <col min="517" max="517" width="1.1796875" style="303" customWidth="1"/>
    <col min="518" max="518" width="18" style="303" customWidth="1"/>
    <col min="519" max="519" width="1.1796875" style="303" customWidth="1"/>
    <col min="520" max="520" width="18" style="303" customWidth="1"/>
    <col min="521" max="521" width="1.453125" style="303" customWidth="1"/>
    <col min="522" max="522" width="18" style="303" customWidth="1"/>
    <col min="523" max="523" width="1.453125" style="303" customWidth="1"/>
    <col min="524" max="524" width="18" style="303" customWidth="1"/>
    <col min="525" max="525" width="1.453125" style="303" customWidth="1"/>
    <col min="526" max="526" width="18" style="303" customWidth="1"/>
    <col min="527" max="527" width="1.453125" style="303" customWidth="1"/>
    <col min="528" max="528" width="18" style="303" customWidth="1"/>
    <col min="529" max="529" width="1.54296875" style="303" customWidth="1"/>
    <col min="530" max="530" width="15" style="303" bestFit="1" customWidth="1"/>
    <col min="531" max="531" width="1.1796875" style="303" customWidth="1"/>
    <col min="532" max="532" width="14.453125" style="303" customWidth="1"/>
    <col min="533" max="533" width="1.1796875" style="303" customWidth="1"/>
    <col min="534" max="534" width="14.81640625" style="303" customWidth="1"/>
    <col min="535" max="768" width="9.1796875" style="303"/>
    <col min="769" max="769" width="60.54296875" style="303" customWidth="1"/>
    <col min="770" max="770" width="6.1796875" style="303" customWidth="1"/>
    <col min="771" max="771" width="1.453125" style="303" customWidth="1"/>
    <col min="772" max="772" width="18" style="303" customWidth="1"/>
    <col min="773" max="773" width="1.1796875" style="303" customWidth="1"/>
    <col min="774" max="774" width="18" style="303" customWidth="1"/>
    <col min="775" max="775" width="1.1796875" style="303" customWidth="1"/>
    <col min="776" max="776" width="18" style="303" customWidth="1"/>
    <col min="777" max="777" width="1.453125" style="303" customWidth="1"/>
    <col min="778" max="778" width="18" style="303" customWidth="1"/>
    <col min="779" max="779" width="1.453125" style="303" customWidth="1"/>
    <col min="780" max="780" width="18" style="303" customWidth="1"/>
    <col min="781" max="781" width="1.453125" style="303" customWidth="1"/>
    <col min="782" max="782" width="18" style="303" customWidth="1"/>
    <col min="783" max="783" width="1.453125" style="303" customWidth="1"/>
    <col min="784" max="784" width="18" style="303" customWidth="1"/>
    <col min="785" max="785" width="1.54296875" style="303" customWidth="1"/>
    <col min="786" max="786" width="15" style="303" bestFit="1" customWidth="1"/>
    <col min="787" max="787" width="1.1796875" style="303" customWidth="1"/>
    <col min="788" max="788" width="14.453125" style="303" customWidth="1"/>
    <col min="789" max="789" width="1.1796875" style="303" customWidth="1"/>
    <col min="790" max="790" width="14.81640625" style="303" customWidth="1"/>
    <col min="791" max="1024" width="9.1796875" style="303"/>
    <col min="1025" max="1025" width="60.54296875" style="303" customWidth="1"/>
    <col min="1026" max="1026" width="6.1796875" style="303" customWidth="1"/>
    <col min="1027" max="1027" width="1.453125" style="303" customWidth="1"/>
    <col min="1028" max="1028" width="18" style="303" customWidth="1"/>
    <col min="1029" max="1029" width="1.1796875" style="303" customWidth="1"/>
    <col min="1030" max="1030" width="18" style="303" customWidth="1"/>
    <col min="1031" max="1031" width="1.1796875" style="303" customWidth="1"/>
    <col min="1032" max="1032" width="18" style="303" customWidth="1"/>
    <col min="1033" max="1033" width="1.453125" style="303" customWidth="1"/>
    <col min="1034" max="1034" width="18" style="303" customWidth="1"/>
    <col min="1035" max="1035" width="1.453125" style="303" customWidth="1"/>
    <col min="1036" max="1036" width="18" style="303" customWidth="1"/>
    <col min="1037" max="1037" width="1.453125" style="303" customWidth="1"/>
    <col min="1038" max="1038" width="18" style="303" customWidth="1"/>
    <col min="1039" max="1039" width="1.453125" style="303" customWidth="1"/>
    <col min="1040" max="1040" width="18" style="303" customWidth="1"/>
    <col min="1041" max="1041" width="1.54296875" style="303" customWidth="1"/>
    <col min="1042" max="1042" width="15" style="303" bestFit="1" customWidth="1"/>
    <col min="1043" max="1043" width="1.1796875" style="303" customWidth="1"/>
    <col min="1044" max="1044" width="14.453125" style="303" customWidth="1"/>
    <col min="1045" max="1045" width="1.1796875" style="303" customWidth="1"/>
    <col min="1046" max="1046" width="14.81640625" style="303" customWidth="1"/>
    <col min="1047" max="1280" width="9.1796875" style="303"/>
    <col min="1281" max="1281" width="60.54296875" style="303" customWidth="1"/>
    <col min="1282" max="1282" width="6.1796875" style="303" customWidth="1"/>
    <col min="1283" max="1283" width="1.453125" style="303" customWidth="1"/>
    <col min="1284" max="1284" width="18" style="303" customWidth="1"/>
    <col min="1285" max="1285" width="1.1796875" style="303" customWidth="1"/>
    <col min="1286" max="1286" width="18" style="303" customWidth="1"/>
    <col min="1287" max="1287" width="1.1796875" style="303" customWidth="1"/>
    <col min="1288" max="1288" width="18" style="303" customWidth="1"/>
    <col min="1289" max="1289" width="1.453125" style="303" customWidth="1"/>
    <col min="1290" max="1290" width="18" style="303" customWidth="1"/>
    <col min="1291" max="1291" width="1.453125" style="303" customWidth="1"/>
    <col min="1292" max="1292" width="18" style="303" customWidth="1"/>
    <col min="1293" max="1293" width="1.453125" style="303" customWidth="1"/>
    <col min="1294" max="1294" width="18" style="303" customWidth="1"/>
    <col min="1295" max="1295" width="1.453125" style="303" customWidth="1"/>
    <col min="1296" max="1296" width="18" style="303" customWidth="1"/>
    <col min="1297" max="1297" width="1.54296875" style="303" customWidth="1"/>
    <col min="1298" max="1298" width="15" style="303" bestFit="1" customWidth="1"/>
    <col min="1299" max="1299" width="1.1796875" style="303" customWidth="1"/>
    <col min="1300" max="1300" width="14.453125" style="303" customWidth="1"/>
    <col min="1301" max="1301" width="1.1796875" style="303" customWidth="1"/>
    <col min="1302" max="1302" width="14.81640625" style="303" customWidth="1"/>
    <col min="1303" max="1536" width="9.1796875" style="303"/>
    <col min="1537" max="1537" width="60.54296875" style="303" customWidth="1"/>
    <col min="1538" max="1538" width="6.1796875" style="303" customWidth="1"/>
    <col min="1539" max="1539" width="1.453125" style="303" customWidth="1"/>
    <col min="1540" max="1540" width="18" style="303" customWidth="1"/>
    <col min="1541" max="1541" width="1.1796875" style="303" customWidth="1"/>
    <col min="1542" max="1542" width="18" style="303" customWidth="1"/>
    <col min="1543" max="1543" width="1.1796875" style="303" customWidth="1"/>
    <col min="1544" max="1544" width="18" style="303" customWidth="1"/>
    <col min="1545" max="1545" width="1.453125" style="303" customWidth="1"/>
    <col min="1546" max="1546" width="18" style="303" customWidth="1"/>
    <col min="1547" max="1547" width="1.453125" style="303" customWidth="1"/>
    <col min="1548" max="1548" width="18" style="303" customWidth="1"/>
    <col min="1549" max="1549" width="1.453125" style="303" customWidth="1"/>
    <col min="1550" max="1550" width="18" style="303" customWidth="1"/>
    <col min="1551" max="1551" width="1.453125" style="303" customWidth="1"/>
    <col min="1552" max="1552" width="18" style="303" customWidth="1"/>
    <col min="1553" max="1553" width="1.54296875" style="303" customWidth="1"/>
    <col min="1554" max="1554" width="15" style="303" bestFit="1" customWidth="1"/>
    <col min="1555" max="1555" width="1.1796875" style="303" customWidth="1"/>
    <col min="1556" max="1556" width="14.453125" style="303" customWidth="1"/>
    <col min="1557" max="1557" width="1.1796875" style="303" customWidth="1"/>
    <col min="1558" max="1558" width="14.81640625" style="303" customWidth="1"/>
    <col min="1559" max="1792" width="9.1796875" style="303"/>
    <col min="1793" max="1793" width="60.54296875" style="303" customWidth="1"/>
    <col min="1794" max="1794" width="6.1796875" style="303" customWidth="1"/>
    <col min="1795" max="1795" width="1.453125" style="303" customWidth="1"/>
    <col min="1796" max="1796" width="18" style="303" customWidth="1"/>
    <col min="1797" max="1797" width="1.1796875" style="303" customWidth="1"/>
    <col min="1798" max="1798" width="18" style="303" customWidth="1"/>
    <col min="1799" max="1799" width="1.1796875" style="303" customWidth="1"/>
    <col min="1800" max="1800" width="18" style="303" customWidth="1"/>
    <col min="1801" max="1801" width="1.453125" style="303" customWidth="1"/>
    <col min="1802" max="1802" width="18" style="303" customWidth="1"/>
    <col min="1803" max="1803" width="1.453125" style="303" customWidth="1"/>
    <col min="1804" max="1804" width="18" style="303" customWidth="1"/>
    <col min="1805" max="1805" width="1.453125" style="303" customWidth="1"/>
    <col min="1806" max="1806" width="18" style="303" customWidth="1"/>
    <col min="1807" max="1807" width="1.453125" style="303" customWidth="1"/>
    <col min="1808" max="1808" width="18" style="303" customWidth="1"/>
    <col min="1809" max="1809" width="1.54296875" style="303" customWidth="1"/>
    <col min="1810" max="1810" width="15" style="303" bestFit="1" customWidth="1"/>
    <col min="1811" max="1811" width="1.1796875" style="303" customWidth="1"/>
    <col min="1812" max="1812" width="14.453125" style="303" customWidth="1"/>
    <col min="1813" max="1813" width="1.1796875" style="303" customWidth="1"/>
    <col min="1814" max="1814" width="14.81640625" style="303" customWidth="1"/>
    <col min="1815" max="2048" width="9.1796875" style="303"/>
    <col min="2049" max="2049" width="60.54296875" style="303" customWidth="1"/>
    <col min="2050" max="2050" width="6.1796875" style="303" customWidth="1"/>
    <col min="2051" max="2051" width="1.453125" style="303" customWidth="1"/>
    <col min="2052" max="2052" width="18" style="303" customWidth="1"/>
    <col min="2053" max="2053" width="1.1796875" style="303" customWidth="1"/>
    <col min="2054" max="2054" width="18" style="303" customWidth="1"/>
    <col min="2055" max="2055" width="1.1796875" style="303" customWidth="1"/>
    <col min="2056" max="2056" width="18" style="303" customWidth="1"/>
    <col min="2057" max="2057" width="1.453125" style="303" customWidth="1"/>
    <col min="2058" max="2058" width="18" style="303" customWidth="1"/>
    <col min="2059" max="2059" width="1.453125" style="303" customWidth="1"/>
    <col min="2060" max="2060" width="18" style="303" customWidth="1"/>
    <col min="2061" max="2061" width="1.453125" style="303" customWidth="1"/>
    <col min="2062" max="2062" width="18" style="303" customWidth="1"/>
    <col min="2063" max="2063" width="1.453125" style="303" customWidth="1"/>
    <col min="2064" max="2064" width="18" style="303" customWidth="1"/>
    <col min="2065" max="2065" width="1.54296875" style="303" customWidth="1"/>
    <col min="2066" max="2066" width="15" style="303" bestFit="1" customWidth="1"/>
    <col min="2067" max="2067" width="1.1796875" style="303" customWidth="1"/>
    <col min="2068" max="2068" width="14.453125" style="303" customWidth="1"/>
    <col min="2069" max="2069" width="1.1796875" style="303" customWidth="1"/>
    <col min="2070" max="2070" width="14.81640625" style="303" customWidth="1"/>
    <col min="2071" max="2304" width="9.1796875" style="303"/>
    <col min="2305" max="2305" width="60.54296875" style="303" customWidth="1"/>
    <col min="2306" max="2306" width="6.1796875" style="303" customWidth="1"/>
    <col min="2307" max="2307" width="1.453125" style="303" customWidth="1"/>
    <col min="2308" max="2308" width="18" style="303" customWidth="1"/>
    <col min="2309" max="2309" width="1.1796875" style="303" customWidth="1"/>
    <col min="2310" max="2310" width="18" style="303" customWidth="1"/>
    <col min="2311" max="2311" width="1.1796875" style="303" customWidth="1"/>
    <col min="2312" max="2312" width="18" style="303" customWidth="1"/>
    <col min="2313" max="2313" width="1.453125" style="303" customWidth="1"/>
    <col min="2314" max="2314" width="18" style="303" customWidth="1"/>
    <col min="2315" max="2315" width="1.453125" style="303" customWidth="1"/>
    <col min="2316" max="2316" width="18" style="303" customWidth="1"/>
    <col min="2317" max="2317" width="1.453125" style="303" customWidth="1"/>
    <col min="2318" max="2318" width="18" style="303" customWidth="1"/>
    <col min="2319" max="2319" width="1.453125" style="303" customWidth="1"/>
    <col min="2320" max="2320" width="18" style="303" customWidth="1"/>
    <col min="2321" max="2321" width="1.54296875" style="303" customWidth="1"/>
    <col min="2322" max="2322" width="15" style="303" bestFit="1" customWidth="1"/>
    <col min="2323" max="2323" width="1.1796875" style="303" customWidth="1"/>
    <col min="2324" max="2324" width="14.453125" style="303" customWidth="1"/>
    <col min="2325" max="2325" width="1.1796875" style="303" customWidth="1"/>
    <col min="2326" max="2326" width="14.81640625" style="303" customWidth="1"/>
    <col min="2327" max="2560" width="9.1796875" style="303"/>
    <col min="2561" max="2561" width="60.54296875" style="303" customWidth="1"/>
    <col min="2562" max="2562" width="6.1796875" style="303" customWidth="1"/>
    <col min="2563" max="2563" width="1.453125" style="303" customWidth="1"/>
    <col min="2564" max="2564" width="18" style="303" customWidth="1"/>
    <col min="2565" max="2565" width="1.1796875" style="303" customWidth="1"/>
    <col min="2566" max="2566" width="18" style="303" customWidth="1"/>
    <col min="2567" max="2567" width="1.1796875" style="303" customWidth="1"/>
    <col min="2568" max="2568" width="18" style="303" customWidth="1"/>
    <col min="2569" max="2569" width="1.453125" style="303" customWidth="1"/>
    <col min="2570" max="2570" width="18" style="303" customWidth="1"/>
    <col min="2571" max="2571" width="1.453125" style="303" customWidth="1"/>
    <col min="2572" max="2572" width="18" style="303" customWidth="1"/>
    <col min="2573" max="2573" width="1.453125" style="303" customWidth="1"/>
    <col min="2574" max="2574" width="18" style="303" customWidth="1"/>
    <col min="2575" max="2575" width="1.453125" style="303" customWidth="1"/>
    <col min="2576" max="2576" width="18" style="303" customWidth="1"/>
    <col min="2577" max="2577" width="1.54296875" style="303" customWidth="1"/>
    <col min="2578" max="2578" width="15" style="303" bestFit="1" customWidth="1"/>
    <col min="2579" max="2579" width="1.1796875" style="303" customWidth="1"/>
    <col min="2580" max="2580" width="14.453125" style="303" customWidth="1"/>
    <col min="2581" max="2581" width="1.1796875" style="303" customWidth="1"/>
    <col min="2582" max="2582" width="14.81640625" style="303" customWidth="1"/>
    <col min="2583" max="2816" width="9.1796875" style="303"/>
    <col min="2817" max="2817" width="60.54296875" style="303" customWidth="1"/>
    <col min="2818" max="2818" width="6.1796875" style="303" customWidth="1"/>
    <col min="2819" max="2819" width="1.453125" style="303" customWidth="1"/>
    <col min="2820" max="2820" width="18" style="303" customWidth="1"/>
    <col min="2821" max="2821" width="1.1796875" style="303" customWidth="1"/>
    <col min="2822" max="2822" width="18" style="303" customWidth="1"/>
    <col min="2823" max="2823" width="1.1796875" style="303" customWidth="1"/>
    <col min="2824" max="2824" width="18" style="303" customWidth="1"/>
    <col min="2825" max="2825" width="1.453125" style="303" customWidth="1"/>
    <col min="2826" max="2826" width="18" style="303" customWidth="1"/>
    <col min="2827" max="2827" width="1.453125" style="303" customWidth="1"/>
    <col min="2828" max="2828" width="18" style="303" customWidth="1"/>
    <col min="2829" max="2829" width="1.453125" style="303" customWidth="1"/>
    <col min="2830" max="2830" width="18" style="303" customWidth="1"/>
    <col min="2831" max="2831" width="1.453125" style="303" customWidth="1"/>
    <col min="2832" max="2832" width="18" style="303" customWidth="1"/>
    <col min="2833" max="2833" width="1.54296875" style="303" customWidth="1"/>
    <col min="2834" max="2834" width="15" style="303" bestFit="1" customWidth="1"/>
    <col min="2835" max="2835" width="1.1796875" style="303" customWidth="1"/>
    <col min="2836" max="2836" width="14.453125" style="303" customWidth="1"/>
    <col min="2837" max="2837" width="1.1796875" style="303" customWidth="1"/>
    <col min="2838" max="2838" width="14.81640625" style="303" customWidth="1"/>
    <col min="2839" max="3072" width="9.1796875" style="303"/>
    <col min="3073" max="3073" width="60.54296875" style="303" customWidth="1"/>
    <col min="3074" max="3074" width="6.1796875" style="303" customWidth="1"/>
    <col min="3075" max="3075" width="1.453125" style="303" customWidth="1"/>
    <col min="3076" max="3076" width="18" style="303" customWidth="1"/>
    <col min="3077" max="3077" width="1.1796875" style="303" customWidth="1"/>
    <col min="3078" max="3078" width="18" style="303" customWidth="1"/>
    <col min="3079" max="3079" width="1.1796875" style="303" customWidth="1"/>
    <col min="3080" max="3080" width="18" style="303" customWidth="1"/>
    <col min="3081" max="3081" width="1.453125" style="303" customWidth="1"/>
    <col min="3082" max="3082" width="18" style="303" customWidth="1"/>
    <col min="3083" max="3083" width="1.453125" style="303" customWidth="1"/>
    <col min="3084" max="3084" width="18" style="303" customWidth="1"/>
    <col min="3085" max="3085" width="1.453125" style="303" customWidth="1"/>
    <col min="3086" max="3086" width="18" style="303" customWidth="1"/>
    <col min="3087" max="3087" width="1.453125" style="303" customWidth="1"/>
    <col min="3088" max="3088" width="18" style="303" customWidth="1"/>
    <col min="3089" max="3089" width="1.54296875" style="303" customWidth="1"/>
    <col min="3090" max="3090" width="15" style="303" bestFit="1" customWidth="1"/>
    <col min="3091" max="3091" width="1.1796875" style="303" customWidth="1"/>
    <col min="3092" max="3092" width="14.453125" style="303" customWidth="1"/>
    <col min="3093" max="3093" width="1.1796875" style="303" customWidth="1"/>
    <col min="3094" max="3094" width="14.81640625" style="303" customWidth="1"/>
    <col min="3095" max="3328" width="9.1796875" style="303"/>
    <col min="3329" max="3329" width="60.54296875" style="303" customWidth="1"/>
    <col min="3330" max="3330" width="6.1796875" style="303" customWidth="1"/>
    <col min="3331" max="3331" width="1.453125" style="303" customWidth="1"/>
    <col min="3332" max="3332" width="18" style="303" customWidth="1"/>
    <col min="3333" max="3333" width="1.1796875" style="303" customWidth="1"/>
    <col min="3334" max="3334" width="18" style="303" customWidth="1"/>
    <col min="3335" max="3335" width="1.1796875" style="303" customWidth="1"/>
    <col min="3336" max="3336" width="18" style="303" customWidth="1"/>
    <col min="3337" max="3337" width="1.453125" style="303" customWidth="1"/>
    <col min="3338" max="3338" width="18" style="303" customWidth="1"/>
    <col min="3339" max="3339" width="1.453125" style="303" customWidth="1"/>
    <col min="3340" max="3340" width="18" style="303" customWidth="1"/>
    <col min="3341" max="3341" width="1.453125" style="303" customWidth="1"/>
    <col min="3342" max="3342" width="18" style="303" customWidth="1"/>
    <col min="3343" max="3343" width="1.453125" style="303" customWidth="1"/>
    <col min="3344" max="3344" width="18" style="303" customWidth="1"/>
    <col min="3345" max="3345" width="1.54296875" style="303" customWidth="1"/>
    <col min="3346" max="3346" width="15" style="303" bestFit="1" customWidth="1"/>
    <col min="3347" max="3347" width="1.1796875" style="303" customWidth="1"/>
    <col min="3348" max="3348" width="14.453125" style="303" customWidth="1"/>
    <col min="3349" max="3349" width="1.1796875" style="303" customWidth="1"/>
    <col min="3350" max="3350" width="14.81640625" style="303" customWidth="1"/>
    <col min="3351" max="3584" width="9.1796875" style="303"/>
    <col min="3585" max="3585" width="60.54296875" style="303" customWidth="1"/>
    <col min="3586" max="3586" width="6.1796875" style="303" customWidth="1"/>
    <col min="3587" max="3587" width="1.453125" style="303" customWidth="1"/>
    <col min="3588" max="3588" width="18" style="303" customWidth="1"/>
    <col min="3589" max="3589" width="1.1796875" style="303" customWidth="1"/>
    <col min="3590" max="3590" width="18" style="303" customWidth="1"/>
    <col min="3591" max="3591" width="1.1796875" style="303" customWidth="1"/>
    <col min="3592" max="3592" width="18" style="303" customWidth="1"/>
    <col min="3593" max="3593" width="1.453125" style="303" customWidth="1"/>
    <col min="3594" max="3594" width="18" style="303" customWidth="1"/>
    <col min="3595" max="3595" width="1.453125" style="303" customWidth="1"/>
    <col min="3596" max="3596" width="18" style="303" customWidth="1"/>
    <col min="3597" max="3597" width="1.453125" style="303" customWidth="1"/>
    <col min="3598" max="3598" width="18" style="303" customWidth="1"/>
    <col min="3599" max="3599" width="1.453125" style="303" customWidth="1"/>
    <col min="3600" max="3600" width="18" style="303" customWidth="1"/>
    <col min="3601" max="3601" width="1.54296875" style="303" customWidth="1"/>
    <col min="3602" max="3602" width="15" style="303" bestFit="1" customWidth="1"/>
    <col min="3603" max="3603" width="1.1796875" style="303" customWidth="1"/>
    <col min="3604" max="3604" width="14.453125" style="303" customWidth="1"/>
    <col min="3605" max="3605" width="1.1796875" style="303" customWidth="1"/>
    <col min="3606" max="3606" width="14.81640625" style="303" customWidth="1"/>
    <col min="3607" max="3840" width="9.1796875" style="303"/>
    <col min="3841" max="3841" width="60.54296875" style="303" customWidth="1"/>
    <col min="3842" max="3842" width="6.1796875" style="303" customWidth="1"/>
    <col min="3843" max="3843" width="1.453125" style="303" customWidth="1"/>
    <col min="3844" max="3844" width="18" style="303" customWidth="1"/>
    <col min="3845" max="3845" width="1.1796875" style="303" customWidth="1"/>
    <col min="3846" max="3846" width="18" style="303" customWidth="1"/>
    <col min="3847" max="3847" width="1.1796875" style="303" customWidth="1"/>
    <col min="3848" max="3848" width="18" style="303" customWidth="1"/>
    <col min="3849" max="3849" width="1.453125" style="303" customWidth="1"/>
    <col min="3850" max="3850" width="18" style="303" customWidth="1"/>
    <col min="3851" max="3851" width="1.453125" style="303" customWidth="1"/>
    <col min="3852" max="3852" width="18" style="303" customWidth="1"/>
    <col min="3853" max="3853" width="1.453125" style="303" customWidth="1"/>
    <col min="3854" max="3854" width="18" style="303" customWidth="1"/>
    <col min="3855" max="3855" width="1.453125" style="303" customWidth="1"/>
    <col min="3856" max="3856" width="18" style="303" customWidth="1"/>
    <col min="3857" max="3857" width="1.54296875" style="303" customWidth="1"/>
    <col min="3858" max="3858" width="15" style="303" bestFit="1" customWidth="1"/>
    <col min="3859" max="3859" width="1.1796875" style="303" customWidth="1"/>
    <col min="3860" max="3860" width="14.453125" style="303" customWidth="1"/>
    <col min="3861" max="3861" width="1.1796875" style="303" customWidth="1"/>
    <col min="3862" max="3862" width="14.81640625" style="303" customWidth="1"/>
    <col min="3863" max="4096" width="9.1796875" style="303"/>
    <col min="4097" max="4097" width="60.54296875" style="303" customWidth="1"/>
    <col min="4098" max="4098" width="6.1796875" style="303" customWidth="1"/>
    <col min="4099" max="4099" width="1.453125" style="303" customWidth="1"/>
    <col min="4100" max="4100" width="18" style="303" customWidth="1"/>
    <col min="4101" max="4101" width="1.1796875" style="303" customWidth="1"/>
    <col min="4102" max="4102" width="18" style="303" customWidth="1"/>
    <col min="4103" max="4103" width="1.1796875" style="303" customWidth="1"/>
    <col min="4104" max="4104" width="18" style="303" customWidth="1"/>
    <col min="4105" max="4105" width="1.453125" style="303" customWidth="1"/>
    <col min="4106" max="4106" width="18" style="303" customWidth="1"/>
    <col min="4107" max="4107" width="1.453125" style="303" customWidth="1"/>
    <col min="4108" max="4108" width="18" style="303" customWidth="1"/>
    <col min="4109" max="4109" width="1.453125" style="303" customWidth="1"/>
    <col min="4110" max="4110" width="18" style="303" customWidth="1"/>
    <col min="4111" max="4111" width="1.453125" style="303" customWidth="1"/>
    <col min="4112" max="4112" width="18" style="303" customWidth="1"/>
    <col min="4113" max="4113" width="1.54296875" style="303" customWidth="1"/>
    <col min="4114" max="4114" width="15" style="303" bestFit="1" customWidth="1"/>
    <col min="4115" max="4115" width="1.1796875" style="303" customWidth="1"/>
    <col min="4116" max="4116" width="14.453125" style="303" customWidth="1"/>
    <col min="4117" max="4117" width="1.1796875" style="303" customWidth="1"/>
    <col min="4118" max="4118" width="14.81640625" style="303" customWidth="1"/>
    <col min="4119" max="4352" width="9.1796875" style="303"/>
    <col min="4353" max="4353" width="60.54296875" style="303" customWidth="1"/>
    <col min="4354" max="4354" width="6.1796875" style="303" customWidth="1"/>
    <col min="4355" max="4355" width="1.453125" style="303" customWidth="1"/>
    <col min="4356" max="4356" width="18" style="303" customWidth="1"/>
    <col min="4357" max="4357" width="1.1796875" style="303" customWidth="1"/>
    <col min="4358" max="4358" width="18" style="303" customWidth="1"/>
    <col min="4359" max="4359" width="1.1796875" style="303" customWidth="1"/>
    <col min="4360" max="4360" width="18" style="303" customWidth="1"/>
    <col min="4361" max="4361" width="1.453125" style="303" customWidth="1"/>
    <col min="4362" max="4362" width="18" style="303" customWidth="1"/>
    <col min="4363" max="4363" width="1.453125" style="303" customWidth="1"/>
    <col min="4364" max="4364" width="18" style="303" customWidth="1"/>
    <col min="4365" max="4365" width="1.453125" style="303" customWidth="1"/>
    <col min="4366" max="4366" width="18" style="303" customWidth="1"/>
    <col min="4367" max="4367" width="1.453125" style="303" customWidth="1"/>
    <col min="4368" max="4368" width="18" style="303" customWidth="1"/>
    <col min="4369" max="4369" width="1.54296875" style="303" customWidth="1"/>
    <col min="4370" max="4370" width="15" style="303" bestFit="1" customWidth="1"/>
    <col min="4371" max="4371" width="1.1796875" style="303" customWidth="1"/>
    <col min="4372" max="4372" width="14.453125" style="303" customWidth="1"/>
    <col min="4373" max="4373" width="1.1796875" style="303" customWidth="1"/>
    <col min="4374" max="4374" width="14.81640625" style="303" customWidth="1"/>
    <col min="4375" max="4608" width="9.1796875" style="303"/>
    <col min="4609" max="4609" width="60.54296875" style="303" customWidth="1"/>
    <col min="4610" max="4610" width="6.1796875" style="303" customWidth="1"/>
    <col min="4611" max="4611" width="1.453125" style="303" customWidth="1"/>
    <col min="4612" max="4612" width="18" style="303" customWidth="1"/>
    <col min="4613" max="4613" width="1.1796875" style="303" customWidth="1"/>
    <col min="4614" max="4614" width="18" style="303" customWidth="1"/>
    <col min="4615" max="4615" width="1.1796875" style="303" customWidth="1"/>
    <col min="4616" max="4616" width="18" style="303" customWidth="1"/>
    <col min="4617" max="4617" width="1.453125" style="303" customWidth="1"/>
    <col min="4618" max="4618" width="18" style="303" customWidth="1"/>
    <col min="4619" max="4619" width="1.453125" style="303" customWidth="1"/>
    <col min="4620" max="4620" width="18" style="303" customWidth="1"/>
    <col min="4621" max="4621" width="1.453125" style="303" customWidth="1"/>
    <col min="4622" max="4622" width="18" style="303" customWidth="1"/>
    <col min="4623" max="4623" width="1.453125" style="303" customWidth="1"/>
    <col min="4624" max="4624" width="18" style="303" customWidth="1"/>
    <col min="4625" max="4625" width="1.54296875" style="303" customWidth="1"/>
    <col min="4626" max="4626" width="15" style="303" bestFit="1" customWidth="1"/>
    <col min="4627" max="4627" width="1.1796875" style="303" customWidth="1"/>
    <col min="4628" max="4628" width="14.453125" style="303" customWidth="1"/>
    <col min="4629" max="4629" width="1.1796875" style="303" customWidth="1"/>
    <col min="4630" max="4630" width="14.81640625" style="303" customWidth="1"/>
    <col min="4631" max="4864" width="9.1796875" style="303"/>
    <col min="4865" max="4865" width="60.54296875" style="303" customWidth="1"/>
    <col min="4866" max="4866" width="6.1796875" style="303" customWidth="1"/>
    <col min="4867" max="4867" width="1.453125" style="303" customWidth="1"/>
    <col min="4868" max="4868" width="18" style="303" customWidth="1"/>
    <col min="4869" max="4869" width="1.1796875" style="303" customWidth="1"/>
    <col min="4870" max="4870" width="18" style="303" customWidth="1"/>
    <col min="4871" max="4871" width="1.1796875" style="303" customWidth="1"/>
    <col min="4872" max="4872" width="18" style="303" customWidth="1"/>
    <col min="4873" max="4873" width="1.453125" style="303" customWidth="1"/>
    <col min="4874" max="4874" width="18" style="303" customWidth="1"/>
    <col min="4875" max="4875" width="1.453125" style="303" customWidth="1"/>
    <col min="4876" max="4876" width="18" style="303" customWidth="1"/>
    <col min="4877" max="4877" width="1.453125" style="303" customWidth="1"/>
    <col min="4878" max="4878" width="18" style="303" customWidth="1"/>
    <col min="4879" max="4879" width="1.453125" style="303" customWidth="1"/>
    <col min="4880" max="4880" width="18" style="303" customWidth="1"/>
    <col min="4881" max="4881" width="1.54296875" style="303" customWidth="1"/>
    <col min="4882" max="4882" width="15" style="303" bestFit="1" customWidth="1"/>
    <col min="4883" max="4883" width="1.1796875" style="303" customWidth="1"/>
    <col min="4884" max="4884" width="14.453125" style="303" customWidth="1"/>
    <col min="4885" max="4885" width="1.1796875" style="303" customWidth="1"/>
    <col min="4886" max="4886" width="14.81640625" style="303" customWidth="1"/>
    <col min="4887" max="5120" width="9.1796875" style="303"/>
    <col min="5121" max="5121" width="60.54296875" style="303" customWidth="1"/>
    <col min="5122" max="5122" width="6.1796875" style="303" customWidth="1"/>
    <col min="5123" max="5123" width="1.453125" style="303" customWidth="1"/>
    <col min="5124" max="5124" width="18" style="303" customWidth="1"/>
    <col min="5125" max="5125" width="1.1796875" style="303" customWidth="1"/>
    <col min="5126" max="5126" width="18" style="303" customWidth="1"/>
    <col min="5127" max="5127" width="1.1796875" style="303" customWidth="1"/>
    <col min="5128" max="5128" width="18" style="303" customWidth="1"/>
    <col min="5129" max="5129" width="1.453125" style="303" customWidth="1"/>
    <col min="5130" max="5130" width="18" style="303" customWidth="1"/>
    <col min="5131" max="5131" width="1.453125" style="303" customWidth="1"/>
    <col min="5132" max="5132" width="18" style="303" customWidth="1"/>
    <col min="5133" max="5133" width="1.453125" style="303" customWidth="1"/>
    <col min="5134" max="5134" width="18" style="303" customWidth="1"/>
    <col min="5135" max="5135" width="1.453125" style="303" customWidth="1"/>
    <col min="5136" max="5136" width="18" style="303" customWidth="1"/>
    <col min="5137" max="5137" width="1.54296875" style="303" customWidth="1"/>
    <col min="5138" max="5138" width="15" style="303" bestFit="1" customWidth="1"/>
    <col min="5139" max="5139" width="1.1796875" style="303" customWidth="1"/>
    <col min="5140" max="5140" width="14.453125" style="303" customWidth="1"/>
    <col min="5141" max="5141" width="1.1796875" style="303" customWidth="1"/>
    <col min="5142" max="5142" width="14.81640625" style="303" customWidth="1"/>
    <col min="5143" max="5376" width="9.1796875" style="303"/>
    <col min="5377" max="5377" width="60.54296875" style="303" customWidth="1"/>
    <col min="5378" max="5378" width="6.1796875" style="303" customWidth="1"/>
    <col min="5379" max="5379" width="1.453125" style="303" customWidth="1"/>
    <col min="5380" max="5380" width="18" style="303" customWidth="1"/>
    <col min="5381" max="5381" width="1.1796875" style="303" customWidth="1"/>
    <col min="5382" max="5382" width="18" style="303" customWidth="1"/>
    <col min="5383" max="5383" width="1.1796875" style="303" customWidth="1"/>
    <col min="5384" max="5384" width="18" style="303" customWidth="1"/>
    <col min="5385" max="5385" width="1.453125" style="303" customWidth="1"/>
    <col min="5386" max="5386" width="18" style="303" customWidth="1"/>
    <col min="5387" max="5387" width="1.453125" style="303" customWidth="1"/>
    <col min="5388" max="5388" width="18" style="303" customWidth="1"/>
    <col min="5389" max="5389" width="1.453125" style="303" customWidth="1"/>
    <col min="5390" max="5390" width="18" style="303" customWidth="1"/>
    <col min="5391" max="5391" width="1.453125" style="303" customWidth="1"/>
    <col min="5392" max="5392" width="18" style="303" customWidth="1"/>
    <col min="5393" max="5393" width="1.54296875" style="303" customWidth="1"/>
    <col min="5394" max="5394" width="15" style="303" bestFit="1" customWidth="1"/>
    <col min="5395" max="5395" width="1.1796875" style="303" customWidth="1"/>
    <col min="5396" max="5396" width="14.453125" style="303" customWidth="1"/>
    <col min="5397" max="5397" width="1.1796875" style="303" customWidth="1"/>
    <col min="5398" max="5398" width="14.81640625" style="303" customWidth="1"/>
    <col min="5399" max="5632" width="9.1796875" style="303"/>
    <col min="5633" max="5633" width="60.54296875" style="303" customWidth="1"/>
    <col min="5634" max="5634" width="6.1796875" style="303" customWidth="1"/>
    <col min="5635" max="5635" width="1.453125" style="303" customWidth="1"/>
    <col min="5636" max="5636" width="18" style="303" customWidth="1"/>
    <col min="5637" max="5637" width="1.1796875" style="303" customWidth="1"/>
    <col min="5638" max="5638" width="18" style="303" customWidth="1"/>
    <col min="5639" max="5639" width="1.1796875" style="303" customWidth="1"/>
    <col min="5640" max="5640" width="18" style="303" customWidth="1"/>
    <col min="5641" max="5641" width="1.453125" style="303" customWidth="1"/>
    <col min="5642" max="5642" width="18" style="303" customWidth="1"/>
    <col min="5643" max="5643" width="1.453125" style="303" customWidth="1"/>
    <col min="5644" max="5644" width="18" style="303" customWidth="1"/>
    <col min="5645" max="5645" width="1.453125" style="303" customWidth="1"/>
    <col min="5646" max="5646" width="18" style="303" customWidth="1"/>
    <col min="5647" max="5647" width="1.453125" style="303" customWidth="1"/>
    <col min="5648" max="5648" width="18" style="303" customWidth="1"/>
    <col min="5649" max="5649" width="1.54296875" style="303" customWidth="1"/>
    <col min="5650" max="5650" width="15" style="303" bestFit="1" customWidth="1"/>
    <col min="5651" max="5651" width="1.1796875" style="303" customWidth="1"/>
    <col min="5652" max="5652" width="14.453125" style="303" customWidth="1"/>
    <col min="5653" max="5653" width="1.1796875" style="303" customWidth="1"/>
    <col min="5654" max="5654" width="14.81640625" style="303" customWidth="1"/>
    <col min="5655" max="5888" width="9.1796875" style="303"/>
    <col min="5889" max="5889" width="60.54296875" style="303" customWidth="1"/>
    <col min="5890" max="5890" width="6.1796875" style="303" customWidth="1"/>
    <col min="5891" max="5891" width="1.453125" style="303" customWidth="1"/>
    <col min="5892" max="5892" width="18" style="303" customWidth="1"/>
    <col min="5893" max="5893" width="1.1796875" style="303" customWidth="1"/>
    <col min="5894" max="5894" width="18" style="303" customWidth="1"/>
    <col min="5895" max="5895" width="1.1796875" style="303" customWidth="1"/>
    <col min="5896" max="5896" width="18" style="303" customWidth="1"/>
    <col min="5897" max="5897" width="1.453125" style="303" customWidth="1"/>
    <col min="5898" max="5898" width="18" style="303" customWidth="1"/>
    <col min="5899" max="5899" width="1.453125" style="303" customWidth="1"/>
    <col min="5900" max="5900" width="18" style="303" customWidth="1"/>
    <col min="5901" max="5901" width="1.453125" style="303" customWidth="1"/>
    <col min="5902" max="5902" width="18" style="303" customWidth="1"/>
    <col min="5903" max="5903" width="1.453125" style="303" customWidth="1"/>
    <col min="5904" max="5904" width="18" style="303" customWidth="1"/>
    <col min="5905" max="5905" width="1.54296875" style="303" customWidth="1"/>
    <col min="5906" max="5906" width="15" style="303" bestFit="1" customWidth="1"/>
    <col min="5907" max="5907" width="1.1796875" style="303" customWidth="1"/>
    <col min="5908" max="5908" width="14.453125" style="303" customWidth="1"/>
    <col min="5909" max="5909" width="1.1796875" style="303" customWidth="1"/>
    <col min="5910" max="5910" width="14.81640625" style="303" customWidth="1"/>
    <col min="5911" max="6144" width="9.1796875" style="303"/>
    <col min="6145" max="6145" width="60.54296875" style="303" customWidth="1"/>
    <col min="6146" max="6146" width="6.1796875" style="303" customWidth="1"/>
    <col min="6147" max="6147" width="1.453125" style="303" customWidth="1"/>
    <col min="6148" max="6148" width="18" style="303" customWidth="1"/>
    <col min="6149" max="6149" width="1.1796875" style="303" customWidth="1"/>
    <col min="6150" max="6150" width="18" style="303" customWidth="1"/>
    <col min="6151" max="6151" width="1.1796875" style="303" customWidth="1"/>
    <col min="6152" max="6152" width="18" style="303" customWidth="1"/>
    <col min="6153" max="6153" width="1.453125" style="303" customWidth="1"/>
    <col min="6154" max="6154" width="18" style="303" customWidth="1"/>
    <col min="6155" max="6155" width="1.453125" style="303" customWidth="1"/>
    <col min="6156" max="6156" width="18" style="303" customWidth="1"/>
    <col min="6157" max="6157" width="1.453125" style="303" customWidth="1"/>
    <col min="6158" max="6158" width="18" style="303" customWidth="1"/>
    <col min="6159" max="6159" width="1.453125" style="303" customWidth="1"/>
    <col min="6160" max="6160" width="18" style="303" customWidth="1"/>
    <col min="6161" max="6161" width="1.54296875" style="303" customWidth="1"/>
    <col min="6162" max="6162" width="15" style="303" bestFit="1" customWidth="1"/>
    <col min="6163" max="6163" width="1.1796875" style="303" customWidth="1"/>
    <col min="6164" max="6164" width="14.453125" style="303" customWidth="1"/>
    <col min="6165" max="6165" width="1.1796875" style="303" customWidth="1"/>
    <col min="6166" max="6166" width="14.81640625" style="303" customWidth="1"/>
    <col min="6167" max="6400" width="9.1796875" style="303"/>
    <col min="6401" max="6401" width="60.54296875" style="303" customWidth="1"/>
    <col min="6402" max="6402" width="6.1796875" style="303" customWidth="1"/>
    <col min="6403" max="6403" width="1.453125" style="303" customWidth="1"/>
    <col min="6404" max="6404" width="18" style="303" customWidth="1"/>
    <col min="6405" max="6405" width="1.1796875" style="303" customWidth="1"/>
    <col min="6406" max="6406" width="18" style="303" customWidth="1"/>
    <col min="6407" max="6407" width="1.1796875" style="303" customWidth="1"/>
    <col min="6408" max="6408" width="18" style="303" customWidth="1"/>
    <col min="6409" max="6409" width="1.453125" style="303" customWidth="1"/>
    <col min="6410" max="6410" width="18" style="303" customWidth="1"/>
    <col min="6411" max="6411" width="1.453125" style="303" customWidth="1"/>
    <col min="6412" max="6412" width="18" style="303" customWidth="1"/>
    <col min="6413" max="6413" width="1.453125" style="303" customWidth="1"/>
    <col min="6414" max="6414" width="18" style="303" customWidth="1"/>
    <col min="6415" max="6415" width="1.453125" style="303" customWidth="1"/>
    <col min="6416" max="6416" width="18" style="303" customWidth="1"/>
    <col min="6417" max="6417" width="1.54296875" style="303" customWidth="1"/>
    <col min="6418" max="6418" width="15" style="303" bestFit="1" customWidth="1"/>
    <col min="6419" max="6419" width="1.1796875" style="303" customWidth="1"/>
    <col min="6420" max="6420" width="14.453125" style="303" customWidth="1"/>
    <col min="6421" max="6421" width="1.1796875" style="303" customWidth="1"/>
    <col min="6422" max="6422" width="14.81640625" style="303" customWidth="1"/>
    <col min="6423" max="6656" width="9.1796875" style="303"/>
    <col min="6657" max="6657" width="60.54296875" style="303" customWidth="1"/>
    <col min="6658" max="6658" width="6.1796875" style="303" customWidth="1"/>
    <col min="6659" max="6659" width="1.453125" style="303" customWidth="1"/>
    <col min="6660" max="6660" width="18" style="303" customWidth="1"/>
    <col min="6661" max="6661" width="1.1796875" style="303" customWidth="1"/>
    <col min="6662" max="6662" width="18" style="303" customWidth="1"/>
    <col min="6663" max="6663" width="1.1796875" style="303" customWidth="1"/>
    <col min="6664" max="6664" width="18" style="303" customWidth="1"/>
    <col min="6665" max="6665" width="1.453125" style="303" customWidth="1"/>
    <col min="6666" max="6666" width="18" style="303" customWidth="1"/>
    <col min="6667" max="6667" width="1.453125" style="303" customWidth="1"/>
    <col min="6668" max="6668" width="18" style="303" customWidth="1"/>
    <col min="6669" max="6669" width="1.453125" style="303" customWidth="1"/>
    <col min="6670" max="6670" width="18" style="303" customWidth="1"/>
    <col min="6671" max="6671" width="1.453125" style="303" customWidth="1"/>
    <col min="6672" max="6672" width="18" style="303" customWidth="1"/>
    <col min="6673" max="6673" width="1.54296875" style="303" customWidth="1"/>
    <col min="6674" max="6674" width="15" style="303" bestFit="1" customWidth="1"/>
    <col min="6675" max="6675" width="1.1796875" style="303" customWidth="1"/>
    <col min="6676" max="6676" width="14.453125" style="303" customWidth="1"/>
    <col min="6677" max="6677" width="1.1796875" style="303" customWidth="1"/>
    <col min="6678" max="6678" width="14.81640625" style="303" customWidth="1"/>
    <col min="6679" max="6912" width="9.1796875" style="303"/>
    <col min="6913" max="6913" width="60.54296875" style="303" customWidth="1"/>
    <col min="6914" max="6914" width="6.1796875" style="303" customWidth="1"/>
    <col min="6915" max="6915" width="1.453125" style="303" customWidth="1"/>
    <col min="6916" max="6916" width="18" style="303" customWidth="1"/>
    <col min="6917" max="6917" width="1.1796875" style="303" customWidth="1"/>
    <col min="6918" max="6918" width="18" style="303" customWidth="1"/>
    <col min="6919" max="6919" width="1.1796875" style="303" customWidth="1"/>
    <col min="6920" max="6920" width="18" style="303" customWidth="1"/>
    <col min="6921" max="6921" width="1.453125" style="303" customWidth="1"/>
    <col min="6922" max="6922" width="18" style="303" customWidth="1"/>
    <col min="6923" max="6923" width="1.453125" style="303" customWidth="1"/>
    <col min="6924" max="6924" width="18" style="303" customWidth="1"/>
    <col min="6925" max="6925" width="1.453125" style="303" customWidth="1"/>
    <col min="6926" max="6926" width="18" style="303" customWidth="1"/>
    <col min="6927" max="6927" width="1.453125" style="303" customWidth="1"/>
    <col min="6928" max="6928" width="18" style="303" customWidth="1"/>
    <col min="6929" max="6929" width="1.54296875" style="303" customWidth="1"/>
    <col min="6930" max="6930" width="15" style="303" bestFit="1" customWidth="1"/>
    <col min="6931" max="6931" width="1.1796875" style="303" customWidth="1"/>
    <col min="6932" max="6932" width="14.453125" style="303" customWidth="1"/>
    <col min="6933" max="6933" width="1.1796875" style="303" customWidth="1"/>
    <col min="6934" max="6934" width="14.81640625" style="303" customWidth="1"/>
    <col min="6935" max="7168" width="9.1796875" style="303"/>
    <col min="7169" max="7169" width="60.54296875" style="303" customWidth="1"/>
    <col min="7170" max="7170" width="6.1796875" style="303" customWidth="1"/>
    <col min="7171" max="7171" width="1.453125" style="303" customWidth="1"/>
    <col min="7172" max="7172" width="18" style="303" customWidth="1"/>
    <col min="7173" max="7173" width="1.1796875" style="303" customWidth="1"/>
    <col min="7174" max="7174" width="18" style="303" customWidth="1"/>
    <col min="7175" max="7175" width="1.1796875" style="303" customWidth="1"/>
    <col min="7176" max="7176" width="18" style="303" customWidth="1"/>
    <col min="7177" max="7177" width="1.453125" style="303" customWidth="1"/>
    <col min="7178" max="7178" width="18" style="303" customWidth="1"/>
    <col min="7179" max="7179" width="1.453125" style="303" customWidth="1"/>
    <col min="7180" max="7180" width="18" style="303" customWidth="1"/>
    <col min="7181" max="7181" width="1.453125" style="303" customWidth="1"/>
    <col min="7182" max="7182" width="18" style="303" customWidth="1"/>
    <col min="7183" max="7183" width="1.453125" style="303" customWidth="1"/>
    <col min="7184" max="7184" width="18" style="303" customWidth="1"/>
    <col min="7185" max="7185" width="1.54296875" style="303" customWidth="1"/>
    <col min="7186" max="7186" width="15" style="303" bestFit="1" customWidth="1"/>
    <col min="7187" max="7187" width="1.1796875" style="303" customWidth="1"/>
    <col min="7188" max="7188" width="14.453125" style="303" customWidth="1"/>
    <col min="7189" max="7189" width="1.1796875" style="303" customWidth="1"/>
    <col min="7190" max="7190" width="14.81640625" style="303" customWidth="1"/>
    <col min="7191" max="7424" width="9.1796875" style="303"/>
    <col min="7425" max="7425" width="60.54296875" style="303" customWidth="1"/>
    <col min="7426" max="7426" width="6.1796875" style="303" customWidth="1"/>
    <col min="7427" max="7427" width="1.453125" style="303" customWidth="1"/>
    <col min="7428" max="7428" width="18" style="303" customWidth="1"/>
    <col min="7429" max="7429" width="1.1796875" style="303" customWidth="1"/>
    <col min="7430" max="7430" width="18" style="303" customWidth="1"/>
    <col min="7431" max="7431" width="1.1796875" style="303" customWidth="1"/>
    <col min="7432" max="7432" width="18" style="303" customWidth="1"/>
    <col min="7433" max="7433" width="1.453125" style="303" customWidth="1"/>
    <col min="7434" max="7434" width="18" style="303" customWidth="1"/>
    <col min="7435" max="7435" width="1.453125" style="303" customWidth="1"/>
    <col min="7436" max="7436" width="18" style="303" customWidth="1"/>
    <col min="7437" max="7437" width="1.453125" style="303" customWidth="1"/>
    <col min="7438" max="7438" width="18" style="303" customWidth="1"/>
    <col min="7439" max="7439" width="1.453125" style="303" customWidth="1"/>
    <col min="7440" max="7440" width="18" style="303" customWidth="1"/>
    <col min="7441" max="7441" width="1.54296875" style="303" customWidth="1"/>
    <col min="7442" max="7442" width="15" style="303" bestFit="1" customWidth="1"/>
    <col min="7443" max="7443" width="1.1796875" style="303" customWidth="1"/>
    <col min="7444" max="7444" width="14.453125" style="303" customWidth="1"/>
    <col min="7445" max="7445" width="1.1796875" style="303" customWidth="1"/>
    <col min="7446" max="7446" width="14.81640625" style="303" customWidth="1"/>
    <col min="7447" max="7680" width="9.1796875" style="303"/>
    <col min="7681" max="7681" width="60.54296875" style="303" customWidth="1"/>
    <col min="7682" max="7682" width="6.1796875" style="303" customWidth="1"/>
    <col min="7683" max="7683" width="1.453125" style="303" customWidth="1"/>
    <col min="7684" max="7684" width="18" style="303" customWidth="1"/>
    <col min="7685" max="7685" width="1.1796875" style="303" customWidth="1"/>
    <col min="7686" max="7686" width="18" style="303" customWidth="1"/>
    <col min="7687" max="7687" width="1.1796875" style="303" customWidth="1"/>
    <col min="7688" max="7688" width="18" style="303" customWidth="1"/>
    <col min="7689" max="7689" width="1.453125" style="303" customWidth="1"/>
    <col min="7690" max="7690" width="18" style="303" customWidth="1"/>
    <col min="7691" max="7691" width="1.453125" style="303" customWidth="1"/>
    <col min="7692" max="7692" width="18" style="303" customWidth="1"/>
    <col min="7693" max="7693" width="1.453125" style="303" customWidth="1"/>
    <col min="7694" max="7694" width="18" style="303" customWidth="1"/>
    <col min="7695" max="7695" width="1.453125" style="303" customWidth="1"/>
    <col min="7696" max="7696" width="18" style="303" customWidth="1"/>
    <col min="7697" max="7697" width="1.54296875" style="303" customWidth="1"/>
    <col min="7698" max="7698" width="15" style="303" bestFit="1" customWidth="1"/>
    <col min="7699" max="7699" width="1.1796875" style="303" customWidth="1"/>
    <col min="7700" max="7700" width="14.453125" style="303" customWidth="1"/>
    <col min="7701" max="7701" width="1.1796875" style="303" customWidth="1"/>
    <col min="7702" max="7702" width="14.81640625" style="303" customWidth="1"/>
    <col min="7703" max="7936" width="9.1796875" style="303"/>
    <col min="7937" max="7937" width="60.54296875" style="303" customWidth="1"/>
    <col min="7938" max="7938" width="6.1796875" style="303" customWidth="1"/>
    <col min="7939" max="7939" width="1.453125" style="303" customWidth="1"/>
    <col min="7940" max="7940" width="18" style="303" customWidth="1"/>
    <col min="7941" max="7941" width="1.1796875" style="303" customWidth="1"/>
    <col min="7942" max="7942" width="18" style="303" customWidth="1"/>
    <col min="7943" max="7943" width="1.1796875" style="303" customWidth="1"/>
    <col min="7944" max="7944" width="18" style="303" customWidth="1"/>
    <col min="7945" max="7945" width="1.453125" style="303" customWidth="1"/>
    <col min="7946" max="7946" width="18" style="303" customWidth="1"/>
    <col min="7947" max="7947" width="1.453125" style="303" customWidth="1"/>
    <col min="7948" max="7948" width="18" style="303" customWidth="1"/>
    <col min="7949" max="7949" width="1.453125" style="303" customWidth="1"/>
    <col min="7950" max="7950" width="18" style="303" customWidth="1"/>
    <col min="7951" max="7951" width="1.453125" style="303" customWidth="1"/>
    <col min="7952" max="7952" width="18" style="303" customWidth="1"/>
    <col min="7953" max="7953" width="1.54296875" style="303" customWidth="1"/>
    <col min="7954" max="7954" width="15" style="303" bestFit="1" customWidth="1"/>
    <col min="7955" max="7955" width="1.1796875" style="303" customWidth="1"/>
    <col min="7956" max="7956" width="14.453125" style="303" customWidth="1"/>
    <col min="7957" max="7957" width="1.1796875" style="303" customWidth="1"/>
    <col min="7958" max="7958" width="14.81640625" style="303" customWidth="1"/>
    <col min="7959" max="8192" width="9.1796875" style="303"/>
    <col min="8193" max="8193" width="60.54296875" style="303" customWidth="1"/>
    <col min="8194" max="8194" width="6.1796875" style="303" customWidth="1"/>
    <col min="8195" max="8195" width="1.453125" style="303" customWidth="1"/>
    <col min="8196" max="8196" width="18" style="303" customWidth="1"/>
    <col min="8197" max="8197" width="1.1796875" style="303" customWidth="1"/>
    <col min="8198" max="8198" width="18" style="303" customWidth="1"/>
    <col min="8199" max="8199" width="1.1796875" style="303" customWidth="1"/>
    <col min="8200" max="8200" width="18" style="303" customWidth="1"/>
    <col min="8201" max="8201" width="1.453125" style="303" customWidth="1"/>
    <col min="8202" max="8202" width="18" style="303" customWidth="1"/>
    <col min="8203" max="8203" width="1.453125" style="303" customWidth="1"/>
    <col min="8204" max="8204" width="18" style="303" customWidth="1"/>
    <col min="8205" max="8205" width="1.453125" style="303" customWidth="1"/>
    <col min="8206" max="8206" width="18" style="303" customWidth="1"/>
    <col min="8207" max="8207" width="1.453125" style="303" customWidth="1"/>
    <col min="8208" max="8208" width="18" style="303" customWidth="1"/>
    <col min="8209" max="8209" width="1.54296875" style="303" customWidth="1"/>
    <col min="8210" max="8210" width="15" style="303" bestFit="1" customWidth="1"/>
    <col min="8211" max="8211" width="1.1796875" style="303" customWidth="1"/>
    <col min="8212" max="8212" width="14.453125" style="303" customWidth="1"/>
    <col min="8213" max="8213" width="1.1796875" style="303" customWidth="1"/>
    <col min="8214" max="8214" width="14.81640625" style="303" customWidth="1"/>
    <col min="8215" max="8448" width="9.1796875" style="303"/>
    <col min="8449" max="8449" width="60.54296875" style="303" customWidth="1"/>
    <col min="8450" max="8450" width="6.1796875" style="303" customWidth="1"/>
    <col min="8451" max="8451" width="1.453125" style="303" customWidth="1"/>
    <col min="8452" max="8452" width="18" style="303" customWidth="1"/>
    <col min="8453" max="8453" width="1.1796875" style="303" customWidth="1"/>
    <col min="8454" max="8454" width="18" style="303" customWidth="1"/>
    <col min="8455" max="8455" width="1.1796875" style="303" customWidth="1"/>
    <col min="8456" max="8456" width="18" style="303" customWidth="1"/>
    <col min="8457" max="8457" width="1.453125" style="303" customWidth="1"/>
    <col min="8458" max="8458" width="18" style="303" customWidth="1"/>
    <col min="8459" max="8459" width="1.453125" style="303" customWidth="1"/>
    <col min="8460" max="8460" width="18" style="303" customWidth="1"/>
    <col min="8461" max="8461" width="1.453125" style="303" customWidth="1"/>
    <col min="8462" max="8462" width="18" style="303" customWidth="1"/>
    <col min="8463" max="8463" width="1.453125" style="303" customWidth="1"/>
    <col min="8464" max="8464" width="18" style="303" customWidth="1"/>
    <col min="8465" max="8465" width="1.54296875" style="303" customWidth="1"/>
    <col min="8466" max="8466" width="15" style="303" bestFit="1" customWidth="1"/>
    <col min="8467" max="8467" width="1.1796875" style="303" customWidth="1"/>
    <col min="8468" max="8468" width="14.453125" style="303" customWidth="1"/>
    <col min="8469" max="8469" width="1.1796875" style="303" customWidth="1"/>
    <col min="8470" max="8470" width="14.81640625" style="303" customWidth="1"/>
    <col min="8471" max="8704" width="9.1796875" style="303"/>
    <col min="8705" max="8705" width="60.54296875" style="303" customWidth="1"/>
    <col min="8706" max="8706" width="6.1796875" style="303" customWidth="1"/>
    <col min="8707" max="8707" width="1.453125" style="303" customWidth="1"/>
    <col min="8708" max="8708" width="18" style="303" customWidth="1"/>
    <col min="8709" max="8709" width="1.1796875" style="303" customWidth="1"/>
    <col min="8710" max="8710" width="18" style="303" customWidth="1"/>
    <col min="8711" max="8711" width="1.1796875" style="303" customWidth="1"/>
    <col min="8712" max="8712" width="18" style="303" customWidth="1"/>
    <col min="8713" max="8713" width="1.453125" style="303" customWidth="1"/>
    <col min="8714" max="8714" width="18" style="303" customWidth="1"/>
    <col min="8715" max="8715" width="1.453125" style="303" customWidth="1"/>
    <col min="8716" max="8716" width="18" style="303" customWidth="1"/>
    <col min="8717" max="8717" width="1.453125" style="303" customWidth="1"/>
    <col min="8718" max="8718" width="18" style="303" customWidth="1"/>
    <col min="8719" max="8719" width="1.453125" style="303" customWidth="1"/>
    <col min="8720" max="8720" width="18" style="303" customWidth="1"/>
    <col min="8721" max="8721" width="1.54296875" style="303" customWidth="1"/>
    <col min="8722" max="8722" width="15" style="303" bestFit="1" customWidth="1"/>
    <col min="8723" max="8723" width="1.1796875" style="303" customWidth="1"/>
    <col min="8724" max="8724" width="14.453125" style="303" customWidth="1"/>
    <col min="8725" max="8725" width="1.1796875" style="303" customWidth="1"/>
    <col min="8726" max="8726" width="14.81640625" style="303" customWidth="1"/>
    <col min="8727" max="8960" width="9.1796875" style="303"/>
    <col min="8961" max="8961" width="60.54296875" style="303" customWidth="1"/>
    <col min="8962" max="8962" width="6.1796875" style="303" customWidth="1"/>
    <col min="8963" max="8963" width="1.453125" style="303" customWidth="1"/>
    <col min="8964" max="8964" width="18" style="303" customWidth="1"/>
    <col min="8965" max="8965" width="1.1796875" style="303" customWidth="1"/>
    <col min="8966" max="8966" width="18" style="303" customWidth="1"/>
    <col min="8967" max="8967" width="1.1796875" style="303" customWidth="1"/>
    <col min="8968" max="8968" width="18" style="303" customWidth="1"/>
    <col min="8969" max="8969" width="1.453125" style="303" customWidth="1"/>
    <col min="8970" max="8970" width="18" style="303" customWidth="1"/>
    <col min="8971" max="8971" width="1.453125" style="303" customWidth="1"/>
    <col min="8972" max="8972" width="18" style="303" customWidth="1"/>
    <col min="8973" max="8973" width="1.453125" style="303" customWidth="1"/>
    <col min="8974" max="8974" width="18" style="303" customWidth="1"/>
    <col min="8975" max="8975" width="1.453125" style="303" customWidth="1"/>
    <col min="8976" max="8976" width="18" style="303" customWidth="1"/>
    <col min="8977" max="8977" width="1.54296875" style="303" customWidth="1"/>
    <col min="8978" max="8978" width="15" style="303" bestFit="1" customWidth="1"/>
    <col min="8979" max="8979" width="1.1796875" style="303" customWidth="1"/>
    <col min="8980" max="8980" width="14.453125" style="303" customWidth="1"/>
    <col min="8981" max="8981" width="1.1796875" style="303" customWidth="1"/>
    <col min="8982" max="8982" width="14.81640625" style="303" customWidth="1"/>
    <col min="8983" max="9216" width="9.1796875" style="303"/>
    <col min="9217" max="9217" width="60.54296875" style="303" customWidth="1"/>
    <col min="9218" max="9218" width="6.1796875" style="303" customWidth="1"/>
    <col min="9219" max="9219" width="1.453125" style="303" customWidth="1"/>
    <col min="9220" max="9220" width="18" style="303" customWidth="1"/>
    <col min="9221" max="9221" width="1.1796875" style="303" customWidth="1"/>
    <col min="9222" max="9222" width="18" style="303" customWidth="1"/>
    <col min="9223" max="9223" width="1.1796875" style="303" customWidth="1"/>
    <col min="9224" max="9224" width="18" style="303" customWidth="1"/>
    <col min="9225" max="9225" width="1.453125" style="303" customWidth="1"/>
    <col min="9226" max="9226" width="18" style="303" customWidth="1"/>
    <col min="9227" max="9227" width="1.453125" style="303" customWidth="1"/>
    <col min="9228" max="9228" width="18" style="303" customWidth="1"/>
    <col min="9229" max="9229" width="1.453125" style="303" customWidth="1"/>
    <col min="9230" max="9230" width="18" style="303" customWidth="1"/>
    <col min="9231" max="9231" width="1.453125" style="303" customWidth="1"/>
    <col min="9232" max="9232" width="18" style="303" customWidth="1"/>
    <col min="9233" max="9233" width="1.54296875" style="303" customWidth="1"/>
    <col min="9234" max="9234" width="15" style="303" bestFit="1" customWidth="1"/>
    <col min="9235" max="9235" width="1.1796875" style="303" customWidth="1"/>
    <col min="9236" max="9236" width="14.453125" style="303" customWidth="1"/>
    <col min="9237" max="9237" width="1.1796875" style="303" customWidth="1"/>
    <col min="9238" max="9238" width="14.81640625" style="303" customWidth="1"/>
    <col min="9239" max="9472" width="9.1796875" style="303"/>
    <col min="9473" max="9473" width="60.54296875" style="303" customWidth="1"/>
    <col min="9474" max="9474" width="6.1796875" style="303" customWidth="1"/>
    <col min="9475" max="9475" width="1.453125" style="303" customWidth="1"/>
    <col min="9476" max="9476" width="18" style="303" customWidth="1"/>
    <col min="9477" max="9477" width="1.1796875" style="303" customWidth="1"/>
    <col min="9478" max="9478" width="18" style="303" customWidth="1"/>
    <col min="9479" max="9479" width="1.1796875" style="303" customWidth="1"/>
    <col min="9480" max="9480" width="18" style="303" customWidth="1"/>
    <col min="9481" max="9481" width="1.453125" style="303" customWidth="1"/>
    <col min="9482" max="9482" width="18" style="303" customWidth="1"/>
    <col min="9483" max="9483" width="1.453125" style="303" customWidth="1"/>
    <col min="9484" max="9484" width="18" style="303" customWidth="1"/>
    <col min="9485" max="9485" width="1.453125" style="303" customWidth="1"/>
    <col min="9486" max="9486" width="18" style="303" customWidth="1"/>
    <col min="9487" max="9487" width="1.453125" style="303" customWidth="1"/>
    <col min="9488" max="9488" width="18" style="303" customWidth="1"/>
    <col min="9489" max="9489" width="1.54296875" style="303" customWidth="1"/>
    <col min="9490" max="9490" width="15" style="303" bestFit="1" customWidth="1"/>
    <col min="9491" max="9491" width="1.1796875" style="303" customWidth="1"/>
    <col min="9492" max="9492" width="14.453125" style="303" customWidth="1"/>
    <col min="9493" max="9493" width="1.1796875" style="303" customWidth="1"/>
    <col min="9494" max="9494" width="14.81640625" style="303" customWidth="1"/>
    <col min="9495" max="9728" width="9.1796875" style="303"/>
    <col min="9729" max="9729" width="60.54296875" style="303" customWidth="1"/>
    <col min="9730" max="9730" width="6.1796875" style="303" customWidth="1"/>
    <col min="9731" max="9731" width="1.453125" style="303" customWidth="1"/>
    <col min="9732" max="9732" width="18" style="303" customWidth="1"/>
    <col min="9733" max="9733" width="1.1796875" style="303" customWidth="1"/>
    <col min="9734" max="9734" width="18" style="303" customWidth="1"/>
    <col min="9735" max="9735" width="1.1796875" style="303" customWidth="1"/>
    <col min="9736" max="9736" width="18" style="303" customWidth="1"/>
    <col min="9737" max="9737" width="1.453125" style="303" customWidth="1"/>
    <col min="9738" max="9738" width="18" style="303" customWidth="1"/>
    <col min="9739" max="9739" width="1.453125" style="303" customWidth="1"/>
    <col min="9740" max="9740" width="18" style="303" customWidth="1"/>
    <col min="9741" max="9741" width="1.453125" style="303" customWidth="1"/>
    <col min="9742" max="9742" width="18" style="303" customWidth="1"/>
    <col min="9743" max="9743" width="1.453125" style="303" customWidth="1"/>
    <col min="9744" max="9744" width="18" style="303" customWidth="1"/>
    <col min="9745" max="9745" width="1.54296875" style="303" customWidth="1"/>
    <col min="9746" max="9746" width="15" style="303" bestFit="1" customWidth="1"/>
    <col min="9747" max="9747" width="1.1796875" style="303" customWidth="1"/>
    <col min="9748" max="9748" width="14.453125" style="303" customWidth="1"/>
    <col min="9749" max="9749" width="1.1796875" style="303" customWidth="1"/>
    <col min="9750" max="9750" width="14.81640625" style="303" customWidth="1"/>
    <col min="9751" max="9984" width="9.1796875" style="303"/>
    <col min="9985" max="9985" width="60.54296875" style="303" customWidth="1"/>
    <col min="9986" max="9986" width="6.1796875" style="303" customWidth="1"/>
    <col min="9987" max="9987" width="1.453125" style="303" customWidth="1"/>
    <col min="9988" max="9988" width="18" style="303" customWidth="1"/>
    <col min="9989" max="9989" width="1.1796875" style="303" customWidth="1"/>
    <col min="9990" max="9990" width="18" style="303" customWidth="1"/>
    <col min="9991" max="9991" width="1.1796875" style="303" customWidth="1"/>
    <col min="9992" max="9992" width="18" style="303" customWidth="1"/>
    <col min="9993" max="9993" width="1.453125" style="303" customWidth="1"/>
    <col min="9994" max="9994" width="18" style="303" customWidth="1"/>
    <col min="9995" max="9995" width="1.453125" style="303" customWidth="1"/>
    <col min="9996" max="9996" width="18" style="303" customWidth="1"/>
    <col min="9997" max="9997" width="1.453125" style="303" customWidth="1"/>
    <col min="9998" max="9998" width="18" style="303" customWidth="1"/>
    <col min="9999" max="9999" width="1.453125" style="303" customWidth="1"/>
    <col min="10000" max="10000" width="18" style="303" customWidth="1"/>
    <col min="10001" max="10001" width="1.54296875" style="303" customWidth="1"/>
    <col min="10002" max="10002" width="15" style="303" bestFit="1" customWidth="1"/>
    <col min="10003" max="10003" width="1.1796875" style="303" customWidth="1"/>
    <col min="10004" max="10004" width="14.453125" style="303" customWidth="1"/>
    <col min="10005" max="10005" width="1.1796875" style="303" customWidth="1"/>
    <col min="10006" max="10006" width="14.81640625" style="303" customWidth="1"/>
    <col min="10007" max="10240" width="9.1796875" style="303"/>
    <col min="10241" max="10241" width="60.54296875" style="303" customWidth="1"/>
    <col min="10242" max="10242" width="6.1796875" style="303" customWidth="1"/>
    <col min="10243" max="10243" width="1.453125" style="303" customWidth="1"/>
    <col min="10244" max="10244" width="18" style="303" customWidth="1"/>
    <col min="10245" max="10245" width="1.1796875" style="303" customWidth="1"/>
    <col min="10246" max="10246" width="18" style="303" customWidth="1"/>
    <col min="10247" max="10247" width="1.1796875" style="303" customWidth="1"/>
    <col min="10248" max="10248" width="18" style="303" customWidth="1"/>
    <col min="10249" max="10249" width="1.453125" style="303" customWidth="1"/>
    <col min="10250" max="10250" width="18" style="303" customWidth="1"/>
    <col min="10251" max="10251" width="1.453125" style="303" customWidth="1"/>
    <col min="10252" max="10252" width="18" style="303" customWidth="1"/>
    <col min="10253" max="10253" width="1.453125" style="303" customWidth="1"/>
    <col min="10254" max="10254" width="18" style="303" customWidth="1"/>
    <col min="10255" max="10255" width="1.453125" style="303" customWidth="1"/>
    <col min="10256" max="10256" width="18" style="303" customWidth="1"/>
    <col min="10257" max="10257" width="1.54296875" style="303" customWidth="1"/>
    <col min="10258" max="10258" width="15" style="303" bestFit="1" customWidth="1"/>
    <col min="10259" max="10259" width="1.1796875" style="303" customWidth="1"/>
    <col min="10260" max="10260" width="14.453125" style="303" customWidth="1"/>
    <col min="10261" max="10261" width="1.1796875" style="303" customWidth="1"/>
    <col min="10262" max="10262" width="14.81640625" style="303" customWidth="1"/>
    <col min="10263" max="10496" width="9.1796875" style="303"/>
    <col min="10497" max="10497" width="60.54296875" style="303" customWidth="1"/>
    <col min="10498" max="10498" width="6.1796875" style="303" customWidth="1"/>
    <col min="10499" max="10499" width="1.453125" style="303" customWidth="1"/>
    <col min="10500" max="10500" width="18" style="303" customWidth="1"/>
    <col min="10501" max="10501" width="1.1796875" style="303" customWidth="1"/>
    <col min="10502" max="10502" width="18" style="303" customWidth="1"/>
    <col min="10503" max="10503" width="1.1796875" style="303" customWidth="1"/>
    <col min="10504" max="10504" width="18" style="303" customWidth="1"/>
    <col min="10505" max="10505" width="1.453125" style="303" customWidth="1"/>
    <col min="10506" max="10506" width="18" style="303" customWidth="1"/>
    <col min="10507" max="10507" width="1.453125" style="303" customWidth="1"/>
    <col min="10508" max="10508" width="18" style="303" customWidth="1"/>
    <col min="10509" max="10509" width="1.453125" style="303" customWidth="1"/>
    <col min="10510" max="10510" width="18" style="303" customWidth="1"/>
    <col min="10511" max="10511" width="1.453125" style="303" customWidth="1"/>
    <col min="10512" max="10512" width="18" style="303" customWidth="1"/>
    <col min="10513" max="10513" width="1.54296875" style="303" customWidth="1"/>
    <col min="10514" max="10514" width="15" style="303" bestFit="1" customWidth="1"/>
    <col min="10515" max="10515" width="1.1796875" style="303" customWidth="1"/>
    <col min="10516" max="10516" width="14.453125" style="303" customWidth="1"/>
    <col min="10517" max="10517" width="1.1796875" style="303" customWidth="1"/>
    <col min="10518" max="10518" width="14.81640625" style="303" customWidth="1"/>
    <col min="10519" max="10752" width="9.1796875" style="303"/>
    <col min="10753" max="10753" width="60.54296875" style="303" customWidth="1"/>
    <col min="10754" max="10754" width="6.1796875" style="303" customWidth="1"/>
    <col min="10755" max="10755" width="1.453125" style="303" customWidth="1"/>
    <col min="10756" max="10756" width="18" style="303" customWidth="1"/>
    <col min="10757" max="10757" width="1.1796875" style="303" customWidth="1"/>
    <col min="10758" max="10758" width="18" style="303" customWidth="1"/>
    <col min="10759" max="10759" width="1.1796875" style="303" customWidth="1"/>
    <col min="10760" max="10760" width="18" style="303" customWidth="1"/>
    <col min="10761" max="10761" width="1.453125" style="303" customWidth="1"/>
    <col min="10762" max="10762" width="18" style="303" customWidth="1"/>
    <col min="10763" max="10763" width="1.453125" style="303" customWidth="1"/>
    <col min="10764" max="10764" width="18" style="303" customWidth="1"/>
    <col min="10765" max="10765" width="1.453125" style="303" customWidth="1"/>
    <col min="10766" max="10766" width="18" style="303" customWidth="1"/>
    <col min="10767" max="10767" width="1.453125" style="303" customWidth="1"/>
    <col min="10768" max="10768" width="18" style="303" customWidth="1"/>
    <col min="10769" max="10769" width="1.54296875" style="303" customWidth="1"/>
    <col min="10770" max="10770" width="15" style="303" bestFit="1" customWidth="1"/>
    <col min="10771" max="10771" width="1.1796875" style="303" customWidth="1"/>
    <col min="10772" max="10772" width="14.453125" style="303" customWidth="1"/>
    <col min="10773" max="10773" width="1.1796875" style="303" customWidth="1"/>
    <col min="10774" max="10774" width="14.81640625" style="303" customWidth="1"/>
    <col min="10775" max="11008" width="9.1796875" style="303"/>
    <col min="11009" max="11009" width="60.54296875" style="303" customWidth="1"/>
    <col min="11010" max="11010" width="6.1796875" style="303" customWidth="1"/>
    <col min="11011" max="11011" width="1.453125" style="303" customWidth="1"/>
    <col min="11012" max="11012" width="18" style="303" customWidth="1"/>
    <col min="11013" max="11013" width="1.1796875" style="303" customWidth="1"/>
    <col min="11014" max="11014" width="18" style="303" customWidth="1"/>
    <col min="11015" max="11015" width="1.1796875" style="303" customWidth="1"/>
    <col min="11016" max="11016" width="18" style="303" customWidth="1"/>
    <col min="11017" max="11017" width="1.453125" style="303" customWidth="1"/>
    <col min="11018" max="11018" width="18" style="303" customWidth="1"/>
    <col min="11019" max="11019" width="1.453125" style="303" customWidth="1"/>
    <col min="11020" max="11020" width="18" style="303" customWidth="1"/>
    <col min="11021" max="11021" width="1.453125" style="303" customWidth="1"/>
    <col min="11022" max="11022" width="18" style="303" customWidth="1"/>
    <col min="11023" max="11023" width="1.453125" style="303" customWidth="1"/>
    <col min="11024" max="11024" width="18" style="303" customWidth="1"/>
    <col min="11025" max="11025" width="1.54296875" style="303" customWidth="1"/>
    <col min="11026" max="11026" width="15" style="303" bestFit="1" customWidth="1"/>
    <col min="11027" max="11027" width="1.1796875" style="303" customWidth="1"/>
    <col min="11028" max="11028" width="14.453125" style="303" customWidth="1"/>
    <col min="11029" max="11029" width="1.1796875" style="303" customWidth="1"/>
    <col min="11030" max="11030" width="14.81640625" style="303" customWidth="1"/>
    <col min="11031" max="11264" width="9.1796875" style="303"/>
    <col min="11265" max="11265" width="60.54296875" style="303" customWidth="1"/>
    <col min="11266" max="11266" width="6.1796875" style="303" customWidth="1"/>
    <col min="11267" max="11267" width="1.453125" style="303" customWidth="1"/>
    <col min="11268" max="11268" width="18" style="303" customWidth="1"/>
    <col min="11269" max="11269" width="1.1796875" style="303" customWidth="1"/>
    <col min="11270" max="11270" width="18" style="303" customWidth="1"/>
    <col min="11271" max="11271" width="1.1796875" style="303" customWidth="1"/>
    <col min="11272" max="11272" width="18" style="303" customWidth="1"/>
    <col min="11273" max="11273" width="1.453125" style="303" customWidth="1"/>
    <col min="11274" max="11274" width="18" style="303" customWidth="1"/>
    <col min="11275" max="11275" width="1.453125" style="303" customWidth="1"/>
    <col min="11276" max="11276" width="18" style="303" customWidth="1"/>
    <col min="11277" max="11277" width="1.453125" style="303" customWidth="1"/>
    <col min="11278" max="11278" width="18" style="303" customWidth="1"/>
    <col min="11279" max="11279" width="1.453125" style="303" customWidth="1"/>
    <col min="11280" max="11280" width="18" style="303" customWidth="1"/>
    <col min="11281" max="11281" width="1.54296875" style="303" customWidth="1"/>
    <col min="11282" max="11282" width="15" style="303" bestFit="1" customWidth="1"/>
    <col min="11283" max="11283" width="1.1796875" style="303" customWidth="1"/>
    <col min="11284" max="11284" width="14.453125" style="303" customWidth="1"/>
    <col min="11285" max="11285" width="1.1796875" style="303" customWidth="1"/>
    <col min="11286" max="11286" width="14.81640625" style="303" customWidth="1"/>
    <col min="11287" max="11520" width="9.1796875" style="303"/>
    <col min="11521" max="11521" width="60.54296875" style="303" customWidth="1"/>
    <col min="11522" max="11522" width="6.1796875" style="303" customWidth="1"/>
    <col min="11523" max="11523" width="1.453125" style="303" customWidth="1"/>
    <col min="11524" max="11524" width="18" style="303" customWidth="1"/>
    <col min="11525" max="11525" width="1.1796875" style="303" customWidth="1"/>
    <col min="11526" max="11526" width="18" style="303" customWidth="1"/>
    <col min="11527" max="11527" width="1.1796875" style="303" customWidth="1"/>
    <col min="11528" max="11528" width="18" style="303" customWidth="1"/>
    <col min="11529" max="11529" width="1.453125" style="303" customWidth="1"/>
    <col min="11530" max="11530" width="18" style="303" customWidth="1"/>
    <col min="11531" max="11531" width="1.453125" style="303" customWidth="1"/>
    <col min="11532" max="11532" width="18" style="303" customWidth="1"/>
    <col min="11533" max="11533" width="1.453125" style="303" customWidth="1"/>
    <col min="11534" max="11534" width="18" style="303" customWidth="1"/>
    <col min="11535" max="11535" width="1.453125" style="303" customWidth="1"/>
    <col min="11536" max="11536" width="18" style="303" customWidth="1"/>
    <col min="11537" max="11537" width="1.54296875" style="303" customWidth="1"/>
    <col min="11538" max="11538" width="15" style="303" bestFit="1" customWidth="1"/>
    <col min="11539" max="11539" width="1.1796875" style="303" customWidth="1"/>
    <col min="11540" max="11540" width="14.453125" style="303" customWidth="1"/>
    <col min="11541" max="11541" width="1.1796875" style="303" customWidth="1"/>
    <col min="11542" max="11542" width="14.81640625" style="303" customWidth="1"/>
    <col min="11543" max="11776" width="9.1796875" style="303"/>
    <col min="11777" max="11777" width="60.54296875" style="303" customWidth="1"/>
    <col min="11778" max="11778" width="6.1796875" style="303" customWidth="1"/>
    <col min="11779" max="11779" width="1.453125" style="303" customWidth="1"/>
    <col min="11780" max="11780" width="18" style="303" customWidth="1"/>
    <col min="11781" max="11781" width="1.1796875" style="303" customWidth="1"/>
    <col min="11782" max="11782" width="18" style="303" customWidth="1"/>
    <col min="11783" max="11783" width="1.1796875" style="303" customWidth="1"/>
    <col min="11784" max="11784" width="18" style="303" customWidth="1"/>
    <col min="11785" max="11785" width="1.453125" style="303" customWidth="1"/>
    <col min="11786" max="11786" width="18" style="303" customWidth="1"/>
    <col min="11787" max="11787" width="1.453125" style="303" customWidth="1"/>
    <col min="11788" max="11788" width="18" style="303" customWidth="1"/>
    <col min="11789" max="11789" width="1.453125" style="303" customWidth="1"/>
    <col min="11790" max="11790" width="18" style="303" customWidth="1"/>
    <col min="11791" max="11791" width="1.453125" style="303" customWidth="1"/>
    <col min="11792" max="11792" width="18" style="303" customWidth="1"/>
    <col min="11793" max="11793" width="1.54296875" style="303" customWidth="1"/>
    <col min="11794" max="11794" width="15" style="303" bestFit="1" customWidth="1"/>
    <col min="11795" max="11795" width="1.1796875" style="303" customWidth="1"/>
    <col min="11796" max="11796" width="14.453125" style="303" customWidth="1"/>
    <col min="11797" max="11797" width="1.1796875" style="303" customWidth="1"/>
    <col min="11798" max="11798" width="14.81640625" style="303" customWidth="1"/>
    <col min="11799" max="12032" width="9.1796875" style="303"/>
    <col min="12033" max="12033" width="60.54296875" style="303" customWidth="1"/>
    <col min="12034" max="12034" width="6.1796875" style="303" customWidth="1"/>
    <col min="12035" max="12035" width="1.453125" style="303" customWidth="1"/>
    <col min="12036" max="12036" width="18" style="303" customWidth="1"/>
    <col min="12037" max="12037" width="1.1796875" style="303" customWidth="1"/>
    <col min="12038" max="12038" width="18" style="303" customWidth="1"/>
    <col min="12039" max="12039" width="1.1796875" style="303" customWidth="1"/>
    <col min="12040" max="12040" width="18" style="303" customWidth="1"/>
    <col min="12041" max="12041" width="1.453125" style="303" customWidth="1"/>
    <col min="12042" max="12042" width="18" style="303" customWidth="1"/>
    <col min="12043" max="12043" width="1.453125" style="303" customWidth="1"/>
    <col min="12044" max="12044" width="18" style="303" customWidth="1"/>
    <col min="12045" max="12045" width="1.453125" style="303" customWidth="1"/>
    <col min="12046" max="12046" width="18" style="303" customWidth="1"/>
    <col min="12047" max="12047" width="1.453125" style="303" customWidth="1"/>
    <col min="12048" max="12048" width="18" style="303" customWidth="1"/>
    <col min="12049" max="12049" width="1.54296875" style="303" customWidth="1"/>
    <col min="12050" max="12050" width="15" style="303" bestFit="1" customWidth="1"/>
    <col min="12051" max="12051" width="1.1796875" style="303" customWidth="1"/>
    <col min="12052" max="12052" width="14.453125" style="303" customWidth="1"/>
    <col min="12053" max="12053" width="1.1796875" style="303" customWidth="1"/>
    <col min="12054" max="12054" width="14.81640625" style="303" customWidth="1"/>
    <col min="12055" max="12288" width="9.1796875" style="303"/>
    <col min="12289" max="12289" width="60.54296875" style="303" customWidth="1"/>
    <col min="12290" max="12290" width="6.1796875" style="303" customWidth="1"/>
    <col min="12291" max="12291" width="1.453125" style="303" customWidth="1"/>
    <col min="12292" max="12292" width="18" style="303" customWidth="1"/>
    <col min="12293" max="12293" width="1.1796875" style="303" customWidth="1"/>
    <col min="12294" max="12294" width="18" style="303" customWidth="1"/>
    <col min="12295" max="12295" width="1.1796875" style="303" customWidth="1"/>
    <col min="12296" max="12296" width="18" style="303" customWidth="1"/>
    <col min="12297" max="12297" width="1.453125" style="303" customWidth="1"/>
    <col min="12298" max="12298" width="18" style="303" customWidth="1"/>
    <col min="12299" max="12299" width="1.453125" style="303" customWidth="1"/>
    <col min="12300" max="12300" width="18" style="303" customWidth="1"/>
    <col min="12301" max="12301" width="1.453125" style="303" customWidth="1"/>
    <col min="12302" max="12302" width="18" style="303" customWidth="1"/>
    <col min="12303" max="12303" width="1.453125" style="303" customWidth="1"/>
    <col min="12304" max="12304" width="18" style="303" customWidth="1"/>
    <col min="12305" max="12305" width="1.54296875" style="303" customWidth="1"/>
    <col min="12306" max="12306" width="15" style="303" bestFit="1" customWidth="1"/>
    <col min="12307" max="12307" width="1.1796875" style="303" customWidth="1"/>
    <col min="12308" max="12308" width="14.453125" style="303" customWidth="1"/>
    <col min="12309" max="12309" width="1.1796875" style="303" customWidth="1"/>
    <col min="12310" max="12310" width="14.81640625" style="303" customWidth="1"/>
    <col min="12311" max="12544" width="9.1796875" style="303"/>
    <col min="12545" max="12545" width="60.54296875" style="303" customWidth="1"/>
    <col min="12546" max="12546" width="6.1796875" style="303" customWidth="1"/>
    <col min="12547" max="12547" width="1.453125" style="303" customWidth="1"/>
    <col min="12548" max="12548" width="18" style="303" customWidth="1"/>
    <col min="12549" max="12549" width="1.1796875" style="303" customWidth="1"/>
    <col min="12550" max="12550" width="18" style="303" customWidth="1"/>
    <col min="12551" max="12551" width="1.1796875" style="303" customWidth="1"/>
    <col min="12552" max="12552" width="18" style="303" customWidth="1"/>
    <col min="12553" max="12553" width="1.453125" style="303" customWidth="1"/>
    <col min="12554" max="12554" width="18" style="303" customWidth="1"/>
    <col min="12555" max="12555" width="1.453125" style="303" customWidth="1"/>
    <col min="12556" max="12556" width="18" style="303" customWidth="1"/>
    <col min="12557" max="12557" width="1.453125" style="303" customWidth="1"/>
    <col min="12558" max="12558" width="18" style="303" customWidth="1"/>
    <col min="12559" max="12559" width="1.453125" style="303" customWidth="1"/>
    <col min="12560" max="12560" width="18" style="303" customWidth="1"/>
    <col min="12561" max="12561" width="1.54296875" style="303" customWidth="1"/>
    <col min="12562" max="12562" width="15" style="303" bestFit="1" customWidth="1"/>
    <col min="12563" max="12563" width="1.1796875" style="303" customWidth="1"/>
    <col min="12564" max="12564" width="14.453125" style="303" customWidth="1"/>
    <col min="12565" max="12565" width="1.1796875" style="303" customWidth="1"/>
    <col min="12566" max="12566" width="14.81640625" style="303" customWidth="1"/>
    <col min="12567" max="12800" width="9.1796875" style="303"/>
    <col min="12801" max="12801" width="60.54296875" style="303" customWidth="1"/>
    <col min="12802" max="12802" width="6.1796875" style="303" customWidth="1"/>
    <col min="12803" max="12803" width="1.453125" style="303" customWidth="1"/>
    <col min="12804" max="12804" width="18" style="303" customWidth="1"/>
    <col min="12805" max="12805" width="1.1796875" style="303" customWidth="1"/>
    <col min="12806" max="12806" width="18" style="303" customWidth="1"/>
    <col min="12807" max="12807" width="1.1796875" style="303" customWidth="1"/>
    <col min="12808" max="12808" width="18" style="303" customWidth="1"/>
    <col min="12809" max="12809" width="1.453125" style="303" customWidth="1"/>
    <col min="12810" max="12810" width="18" style="303" customWidth="1"/>
    <col min="12811" max="12811" width="1.453125" style="303" customWidth="1"/>
    <col min="12812" max="12812" width="18" style="303" customWidth="1"/>
    <col min="12813" max="12813" width="1.453125" style="303" customWidth="1"/>
    <col min="12814" max="12814" width="18" style="303" customWidth="1"/>
    <col min="12815" max="12815" width="1.453125" style="303" customWidth="1"/>
    <col min="12816" max="12816" width="18" style="303" customWidth="1"/>
    <col min="12817" max="12817" width="1.54296875" style="303" customWidth="1"/>
    <col min="12818" max="12818" width="15" style="303" bestFit="1" customWidth="1"/>
    <col min="12819" max="12819" width="1.1796875" style="303" customWidth="1"/>
    <col min="12820" max="12820" width="14.453125" style="303" customWidth="1"/>
    <col min="12821" max="12821" width="1.1796875" style="303" customWidth="1"/>
    <col min="12822" max="12822" width="14.81640625" style="303" customWidth="1"/>
    <col min="12823" max="13056" width="9.1796875" style="303"/>
    <col min="13057" max="13057" width="60.54296875" style="303" customWidth="1"/>
    <col min="13058" max="13058" width="6.1796875" style="303" customWidth="1"/>
    <col min="13059" max="13059" width="1.453125" style="303" customWidth="1"/>
    <col min="13060" max="13060" width="18" style="303" customWidth="1"/>
    <col min="13061" max="13061" width="1.1796875" style="303" customWidth="1"/>
    <col min="13062" max="13062" width="18" style="303" customWidth="1"/>
    <col min="13063" max="13063" width="1.1796875" style="303" customWidth="1"/>
    <col min="13064" max="13064" width="18" style="303" customWidth="1"/>
    <col min="13065" max="13065" width="1.453125" style="303" customWidth="1"/>
    <col min="13066" max="13066" width="18" style="303" customWidth="1"/>
    <col min="13067" max="13067" width="1.453125" style="303" customWidth="1"/>
    <col min="13068" max="13068" width="18" style="303" customWidth="1"/>
    <col min="13069" max="13069" width="1.453125" style="303" customWidth="1"/>
    <col min="13070" max="13070" width="18" style="303" customWidth="1"/>
    <col min="13071" max="13071" width="1.453125" style="303" customWidth="1"/>
    <col min="13072" max="13072" width="18" style="303" customWidth="1"/>
    <col min="13073" max="13073" width="1.54296875" style="303" customWidth="1"/>
    <col min="13074" max="13074" width="15" style="303" bestFit="1" customWidth="1"/>
    <col min="13075" max="13075" width="1.1796875" style="303" customWidth="1"/>
    <col min="13076" max="13076" width="14.453125" style="303" customWidth="1"/>
    <col min="13077" max="13077" width="1.1796875" style="303" customWidth="1"/>
    <col min="13078" max="13078" width="14.81640625" style="303" customWidth="1"/>
    <col min="13079" max="13312" width="9.1796875" style="303"/>
    <col min="13313" max="13313" width="60.54296875" style="303" customWidth="1"/>
    <col min="13314" max="13314" width="6.1796875" style="303" customWidth="1"/>
    <col min="13315" max="13315" width="1.453125" style="303" customWidth="1"/>
    <col min="13316" max="13316" width="18" style="303" customWidth="1"/>
    <col min="13317" max="13317" width="1.1796875" style="303" customWidth="1"/>
    <col min="13318" max="13318" width="18" style="303" customWidth="1"/>
    <col min="13319" max="13319" width="1.1796875" style="303" customWidth="1"/>
    <col min="13320" max="13320" width="18" style="303" customWidth="1"/>
    <col min="13321" max="13321" width="1.453125" style="303" customWidth="1"/>
    <col min="13322" max="13322" width="18" style="303" customWidth="1"/>
    <col min="13323" max="13323" width="1.453125" style="303" customWidth="1"/>
    <col min="13324" max="13324" width="18" style="303" customWidth="1"/>
    <col min="13325" max="13325" width="1.453125" style="303" customWidth="1"/>
    <col min="13326" max="13326" width="18" style="303" customWidth="1"/>
    <col min="13327" max="13327" width="1.453125" style="303" customWidth="1"/>
    <col min="13328" max="13328" width="18" style="303" customWidth="1"/>
    <col min="13329" max="13329" width="1.54296875" style="303" customWidth="1"/>
    <col min="13330" max="13330" width="15" style="303" bestFit="1" customWidth="1"/>
    <col min="13331" max="13331" width="1.1796875" style="303" customWidth="1"/>
    <col min="13332" max="13332" width="14.453125" style="303" customWidth="1"/>
    <col min="13333" max="13333" width="1.1796875" style="303" customWidth="1"/>
    <col min="13334" max="13334" width="14.81640625" style="303" customWidth="1"/>
    <col min="13335" max="13568" width="9.1796875" style="303"/>
    <col min="13569" max="13569" width="60.54296875" style="303" customWidth="1"/>
    <col min="13570" max="13570" width="6.1796875" style="303" customWidth="1"/>
    <col min="13571" max="13571" width="1.453125" style="303" customWidth="1"/>
    <col min="13572" max="13572" width="18" style="303" customWidth="1"/>
    <col min="13573" max="13573" width="1.1796875" style="303" customWidth="1"/>
    <col min="13574" max="13574" width="18" style="303" customWidth="1"/>
    <col min="13575" max="13575" width="1.1796875" style="303" customWidth="1"/>
    <col min="13576" max="13576" width="18" style="303" customWidth="1"/>
    <col min="13577" max="13577" width="1.453125" style="303" customWidth="1"/>
    <col min="13578" max="13578" width="18" style="303" customWidth="1"/>
    <col min="13579" max="13579" width="1.453125" style="303" customWidth="1"/>
    <col min="13580" max="13580" width="18" style="303" customWidth="1"/>
    <col min="13581" max="13581" width="1.453125" style="303" customWidth="1"/>
    <col min="13582" max="13582" width="18" style="303" customWidth="1"/>
    <col min="13583" max="13583" width="1.453125" style="303" customWidth="1"/>
    <col min="13584" max="13584" width="18" style="303" customWidth="1"/>
    <col min="13585" max="13585" width="1.54296875" style="303" customWidth="1"/>
    <col min="13586" max="13586" width="15" style="303" bestFit="1" customWidth="1"/>
    <col min="13587" max="13587" width="1.1796875" style="303" customWidth="1"/>
    <col min="13588" max="13588" width="14.453125" style="303" customWidth="1"/>
    <col min="13589" max="13589" width="1.1796875" style="303" customWidth="1"/>
    <col min="13590" max="13590" width="14.81640625" style="303" customWidth="1"/>
    <col min="13591" max="13824" width="9.1796875" style="303"/>
    <col min="13825" max="13825" width="60.54296875" style="303" customWidth="1"/>
    <col min="13826" max="13826" width="6.1796875" style="303" customWidth="1"/>
    <col min="13827" max="13827" width="1.453125" style="303" customWidth="1"/>
    <col min="13828" max="13828" width="18" style="303" customWidth="1"/>
    <col min="13829" max="13829" width="1.1796875" style="303" customWidth="1"/>
    <col min="13830" max="13830" width="18" style="303" customWidth="1"/>
    <col min="13831" max="13831" width="1.1796875" style="303" customWidth="1"/>
    <col min="13832" max="13832" width="18" style="303" customWidth="1"/>
    <col min="13833" max="13833" width="1.453125" style="303" customWidth="1"/>
    <col min="13834" max="13834" width="18" style="303" customWidth="1"/>
    <col min="13835" max="13835" width="1.453125" style="303" customWidth="1"/>
    <col min="13836" max="13836" width="18" style="303" customWidth="1"/>
    <col min="13837" max="13837" width="1.453125" style="303" customWidth="1"/>
    <col min="13838" max="13838" width="18" style="303" customWidth="1"/>
    <col min="13839" max="13839" width="1.453125" style="303" customWidth="1"/>
    <col min="13840" max="13840" width="18" style="303" customWidth="1"/>
    <col min="13841" max="13841" width="1.54296875" style="303" customWidth="1"/>
    <col min="13842" max="13842" width="15" style="303" bestFit="1" customWidth="1"/>
    <col min="13843" max="13843" width="1.1796875" style="303" customWidth="1"/>
    <col min="13844" max="13844" width="14.453125" style="303" customWidth="1"/>
    <col min="13845" max="13845" width="1.1796875" style="303" customWidth="1"/>
    <col min="13846" max="13846" width="14.81640625" style="303" customWidth="1"/>
    <col min="13847" max="14080" width="9.1796875" style="303"/>
    <col min="14081" max="14081" width="60.54296875" style="303" customWidth="1"/>
    <col min="14082" max="14082" width="6.1796875" style="303" customWidth="1"/>
    <col min="14083" max="14083" width="1.453125" style="303" customWidth="1"/>
    <col min="14084" max="14084" width="18" style="303" customWidth="1"/>
    <col min="14085" max="14085" width="1.1796875" style="303" customWidth="1"/>
    <col min="14086" max="14086" width="18" style="303" customWidth="1"/>
    <col min="14087" max="14087" width="1.1796875" style="303" customWidth="1"/>
    <col min="14088" max="14088" width="18" style="303" customWidth="1"/>
    <col min="14089" max="14089" width="1.453125" style="303" customWidth="1"/>
    <col min="14090" max="14090" width="18" style="303" customWidth="1"/>
    <col min="14091" max="14091" width="1.453125" style="303" customWidth="1"/>
    <col min="14092" max="14092" width="18" style="303" customWidth="1"/>
    <col min="14093" max="14093" width="1.453125" style="303" customWidth="1"/>
    <col min="14094" max="14094" width="18" style="303" customWidth="1"/>
    <col min="14095" max="14095" width="1.453125" style="303" customWidth="1"/>
    <col min="14096" max="14096" width="18" style="303" customWidth="1"/>
    <col min="14097" max="14097" width="1.54296875" style="303" customWidth="1"/>
    <col min="14098" max="14098" width="15" style="303" bestFit="1" customWidth="1"/>
    <col min="14099" max="14099" width="1.1796875" style="303" customWidth="1"/>
    <col min="14100" max="14100" width="14.453125" style="303" customWidth="1"/>
    <col min="14101" max="14101" width="1.1796875" style="303" customWidth="1"/>
    <col min="14102" max="14102" width="14.81640625" style="303" customWidth="1"/>
    <col min="14103" max="14336" width="9.1796875" style="303"/>
    <col min="14337" max="14337" width="60.54296875" style="303" customWidth="1"/>
    <col min="14338" max="14338" width="6.1796875" style="303" customWidth="1"/>
    <col min="14339" max="14339" width="1.453125" style="303" customWidth="1"/>
    <col min="14340" max="14340" width="18" style="303" customWidth="1"/>
    <col min="14341" max="14341" width="1.1796875" style="303" customWidth="1"/>
    <col min="14342" max="14342" width="18" style="303" customWidth="1"/>
    <col min="14343" max="14343" width="1.1796875" style="303" customWidth="1"/>
    <col min="14344" max="14344" width="18" style="303" customWidth="1"/>
    <col min="14345" max="14345" width="1.453125" style="303" customWidth="1"/>
    <col min="14346" max="14346" width="18" style="303" customWidth="1"/>
    <col min="14347" max="14347" width="1.453125" style="303" customWidth="1"/>
    <col min="14348" max="14348" width="18" style="303" customWidth="1"/>
    <col min="14349" max="14349" width="1.453125" style="303" customWidth="1"/>
    <col min="14350" max="14350" width="18" style="303" customWidth="1"/>
    <col min="14351" max="14351" width="1.453125" style="303" customWidth="1"/>
    <col min="14352" max="14352" width="18" style="303" customWidth="1"/>
    <col min="14353" max="14353" width="1.54296875" style="303" customWidth="1"/>
    <col min="14354" max="14354" width="15" style="303" bestFit="1" customWidth="1"/>
    <col min="14355" max="14355" width="1.1796875" style="303" customWidth="1"/>
    <col min="14356" max="14356" width="14.453125" style="303" customWidth="1"/>
    <col min="14357" max="14357" width="1.1796875" style="303" customWidth="1"/>
    <col min="14358" max="14358" width="14.81640625" style="303" customWidth="1"/>
    <col min="14359" max="14592" width="9.1796875" style="303"/>
    <col min="14593" max="14593" width="60.54296875" style="303" customWidth="1"/>
    <col min="14594" max="14594" width="6.1796875" style="303" customWidth="1"/>
    <col min="14595" max="14595" width="1.453125" style="303" customWidth="1"/>
    <col min="14596" max="14596" width="18" style="303" customWidth="1"/>
    <col min="14597" max="14597" width="1.1796875" style="303" customWidth="1"/>
    <col min="14598" max="14598" width="18" style="303" customWidth="1"/>
    <col min="14599" max="14599" width="1.1796875" style="303" customWidth="1"/>
    <col min="14600" max="14600" width="18" style="303" customWidth="1"/>
    <col min="14601" max="14601" width="1.453125" style="303" customWidth="1"/>
    <col min="14602" max="14602" width="18" style="303" customWidth="1"/>
    <col min="14603" max="14603" width="1.453125" style="303" customWidth="1"/>
    <col min="14604" max="14604" width="18" style="303" customWidth="1"/>
    <col min="14605" max="14605" width="1.453125" style="303" customWidth="1"/>
    <col min="14606" max="14606" width="18" style="303" customWidth="1"/>
    <col min="14607" max="14607" width="1.453125" style="303" customWidth="1"/>
    <col min="14608" max="14608" width="18" style="303" customWidth="1"/>
    <col min="14609" max="14609" width="1.54296875" style="303" customWidth="1"/>
    <col min="14610" max="14610" width="15" style="303" bestFit="1" customWidth="1"/>
    <col min="14611" max="14611" width="1.1796875" style="303" customWidth="1"/>
    <col min="14612" max="14612" width="14.453125" style="303" customWidth="1"/>
    <col min="14613" max="14613" width="1.1796875" style="303" customWidth="1"/>
    <col min="14614" max="14614" width="14.81640625" style="303" customWidth="1"/>
    <col min="14615" max="14848" width="9.1796875" style="303"/>
    <col min="14849" max="14849" width="60.54296875" style="303" customWidth="1"/>
    <col min="14850" max="14850" width="6.1796875" style="303" customWidth="1"/>
    <col min="14851" max="14851" width="1.453125" style="303" customWidth="1"/>
    <col min="14852" max="14852" width="18" style="303" customWidth="1"/>
    <col min="14853" max="14853" width="1.1796875" style="303" customWidth="1"/>
    <col min="14854" max="14854" width="18" style="303" customWidth="1"/>
    <col min="14855" max="14855" width="1.1796875" style="303" customWidth="1"/>
    <col min="14856" max="14856" width="18" style="303" customWidth="1"/>
    <col min="14857" max="14857" width="1.453125" style="303" customWidth="1"/>
    <col min="14858" max="14858" width="18" style="303" customWidth="1"/>
    <col min="14859" max="14859" width="1.453125" style="303" customWidth="1"/>
    <col min="14860" max="14860" width="18" style="303" customWidth="1"/>
    <col min="14861" max="14861" width="1.453125" style="303" customWidth="1"/>
    <col min="14862" max="14862" width="18" style="303" customWidth="1"/>
    <col min="14863" max="14863" width="1.453125" style="303" customWidth="1"/>
    <col min="14864" max="14864" width="18" style="303" customWidth="1"/>
    <col min="14865" max="14865" width="1.54296875" style="303" customWidth="1"/>
    <col min="14866" max="14866" width="15" style="303" bestFit="1" customWidth="1"/>
    <col min="14867" max="14867" width="1.1796875" style="303" customWidth="1"/>
    <col min="14868" max="14868" width="14.453125" style="303" customWidth="1"/>
    <col min="14869" max="14869" width="1.1796875" style="303" customWidth="1"/>
    <col min="14870" max="14870" width="14.81640625" style="303" customWidth="1"/>
    <col min="14871" max="15104" width="9.1796875" style="303"/>
    <col min="15105" max="15105" width="60.54296875" style="303" customWidth="1"/>
    <col min="15106" max="15106" width="6.1796875" style="303" customWidth="1"/>
    <col min="15107" max="15107" width="1.453125" style="303" customWidth="1"/>
    <col min="15108" max="15108" width="18" style="303" customWidth="1"/>
    <col min="15109" max="15109" width="1.1796875" style="303" customWidth="1"/>
    <col min="15110" max="15110" width="18" style="303" customWidth="1"/>
    <col min="15111" max="15111" width="1.1796875" style="303" customWidth="1"/>
    <col min="15112" max="15112" width="18" style="303" customWidth="1"/>
    <col min="15113" max="15113" width="1.453125" style="303" customWidth="1"/>
    <col min="15114" max="15114" width="18" style="303" customWidth="1"/>
    <col min="15115" max="15115" width="1.453125" style="303" customWidth="1"/>
    <col min="15116" max="15116" width="18" style="303" customWidth="1"/>
    <col min="15117" max="15117" width="1.453125" style="303" customWidth="1"/>
    <col min="15118" max="15118" width="18" style="303" customWidth="1"/>
    <col min="15119" max="15119" width="1.453125" style="303" customWidth="1"/>
    <col min="15120" max="15120" width="18" style="303" customWidth="1"/>
    <col min="15121" max="15121" width="1.54296875" style="303" customWidth="1"/>
    <col min="15122" max="15122" width="15" style="303" bestFit="1" customWidth="1"/>
    <col min="15123" max="15123" width="1.1796875" style="303" customWidth="1"/>
    <col min="15124" max="15124" width="14.453125" style="303" customWidth="1"/>
    <col min="15125" max="15125" width="1.1796875" style="303" customWidth="1"/>
    <col min="15126" max="15126" width="14.81640625" style="303" customWidth="1"/>
    <col min="15127" max="15360" width="9.1796875" style="303"/>
    <col min="15361" max="15361" width="60.54296875" style="303" customWidth="1"/>
    <col min="15362" max="15362" width="6.1796875" style="303" customWidth="1"/>
    <col min="15363" max="15363" width="1.453125" style="303" customWidth="1"/>
    <col min="15364" max="15364" width="18" style="303" customWidth="1"/>
    <col min="15365" max="15365" width="1.1796875" style="303" customWidth="1"/>
    <col min="15366" max="15366" width="18" style="303" customWidth="1"/>
    <col min="15367" max="15367" width="1.1796875" style="303" customWidth="1"/>
    <col min="15368" max="15368" width="18" style="303" customWidth="1"/>
    <col min="15369" max="15369" width="1.453125" style="303" customWidth="1"/>
    <col min="15370" max="15370" width="18" style="303" customWidth="1"/>
    <col min="15371" max="15371" width="1.453125" style="303" customWidth="1"/>
    <col min="15372" max="15372" width="18" style="303" customWidth="1"/>
    <col min="15373" max="15373" width="1.453125" style="303" customWidth="1"/>
    <col min="15374" max="15374" width="18" style="303" customWidth="1"/>
    <col min="15375" max="15375" width="1.453125" style="303" customWidth="1"/>
    <col min="15376" max="15376" width="18" style="303" customWidth="1"/>
    <col min="15377" max="15377" width="1.54296875" style="303" customWidth="1"/>
    <col min="15378" max="15378" width="15" style="303" bestFit="1" customWidth="1"/>
    <col min="15379" max="15379" width="1.1796875" style="303" customWidth="1"/>
    <col min="15380" max="15380" width="14.453125" style="303" customWidth="1"/>
    <col min="15381" max="15381" width="1.1796875" style="303" customWidth="1"/>
    <col min="15382" max="15382" width="14.81640625" style="303" customWidth="1"/>
    <col min="15383" max="15616" width="9.1796875" style="303"/>
    <col min="15617" max="15617" width="60.54296875" style="303" customWidth="1"/>
    <col min="15618" max="15618" width="6.1796875" style="303" customWidth="1"/>
    <col min="15619" max="15619" width="1.453125" style="303" customWidth="1"/>
    <col min="15620" max="15620" width="18" style="303" customWidth="1"/>
    <col min="15621" max="15621" width="1.1796875" style="303" customWidth="1"/>
    <col min="15622" max="15622" width="18" style="303" customWidth="1"/>
    <col min="15623" max="15623" width="1.1796875" style="303" customWidth="1"/>
    <col min="15624" max="15624" width="18" style="303" customWidth="1"/>
    <col min="15625" max="15625" width="1.453125" style="303" customWidth="1"/>
    <col min="15626" max="15626" width="18" style="303" customWidth="1"/>
    <col min="15627" max="15627" width="1.453125" style="303" customWidth="1"/>
    <col min="15628" max="15628" width="18" style="303" customWidth="1"/>
    <col min="15629" max="15629" width="1.453125" style="303" customWidth="1"/>
    <col min="15630" max="15630" width="18" style="303" customWidth="1"/>
    <col min="15631" max="15631" width="1.453125" style="303" customWidth="1"/>
    <col min="15632" max="15632" width="18" style="303" customWidth="1"/>
    <col min="15633" max="15633" width="1.54296875" style="303" customWidth="1"/>
    <col min="15634" max="15634" width="15" style="303" bestFit="1" customWidth="1"/>
    <col min="15635" max="15635" width="1.1796875" style="303" customWidth="1"/>
    <col min="15636" max="15636" width="14.453125" style="303" customWidth="1"/>
    <col min="15637" max="15637" width="1.1796875" style="303" customWidth="1"/>
    <col min="15638" max="15638" width="14.81640625" style="303" customWidth="1"/>
    <col min="15639" max="15872" width="9.1796875" style="303"/>
    <col min="15873" max="15873" width="60.54296875" style="303" customWidth="1"/>
    <col min="15874" max="15874" width="6.1796875" style="303" customWidth="1"/>
    <col min="15875" max="15875" width="1.453125" style="303" customWidth="1"/>
    <col min="15876" max="15876" width="18" style="303" customWidth="1"/>
    <col min="15877" max="15877" width="1.1796875" style="303" customWidth="1"/>
    <col min="15878" max="15878" width="18" style="303" customWidth="1"/>
    <col min="15879" max="15879" width="1.1796875" style="303" customWidth="1"/>
    <col min="15880" max="15880" width="18" style="303" customWidth="1"/>
    <col min="15881" max="15881" width="1.453125" style="303" customWidth="1"/>
    <col min="15882" max="15882" width="18" style="303" customWidth="1"/>
    <col min="15883" max="15883" width="1.453125" style="303" customWidth="1"/>
    <col min="15884" max="15884" width="18" style="303" customWidth="1"/>
    <col min="15885" max="15885" width="1.453125" style="303" customWidth="1"/>
    <col min="15886" max="15886" width="18" style="303" customWidth="1"/>
    <col min="15887" max="15887" width="1.453125" style="303" customWidth="1"/>
    <col min="15888" max="15888" width="18" style="303" customWidth="1"/>
    <col min="15889" max="15889" width="1.54296875" style="303" customWidth="1"/>
    <col min="15890" max="15890" width="15" style="303" bestFit="1" customWidth="1"/>
    <col min="15891" max="15891" width="1.1796875" style="303" customWidth="1"/>
    <col min="15892" max="15892" width="14.453125" style="303" customWidth="1"/>
    <col min="15893" max="15893" width="1.1796875" style="303" customWidth="1"/>
    <col min="15894" max="15894" width="14.81640625" style="303" customWidth="1"/>
    <col min="15895" max="16128" width="9.1796875" style="303"/>
    <col min="16129" max="16129" width="60.54296875" style="303" customWidth="1"/>
    <col min="16130" max="16130" width="6.1796875" style="303" customWidth="1"/>
    <col min="16131" max="16131" width="1.453125" style="303" customWidth="1"/>
    <col min="16132" max="16132" width="18" style="303" customWidth="1"/>
    <col min="16133" max="16133" width="1.1796875" style="303" customWidth="1"/>
    <col min="16134" max="16134" width="18" style="303" customWidth="1"/>
    <col min="16135" max="16135" width="1.1796875" style="303" customWidth="1"/>
    <col min="16136" max="16136" width="18" style="303" customWidth="1"/>
    <col min="16137" max="16137" width="1.453125" style="303" customWidth="1"/>
    <col min="16138" max="16138" width="18" style="303" customWidth="1"/>
    <col min="16139" max="16139" width="1.453125" style="303" customWidth="1"/>
    <col min="16140" max="16140" width="18" style="303" customWidth="1"/>
    <col min="16141" max="16141" width="1.453125" style="303" customWidth="1"/>
    <col min="16142" max="16142" width="18" style="303" customWidth="1"/>
    <col min="16143" max="16143" width="1.453125" style="303" customWidth="1"/>
    <col min="16144" max="16144" width="18" style="303" customWidth="1"/>
    <col min="16145" max="16145" width="1.54296875" style="303" customWidth="1"/>
    <col min="16146" max="16146" width="15" style="303" bestFit="1" customWidth="1"/>
    <col min="16147" max="16147" width="1.1796875" style="303" customWidth="1"/>
    <col min="16148" max="16148" width="14.453125" style="303" customWidth="1"/>
    <col min="16149" max="16149" width="1.1796875" style="303" customWidth="1"/>
    <col min="16150" max="16150" width="14.81640625" style="303" customWidth="1"/>
    <col min="16151" max="16384" width="9.1796875" style="303"/>
  </cols>
  <sheetData>
    <row r="1" spans="1:24" s="294" customFormat="1" ht="21" customHeight="1">
      <c r="A1" s="287" t="s">
        <v>40</v>
      </c>
      <c r="B1" s="288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90"/>
      <c r="Q1" s="289"/>
      <c r="R1" s="291"/>
      <c r="S1" s="291"/>
      <c r="T1" s="292"/>
      <c r="U1" s="289"/>
      <c r="V1" s="293"/>
    </row>
    <row r="2" spans="1:24" s="294" customFormat="1" ht="21" customHeight="1">
      <c r="A2" s="295" t="s">
        <v>101</v>
      </c>
      <c r="B2" s="296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"/>
      <c r="Q2" s="295"/>
      <c r="R2" s="297"/>
      <c r="S2" s="297"/>
      <c r="T2" s="297"/>
      <c r="U2" s="295"/>
      <c r="V2" s="298"/>
    </row>
    <row r="3" spans="1:24" s="294" customFormat="1" ht="10.25" customHeight="1">
      <c r="A3" s="295"/>
      <c r="B3" s="296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Q3" s="295"/>
      <c r="R3" s="297"/>
      <c r="S3" s="297"/>
      <c r="T3" s="297"/>
      <c r="U3" s="295"/>
      <c r="V3" s="299"/>
    </row>
    <row r="4" spans="1:24" ht="21" customHeight="1">
      <c r="A4" s="300"/>
      <c r="C4" s="300"/>
      <c r="D4" s="393" t="s">
        <v>34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02"/>
      <c r="R4" s="302"/>
      <c r="S4" s="302"/>
      <c r="T4" s="302"/>
      <c r="U4" s="302"/>
      <c r="V4" s="302"/>
      <c r="W4" s="302"/>
      <c r="X4" s="302"/>
    </row>
    <row r="5" spans="1:24" ht="21" customHeight="1">
      <c r="A5" s="300"/>
      <c r="C5" s="300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5" t="s">
        <v>163</v>
      </c>
      <c r="O5" s="306"/>
      <c r="P5" s="304"/>
      <c r="Q5" s="302"/>
      <c r="R5" s="302"/>
      <c r="S5" s="302"/>
      <c r="T5" s="302"/>
      <c r="U5" s="302"/>
      <c r="V5" s="302"/>
      <c r="W5" s="302"/>
      <c r="X5" s="302"/>
    </row>
    <row r="6" spans="1:24" ht="21" customHeight="1">
      <c r="A6" s="300"/>
      <c r="C6" s="300"/>
      <c r="D6" s="304"/>
      <c r="E6" s="304"/>
      <c r="F6" s="304"/>
      <c r="G6" s="304"/>
      <c r="H6" s="304"/>
      <c r="I6" s="304"/>
      <c r="J6" s="394" t="s">
        <v>0</v>
      </c>
      <c r="K6" s="394"/>
      <c r="L6" s="394"/>
      <c r="M6" s="304"/>
      <c r="N6" s="307" t="s">
        <v>182</v>
      </c>
      <c r="O6" s="306"/>
      <c r="P6" s="304"/>
      <c r="Q6" s="302"/>
      <c r="R6" s="302"/>
      <c r="S6" s="302"/>
      <c r="T6" s="302"/>
      <c r="U6" s="302"/>
      <c r="V6" s="302"/>
      <c r="W6" s="302"/>
      <c r="X6" s="302"/>
    </row>
    <row r="7" spans="1:24" ht="21" customHeight="1">
      <c r="A7" s="300"/>
      <c r="C7" s="300"/>
      <c r="D7" s="304"/>
      <c r="E7" s="304"/>
      <c r="F7" s="305" t="s">
        <v>117</v>
      </c>
      <c r="G7" s="308"/>
      <c r="H7" s="308"/>
      <c r="I7" s="309"/>
      <c r="J7" s="308"/>
      <c r="K7" s="308"/>
      <c r="L7" s="308"/>
      <c r="M7" s="304"/>
      <c r="N7" s="310" t="s">
        <v>253</v>
      </c>
      <c r="O7" s="310"/>
      <c r="Q7" s="309"/>
      <c r="R7" s="309"/>
      <c r="S7" s="304"/>
      <c r="T7" s="304"/>
      <c r="U7" s="302"/>
      <c r="V7" s="302"/>
      <c r="W7" s="302"/>
      <c r="X7" s="302"/>
    </row>
    <row r="8" spans="1:24" ht="21" customHeight="1">
      <c r="B8" s="311"/>
      <c r="D8" s="308" t="s">
        <v>31</v>
      </c>
      <c r="E8" s="308"/>
      <c r="F8" s="305" t="s">
        <v>153</v>
      </c>
      <c r="G8" s="308"/>
      <c r="H8" s="308"/>
      <c r="I8" s="308"/>
      <c r="J8" s="303"/>
      <c r="K8" s="303"/>
      <c r="M8" s="308"/>
      <c r="N8" s="305" t="s">
        <v>258</v>
      </c>
      <c r="O8" s="305"/>
      <c r="P8" s="305"/>
      <c r="U8" s="303"/>
    </row>
    <row r="9" spans="1:24" ht="21" customHeight="1">
      <c r="B9" s="311"/>
      <c r="D9" s="305" t="s">
        <v>175</v>
      </c>
      <c r="E9" s="308"/>
      <c r="F9" s="305" t="s">
        <v>181</v>
      </c>
      <c r="G9" s="308"/>
      <c r="H9" s="308" t="s">
        <v>60</v>
      </c>
      <c r="I9" s="308"/>
      <c r="J9" s="303"/>
      <c r="K9" s="303"/>
      <c r="M9" s="308"/>
      <c r="N9" s="305" t="s">
        <v>259</v>
      </c>
      <c r="O9" s="305"/>
      <c r="P9" s="305" t="s">
        <v>118</v>
      </c>
      <c r="U9" s="303"/>
    </row>
    <row r="10" spans="1:24" ht="21" customHeight="1">
      <c r="B10" s="311" t="s">
        <v>21</v>
      </c>
      <c r="D10" s="308" t="s">
        <v>32</v>
      </c>
      <c r="E10" s="308"/>
      <c r="F10" s="305" t="s">
        <v>154</v>
      </c>
      <c r="G10" s="308"/>
      <c r="H10" s="308" t="s">
        <v>61</v>
      </c>
      <c r="I10" s="308"/>
      <c r="J10" s="300" t="s">
        <v>50</v>
      </c>
      <c r="K10" s="308"/>
      <c r="L10" s="308" t="s">
        <v>1</v>
      </c>
      <c r="M10" s="308"/>
      <c r="N10" s="305" t="s">
        <v>256</v>
      </c>
      <c r="O10" s="305"/>
      <c r="P10" s="305" t="s">
        <v>155</v>
      </c>
      <c r="U10" s="303"/>
    </row>
    <row r="11" spans="1:24" ht="21" customHeight="1">
      <c r="A11" s="313" t="s">
        <v>56</v>
      </c>
      <c r="C11" s="303"/>
      <c r="D11" s="395" t="s">
        <v>70</v>
      </c>
      <c r="E11" s="395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U11" s="303"/>
    </row>
    <row r="12" spans="1:24" ht="21.75" customHeight="1">
      <c r="A12" s="313" t="s">
        <v>183</v>
      </c>
      <c r="C12" s="303"/>
      <c r="D12" s="314"/>
      <c r="E12" s="314"/>
      <c r="F12" s="314"/>
      <c r="G12" s="314"/>
      <c r="H12" s="315"/>
      <c r="I12" s="314"/>
      <c r="J12" s="314"/>
      <c r="K12" s="314"/>
      <c r="L12" s="314"/>
      <c r="M12" s="314"/>
      <c r="N12" s="314"/>
      <c r="O12" s="314"/>
      <c r="P12" s="314"/>
    </row>
    <row r="13" spans="1:24" ht="21.75" customHeight="1">
      <c r="A13" s="316" t="s">
        <v>184</v>
      </c>
      <c r="C13" s="303"/>
      <c r="D13" s="314">
        <v>2507716</v>
      </c>
      <c r="E13" s="314"/>
      <c r="F13" s="314">
        <v>871841</v>
      </c>
      <c r="G13" s="314"/>
      <c r="H13" s="314">
        <v>15233</v>
      </c>
      <c r="I13" s="314"/>
      <c r="J13" s="314">
        <v>253273</v>
      </c>
      <c r="K13" s="314"/>
      <c r="L13" s="314">
        <v>3283002</v>
      </c>
      <c r="M13" s="314"/>
      <c r="N13" s="314">
        <v>141</v>
      </c>
      <c r="O13" s="314"/>
      <c r="P13" s="314">
        <f>SUM(D13:N13)</f>
        <v>6931206</v>
      </c>
    </row>
    <row r="14" spans="1:24" ht="6.65" customHeight="1">
      <c r="A14" s="316"/>
      <c r="C14" s="303"/>
      <c r="D14" s="314"/>
      <c r="E14" s="314"/>
      <c r="F14" s="314"/>
      <c r="G14" s="314"/>
      <c r="H14" s="317"/>
      <c r="I14" s="314"/>
      <c r="J14" s="314"/>
      <c r="K14" s="314"/>
      <c r="L14" s="314"/>
      <c r="M14" s="314"/>
      <c r="N14" s="318"/>
      <c r="O14" s="314"/>
      <c r="P14" s="314"/>
    </row>
    <row r="15" spans="1:24" ht="21.75" customHeight="1">
      <c r="A15" s="316" t="s">
        <v>156</v>
      </c>
      <c r="B15" s="319"/>
      <c r="C15" s="303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1"/>
    </row>
    <row r="16" spans="1:24" ht="21.75" customHeight="1">
      <c r="A16" s="322" t="s">
        <v>157</v>
      </c>
      <c r="B16" s="319"/>
      <c r="C16" s="303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1"/>
    </row>
    <row r="17" spans="1:16" ht="21.75" customHeight="1">
      <c r="A17" s="303" t="s">
        <v>127</v>
      </c>
      <c r="B17" s="319">
        <v>11</v>
      </c>
      <c r="C17" s="303"/>
      <c r="D17" s="323">
        <v>4387</v>
      </c>
      <c r="E17" s="320"/>
      <c r="F17" s="323">
        <v>17042</v>
      </c>
      <c r="G17" s="324"/>
      <c r="H17" s="323">
        <v>-3054</v>
      </c>
      <c r="I17" s="320"/>
      <c r="J17" s="325">
        <v>0</v>
      </c>
      <c r="K17" s="326"/>
      <c r="L17" s="325">
        <v>0</v>
      </c>
      <c r="M17" s="326"/>
      <c r="N17" s="325">
        <v>0</v>
      </c>
      <c r="O17" s="324"/>
      <c r="P17" s="320">
        <f>SUM(D17:N17)</f>
        <v>18375</v>
      </c>
    </row>
    <row r="18" spans="1:16" ht="21.75" customHeight="1">
      <c r="A18" s="322" t="s">
        <v>158</v>
      </c>
      <c r="B18" s="319"/>
      <c r="C18" s="303"/>
      <c r="D18" s="327">
        <f>SUM(D17)</f>
        <v>4387</v>
      </c>
      <c r="E18" s="318"/>
      <c r="F18" s="327">
        <f>SUM(F17)</f>
        <v>17042</v>
      </c>
      <c r="G18" s="318"/>
      <c r="H18" s="327">
        <f>SUM(H17)</f>
        <v>-3054</v>
      </c>
      <c r="I18" s="318"/>
      <c r="J18" s="328">
        <v>0</v>
      </c>
      <c r="K18" s="338"/>
      <c r="L18" s="328">
        <v>0</v>
      </c>
      <c r="M18" s="338"/>
      <c r="N18" s="328">
        <v>0</v>
      </c>
      <c r="O18" s="329"/>
      <c r="P18" s="330">
        <f>P17</f>
        <v>18375</v>
      </c>
    </row>
    <row r="19" spans="1:16" ht="6.65" customHeight="1">
      <c r="A19" s="316"/>
      <c r="C19" s="303"/>
      <c r="D19" s="314"/>
      <c r="E19" s="314"/>
      <c r="F19" s="314"/>
      <c r="G19" s="314"/>
      <c r="H19" s="317"/>
      <c r="I19" s="314"/>
      <c r="J19" s="314"/>
      <c r="K19" s="314"/>
      <c r="L19" s="314"/>
      <c r="M19" s="314"/>
      <c r="N19" s="318"/>
      <c r="O19" s="314"/>
      <c r="P19" s="314"/>
    </row>
    <row r="20" spans="1:16" ht="21.75" customHeight="1">
      <c r="A20" s="316" t="s">
        <v>194</v>
      </c>
      <c r="B20" s="319"/>
      <c r="C20" s="303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1"/>
    </row>
    <row r="21" spans="1:16" ht="21.75" customHeight="1">
      <c r="A21" s="331" t="s">
        <v>93</v>
      </c>
      <c r="B21" s="319"/>
      <c r="C21" s="303"/>
      <c r="D21" s="325">
        <v>0</v>
      </c>
      <c r="E21" s="326"/>
      <c r="F21" s="325">
        <v>0</v>
      </c>
      <c r="G21" s="326"/>
      <c r="H21" s="325">
        <v>0</v>
      </c>
      <c r="I21" s="326"/>
      <c r="J21" s="325">
        <v>0</v>
      </c>
      <c r="K21" s="320"/>
      <c r="L21" s="320">
        <v>141180</v>
      </c>
      <c r="M21" s="320"/>
      <c r="N21" s="325">
        <v>0</v>
      </c>
      <c r="O21" s="324"/>
      <c r="P21" s="320">
        <f>SUM(D21:N21)</f>
        <v>141180</v>
      </c>
    </row>
    <row r="22" spans="1:16" ht="21.75" customHeight="1">
      <c r="A22" s="331" t="s">
        <v>195</v>
      </c>
      <c r="B22" s="319"/>
      <c r="C22" s="303"/>
      <c r="D22" s="325">
        <v>0</v>
      </c>
      <c r="E22" s="326"/>
      <c r="F22" s="325">
        <v>0</v>
      </c>
      <c r="G22" s="326"/>
      <c r="H22" s="325">
        <v>0</v>
      </c>
      <c r="I22" s="326"/>
      <c r="J22" s="325">
        <v>0</v>
      </c>
      <c r="K22" s="320"/>
      <c r="L22" s="325">
        <v>0</v>
      </c>
      <c r="M22" s="320"/>
      <c r="N22" s="323">
        <v>152</v>
      </c>
      <c r="O22" s="324"/>
      <c r="P22" s="320">
        <f>SUM(D22:N22)</f>
        <v>152</v>
      </c>
    </row>
    <row r="23" spans="1:16" ht="21.75" customHeight="1">
      <c r="A23" s="332" t="s">
        <v>196</v>
      </c>
      <c r="B23" s="319"/>
      <c r="C23" s="303"/>
      <c r="D23" s="328">
        <v>0</v>
      </c>
      <c r="E23" s="338"/>
      <c r="F23" s="328">
        <v>0</v>
      </c>
      <c r="G23" s="338"/>
      <c r="H23" s="328">
        <v>0</v>
      </c>
      <c r="I23" s="338"/>
      <c r="J23" s="328">
        <v>0</v>
      </c>
      <c r="K23" s="324"/>
      <c r="L23" s="330">
        <f>SUM(L21:L22)</f>
        <v>141180</v>
      </c>
      <c r="M23" s="324"/>
      <c r="N23" s="330">
        <f>SUM(N21:N22)</f>
        <v>152</v>
      </c>
      <c r="O23" s="329"/>
      <c r="P23" s="330">
        <f>SUM(P21:P22)</f>
        <v>141332</v>
      </c>
    </row>
    <row r="24" spans="1:16" ht="6.65" customHeight="1">
      <c r="A24" s="331"/>
      <c r="B24" s="319"/>
      <c r="C24" s="303"/>
      <c r="D24" s="324"/>
      <c r="E24" s="320"/>
      <c r="F24" s="324"/>
      <c r="G24" s="324"/>
      <c r="H24" s="333"/>
      <c r="I24" s="320"/>
      <c r="J24" s="334"/>
      <c r="K24" s="320"/>
      <c r="L24" s="320"/>
      <c r="M24" s="320"/>
      <c r="N24" s="324"/>
      <c r="O24" s="324"/>
      <c r="P24" s="320"/>
    </row>
    <row r="25" spans="1:16" ht="21.75" customHeight="1" thickBot="1">
      <c r="A25" s="316" t="s">
        <v>185</v>
      </c>
      <c r="B25" s="335"/>
      <c r="C25" s="316"/>
      <c r="D25" s="336">
        <f>SUM(D13,D18,D23)</f>
        <v>2512103</v>
      </c>
      <c r="E25" s="337"/>
      <c r="F25" s="336">
        <f>SUM(F13,F18,F23)</f>
        <v>888883</v>
      </c>
      <c r="G25" s="337"/>
      <c r="H25" s="336">
        <f>SUM(H13,H18,H23)</f>
        <v>12179</v>
      </c>
      <c r="I25" s="337"/>
      <c r="J25" s="336">
        <f>SUM(J13,J18,J23)</f>
        <v>253273</v>
      </c>
      <c r="K25" s="337"/>
      <c r="L25" s="336">
        <f>SUM(L13,L18,L23)</f>
        <v>3424182</v>
      </c>
      <c r="M25" s="337"/>
      <c r="N25" s="336">
        <f>SUM(N13,N18,N23)</f>
        <v>293</v>
      </c>
      <c r="O25" s="337"/>
      <c r="P25" s="336">
        <f>SUM(P13,P18,P23)</f>
        <v>7090913</v>
      </c>
    </row>
    <row r="26" spans="1:16" ht="6.65" customHeight="1" thickTop="1"/>
    <row r="27" spans="1:16" ht="21.75" customHeight="1">
      <c r="A27" s="313" t="s">
        <v>204</v>
      </c>
      <c r="C27" s="303"/>
      <c r="D27" s="314"/>
      <c r="E27" s="314"/>
      <c r="F27" s="314"/>
      <c r="G27" s="314"/>
      <c r="H27" s="315"/>
      <c r="I27" s="314"/>
      <c r="J27" s="314"/>
      <c r="K27" s="314"/>
      <c r="L27" s="314"/>
      <c r="M27" s="314"/>
      <c r="N27" s="314"/>
      <c r="O27" s="314"/>
      <c r="P27" s="314"/>
    </row>
    <row r="28" spans="1:16" ht="21.75" customHeight="1">
      <c r="A28" s="316" t="s">
        <v>205</v>
      </c>
      <c r="C28" s="303"/>
      <c r="D28" s="314">
        <f>'BL,PL'!M87</f>
        <v>2517533</v>
      </c>
      <c r="E28" s="314"/>
      <c r="F28" s="314">
        <f>'BL,PL'!M88</f>
        <v>909994</v>
      </c>
      <c r="G28" s="314"/>
      <c r="H28" s="314">
        <f>'BL,PL'!M89</f>
        <v>11506</v>
      </c>
      <c r="I28" s="314"/>
      <c r="J28" s="314">
        <f>'BL,PL'!M92</f>
        <v>271330</v>
      </c>
      <c r="K28" s="314"/>
      <c r="L28" s="314">
        <f>'BL,PL'!M93</f>
        <v>3394997</v>
      </c>
      <c r="M28" s="314"/>
      <c r="N28" s="314">
        <f>'BL,PL'!M94</f>
        <v>309</v>
      </c>
      <c r="O28" s="314"/>
      <c r="P28" s="314">
        <f>SUM(D28:N28)</f>
        <v>7105669</v>
      </c>
    </row>
    <row r="29" spans="1:16" ht="6.65" customHeight="1">
      <c r="A29" s="316"/>
      <c r="C29" s="303"/>
      <c r="D29" s="314"/>
      <c r="E29" s="314"/>
      <c r="F29" s="314"/>
      <c r="G29" s="314"/>
      <c r="H29" s="317"/>
      <c r="I29" s="314"/>
      <c r="J29" s="314"/>
      <c r="K29" s="314"/>
      <c r="L29" s="314"/>
      <c r="M29" s="314"/>
      <c r="N29" s="318"/>
      <c r="O29" s="314"/>
      <c r="P29" s="314"/>
    </row>
    <row r="30" spans="1:16" ht="21.75" customHeight="1">
      <c r="A30" s="316" t="s">
        <v>156</v>
      </c>
      <c r="B30" s="319"/>
      <c r="C30" s="303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1"/>
    </row>
    <row r="31" spans="1:16" ht="21.75" customHeight="1">
      <c r="A31" s="322" t="s">
        <v>224</v>
      </c>
      <c r="B31" s="319"/>
      <c r="C31" s="303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1"/>
    </row>
    <row r="32" spans="1:16" ht="21.75" customHeight="1">
      <c r="A32" s="303" t="s">
        <v>127</v>
      </c>
      <c r="B32" s="319">
        <v>11</v>
      </c>
      <c r="C32" s="303"/>
      <c r="D32" s="325">
        <v>0</v>
      </c>
      <c r="E32" s="320"/>
      <c r="F32" s="325">
        <v>0</v>
      </c>
      <c r="G32" s="324"/>
      <c r="H32" s="360">
        <v>854</v>
      </c>
      <c r="I32" s="320"/>
      <c r="J32" s="325">
        <v>0</v>
      </c>
      <c r="K32" s="326"/>
      <c r="L32" s="325">
        <v>0</v>
      </c>
      <c r="M32" s="326"/>
      <c r="N32" s="325">
        <v>0</v>
      </c>
      <c r="O32" s="324"/>
      <c r="P32" s="320">
        <f>SUM(D32:N32)</f>
        <v>854</v>
      </c>
    </row>
    <row r="33" spans="1:16" ht="21.75" customHeight="1">
      <c r="A33" s="331" t="s">
        <v>226</v>
      </c>
      <c r="B33" s="319">
        <v>16</v>
      </c>
      <c r="C33" s="303"/>
      <c r="D33" s="325">
        <v>0</v>
      </c>
      <c r="E33" s="320"/>
      <c r="F33" s="325">
        <v>0</v>
      </c>
      <c r="G33" s="324"/>
      <c r="H33" s="325">
        <v>0</v>
      </c>
      <c r="I33" s="320"/>
      <c r="J33" s="325">
        <v>0</v>
      </c>
      <c r="K33" s="326"/>
      <c r="L33" s="320">
        <v>-176227</v>
      </c>
      <c r="M33" s="326"/>
      <c r="N33" s="325">
        <v>0</v>
      </c>
      <c r="O33" s="324"/>
      <c r="P33" s="320">
        <f>SUM(D33:N33)</f>
        <v>-176227</v>
      </c>
    </row>
    <row r="34" spans="1:16" ht="21.75" customHeight="1">
      <c r="A34" s="322" t="s">
        <v>225</v>
      </c>
      <c r="B34" s="319"/>
      <c r="C34" s="303"/>
      <c r="D34" s="328">
        <f>SUM(D32,D33)</f>
        <v>0</v>
      </c>
      <c r="E34" s="318"/>
      <c r="F34" s="328">
        <f>SUM(F32,F33)</f>
        <v>0</v>
      </c>
      <c r="G34" s="318"/>
      <c r="H34" s="361">
        <f>SUM(H32,H33)</f>
        <v>854</v>
      </c>
      <c r="I34" s="318"/>
      <c r="J34" s="328">
        <f>SUM(J32,J33)</f>
        <v>0</v>
      </c>
      <c r="K34" s="338"/>
      <c r="L34" s="330">
        <f>SUM(L32,L33)</f>
        <v>-176227</v>
      </c>
      <c r="M34" s="338"/>
      <c r="N34" s="328">
        <f>SUM(N32,N33)</f>
        <v>0</v>
      </c>
      <c r="O34" s="329"/>
      <c r="P34" s="330">
        <f>SUM(P32,P33)</f>
        <v>-175373</v>
      </c>
    </row>
    <row r="35" spans="1:16" ht="6.65" customHeight="1">
      <c r="A35" s="316"/>
      <c r="C35" s="303"/>
      <c r="D35" s="314"/>
      <c r="E35" s="314"/>
      <c r="F35" s="314"/>
      <c r="G35" s="314"/>
      <c r="H35" s="317"/>
      <c r="I35" s="314"/>
      <c r="J35" s="314"/>
      <c r="K35" s="314"/>
      <c r="L35" s="314"/>
      <c r="M35" s="314"/>
      <c r="N35" s="318"/>
      <c r="O35" s="314"/>
      <c r="P35" s="314"/>
    </row>
    <row r="36" spans="1:16" ht="21.75" customHeight="1">
      <c r="A36" s="316" t="s">
        <v>227</v>
      </c>
      <c r="B36" s="319"/>
      <c r="C36" s="303"/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1"/>
    </row>
    <row r="37" spans="1:16" ht="21.75" customHeight="1">
      <c r="A37" s="331" t="s">
        <v>228</v>
      </c>
      <c r="B37" s="319"/>
      <c r="C37" s="303"/>
      <c r="D37" s="325">
        <v>0</v>
      </c>
      <c r="E37" s="326"/>
      <c r="F37" s="325">
        <v>0</v>
      </c>
      <c r="G37" s="326"/>
      <c r="H37" s="325">
        <v>0</v>
      </c>
      <c r="I37" s="326"/>
      <c r="J37" s="325">
        <v>0</v>
      </c>
      <c r="K37" s="320"/>
      <c r="L37" s="320">
        <v>-53780</v>
      </c>
      <c r="M37" s="320"/>
      <c r="N37" s="325">
        <v>0</v>
      </c>
      <c r="O37" s="324"/>
      <c r="P37" s="320">
        <f>SUM(D37:N37)</f>
        <v>-53780</v>
      </c>
    </row>
    <row r="38" spans="1:16" ht="21.75" customHeight="1">
      <c r="A38" s="331" t="s">
        <v>229</v>
      </c>
      <c r="B38" s="319"/>
      <c r="C38" s="303"/>
      <c r="D38" s="325">
        <v>0</v>
      </c>
      <c r="E38" s="326"/>
      <c r="F38" s="325">
        <v>0</v>
      </c>
      <c r="G38" s="326"/>
      <c r="H38" s="325">
        <v>0</v>
      </c>
      <c r="I38" s="326"/>
      <c r="J38" s="325">
        <v>0</v>
      </c>
      <c r="K38" s="320"/>
      <c r="L38" s="325">
        <v>0</v>
      </c>
      <c r="M38" s="320"/>
      <c r="N38" s="323">
        <v>-306</v>
      </c>
      <c r="O38" s="324"/>
      <c r="P38" s="320">
        <f>SUM(D38:N38)</f>
        <v>-306</v>
      </c>
    </row>
    <row r="39" spans="1:16" ht="21.75" customHeight="1">
      <c r="A39" s="332" t="s">
        <v>230</v>
      </c>
      <c r="B39" s="319"/>
      <c r="C39" s="303"/>
      <c r="D39" s="328">
        <v>0</v>
      </c>
      <c r="E39" s="338"/>
      <c r="F39" s="328">
        <v>0</v>
      </c>
      <c r="G39" s="338"/>
      <c r="H39" s="328">
        <v>0</v>
      </c>
      <c r="I39" s="338"/>
      <c r="J39" s="328">
        <v>0</v>
      </c>
      <c r="K39" s="324"/>
      <c r="L39" s="330">
        <f>SUM(L37:L38)</f>
        <v>-53780</v>
      </c>
      <c r="M39" s="324"/>
      <c r="N39" s="330">
        <f>SUM(N37:N38)</f>
        <v>-306</v>
      </c>
      <c r="O39" s="329"/>
      <c r="P39" s="330">
        <f>SUM(P37:P38)</f>
        <v>-54086</v>
      </c>
    </row>
    <row r="40" spans="1:16" ht="6.65" customHeight="1">
      <c r="A40" s="331"/>
      <c r="B40" s="319"/>
      <c r="C40" s="303"/>
      <c r="D40" s="324"/>
      <c r="E40" s="320"/>
      <c r="F40" s="324"/>
      <c r="G40" s="324"/>
      <c r="H40" s="333"/>
      <c r="I40" s="320"/>
      <c r="J40" s="334"/>
      <c r="K40" s="320"/>
      <c r="L40" s="320"/>
      <c r="M40" s="320"/>
      <c r="N40" s="324"/>
      <c r="O40" s="324"/>
      <c r="P40" s="320"/>
    </row>
    <row r="41" spans="1:16" ht="21.75" customHeight="1" thickBot="1">
      <c r="A41" s="316" t="s">
        <v>206</v>
      </c>
      <c r="B41" s="335"/>
      <c r="C41" s="316"/>
      <c r="D41" s="336">
        <f>SUM(D28,D34,D39)</f>
        <v>2517533</v>
      </c>
      <c r="E41" s="337"/>
      <c r="F41" s="336">
        <f>SUM(F28,F34,F39)</f>
        <v>909994</v>
      </c>
      <c r="G41" s="337"/>
      <c r="H41" s="336">
        <f>SUM(H28,H34,H39)</f>
        <v>12360</v>
      </c>
      <c r="I41" s="337"/>
      <c r="J41" s="336">
        <f>SUM(J28,J34,J39)</f>
        <v>271330</v>
      </c>
      <c r="K41" s="337"/>
      <c r="L41" s="336">
        <f>SUM(L28,L34,L39)</f>
        <v>3164990</v>
      </c>
      <c r="M41" s="337"/>
      <c r="N41" s="336">
        <f>SUM(N28,N34,N39)</f>
        <v>3</v>
      </c>
      <c r="O41" s="337"/>
      <c r="P41" s="336">
        <f>SUM(P28,P34,P39)</f>
        <v>6876210</v>
      </c>
    </row>
    <row r="42" spans="1:16" ht="21.65" customHeight="1" thickTop="1"/>
    <row r="43" spans="1:16" ht="21.75" customHeight="1"/>
    <row r="44" spans="1:16" ht="21.75" customHeight="1"/>
    <row r="45" spans="1:16" ht="21.75" customHeight="1"/>
    <row r="46" spans="1:16" ht="21.75" customHeight="1"/>
    <row r="47" spans="1:16" ht="21.75" customHeight="1"/>
    <row r="48" spans="1:16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spans="1:13" ht="21" customHeight="1">
      <c r="A145" s="303" t="s">
        <v>159</v>
      </c>
    </row>
    <row r="146" spans="1:13" ht="21" customHeight="1">
      <c r="B146" s="303" t="s">
        <v>160</v>
      </c>
    </row>
    <row r="147" spans="1:13" ht="21" customHeight="1">
      <c r="A147" s="303" t="s">
        <v>161</v>
      </c>
    </row>
    <row r="148" spans="1:13" ht="21" customHeight="1">
      <c r="A148" s="303" t="s">
        <v>162</v>
      </c>
    </row>
    <row r="149" spans="1:13" ht="21" customHeight="1">
      <c r="G149" s="339"/>
      <c r="I149" s="339"/>
      <c r="K149" s="339"/>
      <c r="M149" s="339"/>
    </row>
    <row r="150" spans="1:13" ht="21" customHeight="1"/>
    <row r="151" spans="1:13" ht="21" customHeight="1"/>
    <row r="152" spans="1:13" ht="21" customHeight="1"/>
    <row r="153" spans="1:13" ht="21" customHeight="1"/>
    <row r="154" spans="1:13" ht="21" customHeight="1"/>
    <row r="155" spans="1:13" ht="21" customHeight="1">
      <c r="G155" s="340"/>
      <c r="I155" s="340"/>
      <c r="K155" s="340"/>
      <c r="M155" s="340"/>
    </row>
    <row r="156" spans="1:13" ht="21" customHeight="1">
      <c r="A156" s="303" t="s">
        <v>77</v>
      </c>
    </row>
  </sheetData>
  <mergeCells count="3">
    <mergeCell ref="D4:P4"/>
    <mergeCell ref="J6:L6"/>
    <mergeCell ref="D11:P11"/>
  </mergeCells>
  <phoneticPr fontId="0" type="noConversion"/>
  <pageMargins left="0.7" right="0.3" top="0.48" bottom="0.5" header="0.5" footer="0.5"/>
  <pageSetup paperSize="9" scale="65" firstPageNumber="9" orientation="landscape" useFirstPageNumber="1" r:id="rId1"/>
  <headerFooter alignWithMargins="0">
    <oddFooter>&amp;LThe accompanying notes form an integral part of the interim financial statements.
&amp;C&amp;P</oddFooter>
  </headerFooter>
  <colBreaks count="1" manualBreakCount="1">
    <brk id="16" max="3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1" transitionEvaluation="1" transitionEntry="1"/>
  <dimension ref="A1:P1385"/>
  <sheetViews>
    <sheetView showGridLines="0" tabSelected="1" view="pageBreakPreview" zoomScale="80" zoomScaleNormal="80" zoomScaleSheetLayoutView="80" workbookViewId="0">
      <selection activeCell="I59" sqref="I59"/>
    </sheetView>
  </sheetViews>
  <sheetFormatPr defaultColWidth="9.81640625" defaultRowHeight="20.25" customHeight="1"/>
  <cols>
    <col min="1" max="3" width="2.81640625" style="33" customWidth="1"/>
    <col min="4" max="4" width="34.453125" style="33" customWidth="1"/>
    <col min="5" max="5" width="5.54296875" style="34" customWidth="1"/>
    <col min="6" max="6" width="6.81640625" style="17" customWidth="1"/>
    <col min="7" max="7" width="14.81640625" style="17" customWidth="1"/>
    <col min="8" max="8" width="1" style="17" customWidth="1"/>
    <col min="9" max="9" width="14.81640625" style="17" customWidth="1"/>
    <col min="10" max="10" width="1" style="17" customWidth="1"/>
    <col min="11" max="11" width="14.81640625" style="17" customWidth="1"/>
    <col min="12" max="12" width="1.1796875" style="17" customWidth="1"/>
    <col min="13" max="13" width="14.81640625" style="17" customWidth="1"/>
    <col min="14" max="14" width="12.81640625" style="17" customWidth="1"/>
    <col min="15" max="15" width="1.81640625" style="15" customWidth="1"/>
    <col min="16" max="16" width="12.1796875" style="15" customWidth="1"/>
    <col min="17" max="17" width="5.81640625" style="17" customWidth="1"/>
    <col min="18" max="18" width="2.81640625" style="17" customWidth="1"/>
    <col min="19" max="19" width="3.81640625" style="17" customWidth="1"/>
    <col min="20" max="22" width="9.81640625" style="17"/>
    <col min="23" max="23" width="7.81640625" style="17" customWidth="1"/>
    <col min="24" max="24" width="12.81640625" style="17" customWidth="1"/>
    <col min="25" max="25" width="2.81640625" style="17" customWidth="1"/>
    <col min="26" max="26" width="12.81640625" style="17" customWidth="1"/>
    <col min="27" max="256" width="9.81640625" style="17"/>
    <col min="257" max="259" width="2.81640625" style="17" customWidth="1"/>
    <col min="260" max="260" width="34.453125" style="17" customWidth="1"/>
    <col min="261" max="261" width="5.54296875" style="17" customWidth="1"/>
    <col min="262" max="262" width="6.81640625" style="17" customWidth="1"/>
    <col min="263" max="263" width="14.81640625" style="17" customWidth="1"/>
    <col min="264" max="264" width="1" style="17" customWidth="1"/>
    <col min="265" max="265" width="14.81640625" style="17" customWidth="1"/>
    <col min="266" max="266" width="1" style="17" customWidth="1"/>
    <col min="267" max="267" width="14.81640625" style="17" customWidth="1"/>
    <col min="268" max="268" width="1.1796875" style="17" customWidth="1"/>
    <col min="269" max="269" width="14.81640625" style="17" customWidth="1"/>
    <col min="270" max="270" width="12.81640625" style="17" customWidth="1"/>
    <col min="271" max="271" width="1.81640625" style="17" customWidth="1"/>
    <col min="272" max="272" width="12.1796875" style="17" customWidth="1"/>
    <col min="273" max="273" width="5.81640625" style="17" customWidth="1"/>
    <col min="274" max="274" width="2.81640625" style="17" customWidth="1"/>
    <col min="275" max="275" width="3.81640625" style="17" customWidth="1"/>
    <col min="276" max="278" width="9.81640625" style="17"/>
    <col min="279" max="279" width="7.81640625" style="17" customWidth="1"/>
    <col min="280" max="280" width="12.81640625" style="17" customWidth="1"/>
    <col min="281" max="281" width="2.81640625" style="17" customWidth="1"/>
    <col min="282" max="282" width="12.81640625" style="17" customWidth="1"/>
    <col min="283" max="512" width="9.81640625" style="17"/>
    <col min="513" max="515" width="2.81640625" style="17" customWidth="1"/>
    <col min="516" max="516" width="34.453125" style="17" customWidth="1"/>
    <col min="517" max="517" width="5.54296875" style="17" customWidth="1"/>
    <col min="518" max="518" width="6.81640625" style="17" customWidth="1"/>
    <col min="519" max="519" width="14.81640625" style="17" customWidth="1"/>
    <col min="520" max="520" width="1" style="17" customWidth="1"/>
    <col min="521" max="521" width="14.81640625" style="17" customWidth="1"/>
    <col min="522" max="522" width="1" style="17" customWidth="1"/>
    <col min="523" max="523" width="14.81640625" style="17" customWidth="1"/>
    <col min="524" max="524" width="1.1796875" style="17" customWidth="1"/>
    <col min="525" max="525" width="14.81640625" style="17" customWidth="1"/>
    <col min="526" max="526" width="12.81640625" style="17" customWidth="1"/>
    <col min="527" max="527" width="1.81640625" style="17" customWidth="1"/>
    <col min="528" max="528" width="12.1796875" style="17" customWidth="1"/>
    <col min="529" max="529" width="5.81640625" style="17" customWidth="1"/>
    <col min="530" max="530" width="2.81640625" style="17" customWidth="1"/>
    <col min="531" max="531" width="3.81640625" style="17" customWidth="1"/>
    <col min="532" max="534" width="9.81640625" style="17"/>
    <col min="535" max="535" width="7.81640625" style="17" customWidth="1"/>
    <col min="536" max="536" width="12.81640625" style="17" customWidth="1"/>
    <col min="537" max="537" width="2.81640625" style="17" customWidth="1"/>
    <col min="538" max="538" width="12.81640625" style="17" customWidth="1"/>
    <col min="539" max="768" width="9.81640625" style="17"/>
    <col min="769" max="771" width="2.81640625" style="17" customWidth="1"/>
    <col min="772" max="772" width="34.453125" style="17" customWidth="1"/>
    <col min="773" max="773" width="5.54296875" style="17" customWidth="1"/>
    <col min="774" max="774" width="6.81640625" style="17" customWidth="1"/>
    <col min="775" max="775" width="14.81640625" style="17" customWidth="1"/>
    <col min="776" max="776" width="1" style="17" customWidth="1"/>
    <col min="777" max="777" width="14.81640625" style="17" customWidth="1"/>
    <col min="778" max="778" width="1" style="17" customWidth="1"/>
    <col min="779" max="779" width="14.81640625" style="17" customWidth="1"/>
    <col min="780" max="780" width="1.1796875" style="17" customWidth="1"/>
    <col min="781" max="781" width="14.81640625" style="17" customWidth="1"/>
    <col min="782" max="782" width="12.81640625" style="17" customWidth="1"/>
    <col min="783" max="783" width="1.81640625" style="17" customWidth="1"/>
    <col min="784" max="784" width="12.1796875" style="17" customWidth="1"/>
    <col min="785" max="785" width="5.81640625" style="17" customWidth="1"/>
    <col min="786" max="786" width="2.81640625" style="17" customWidth="1"/>
    <col min="787" max="787" width="3.81640625" style="17" customWidth="1"/>
    <col min="788" max="790" width="9.81640625" style="17"/>
    <col min="791" max="791" width="7.81640625" style="17" customWidth="1"/>
    <col min="792" max="792" width="12.81640625" style="17" customWidth="1"/>
    <col min="793" max="793" width="2.81640625" style="17" customWidth="1"/>
    <col min="794" max="794" width="12.81640625" style="17" customWidth="1"/>
    <col min="795" max="1024" width="9.81640625" style="17"/>
    <col min="1025" max="1027" width="2.81640625" style="17" customWidth="1"/>
    <col min="1028" max="1028" width="34.453125" style="17" customWidth="1"/>
    <col min="1029" max="1029" width="5.54296875" style="17" customWidth="1"/>
    <col min="1030" max="1030" width="6.81640625" style="17" customWidth="1"/>
    <col min="1031" max="1031" width="14.81640625" style="17" customWidth="1"/>
    <col min="1032" max="1032" width="1" style="17" customWidth="1"/>
    <col min="1033" max="1033" width="14.81640625" style="17" customWidth="1"/>
    <col min="1034" max="1034" width="1" style="17" customWidth="1"/>
    <col min="1035" max="1035" width="14.81640625" style="17" customWidth="1"/>
    <col min="1036" max="1036" width="1.1796875" style="17" customWidth="1"/>
    <col min="1037" max="1037" width="14.81640625" style="17" customWidth="1"/>
    <col min="1038" max="1038" width="12.81640625" style="17" customWidth="1"/>
    <col min="1039" max="1039" width="1.81640625" style="17" customWidth="1"/>
    <col min="1040" max="1040" width="12.1796875" style="17" customWidth="1"/>
    <col min="1041" max="1041" width="5.81640625" style="17" customWidth="1"/>
    <col min="1042" max="1042" width="2.81640625" style="17" customWidth="1"/>
    <col min="1043" max="1043" width="3.81640625" style="17" customWidth="1"/>
    <col min="1044" max="1046" width="9.81640625" style="17"/>
    <col min="1047" max="1047" width="7.81640625" style="17" customWidth="1"/>
    <col min="1048" max="1048" width="12.81640625" style="17" customWidth="1"/>
    <col min="1049" max="1049" width="2.81640625" style="17" customWidth="1"/>
    <col min="1050" max="1050" width="12.81640625" style="17" customWidth="1"/>
    <col min="1051" max="1280" width="9.81640625" style="17"/>
    <col min="1281" max="1283" width="2.81640625" style="17" customWidth="1"/>
    <col min="1284" max="1284" width="34.453125" style="17" customWidth="1"/>
    <col min="1285" max="1285" width="5.54296875" style="17" customWidth="1"/>
    <col min="1286" max="1286" width="6.81640625" style="17" customWidth="1"/>
    <col min="1287" max="1287" width="14.81640625" style="17" customWidth="1"/>
    <col min="1288" max="1288" width="1" style="17" customWidth="1"/>
    <col min="1289" max="1289" width="14.81640625" style="17" customWidth="1"/>
    <col min="1290" max="1290" width="1" style="17" customWidth="1"/>
    <col min="1291" max="1291" width="14.81640625" style="17" customWidth="1"/>
    <col min="1292" max="1292" width="1.1796875" style="17" customWidth="1"/>
    <col min="1293" max="1293" width="14.81640625" style="17" customWidth="1"/>
    <col min="1294" max="1294" width="12.81640625" style="17" customWidth="1"/>
    <col min="1295" max="1295" width="1.81640625" style="17" customWidth="1"/>
    <col min="1296" max="1296" width="12.1796875" style="17" customWidth="1"/>
    <col min="1297" max="1297" width="5.81640625" style="17" customWidth="1"/>
    <col min="1298" max="1298" width="2.81640625" style="17" customWidth="1"/>
    <col min="1299" max="1299" width="3.81640625" style="17" customWidth="1"/>
    <col min="1300" max="1302" width="9.81640625" style="17"/>
    <col min="1303" max="1303" width="7.81640625" style="17" customWidth="1"/>
    <col min="1304" max="1304" width="12.81640625" style="17" customWidth="1"/>
    <col min="1305" max="1305" width="2.81640625" style="17" customWidth="1"/>
    <col min="1306" max="1306" width="12.81640625" style="17" customWidth="1"/>
    <col min="1307" max="1536" width="9.81640625" style="17"/>
    <col min="1537" max="1539" width="2.81640625" style="17" customWidth="1"/>
    <col min="1540" max="1540" width="34.453125" style="17" customWidth="1"/>
    <col min="1541" max="1541" width="5.54296875" style="17" customWidth="1"/>
    <col min="1542" max="1542" width="6.81640625" style="17" customWidth="1"/>
    <col min="1543" max="1543" width="14.81640625" style="17" customWidth="1"/>
    <col min="1544" max="1544" width="1" style="17" customWidth="1"/>
    <col min="1545" max="1545" width="14.81640625" style="17" customWidth="1"/>
    <col min="1546" max="1546" width="1" style="17" customWidth="1"/>
    <col min="1547" max="1547" width="14.81640625" style="17" customWidth="1"/>
    <col min="1548" max="1548" width="1.1796875" style="17" customWidth="1"/>
    <col min="1549" max="1549" width="14.81640625" style="17" customWidth="1"/>
    <col min="1550" max="1550" width="12.81640625" style="17" customWidth="1"/>
    <col min="1551" max="1551" width="1.81640625" style="17" customWidth="1"/>
    <col min="1552" max="1552" width="12.1796875" style="17" customWidth="1"/>
    <col min="1553" max="1553" width="5.81640625" style="17" customWidth="1"/>
    <col min="1554" max="1554" width="2.81640625" style="17" customWidth="1"/>
    <col min="1555" max="1555" width="3.81640625" style="17" customWidth="1"/>
    <col min="1556" max="1558" width="9.81640625" style="17"/>
    <col min="1559" max="1559" width="7.81640625" style="17" customWidth="1"/>
    <col min="1560" max="1560" width="12.81640625" style="17" customWidth="1"/>
    <col min="1561" max="1561" width="2.81640625" style="17" customWidth="1"/>
    <col min="1562" max="1562" width="12.81640625" style="17" customWidth="1"/>
    <col min="1563" max="1792" width="9.81640625" style="17"/>
    <col min="1793" max="1795" width="2.81640625" style="17" customWidth="1"/>
    <col min="1796" max="1796" width="34.453125" style="17" customWidth="1"/>
    <col min="1797" max="1797" width="5.54296875" style="17" customWidth="1"/>
    <col min="1798" max="1798" width="6.81640625" style="17" customWidth="1"/>
    <col min="1799" max="1799" width="14.81640625" style="17" customWidth="1"/>
    <col min="1800" max="1800" width="1" style="17" customWidth="1"/>
    <col min="1801" max="1801" width="14.81640625" style="17" customWidth="1"/>
    <col min="1802" max="1802" width="1" style="17" customWidth="1"/>
    <col min="1803" max="1803" width="14.81640625" style="17" customWidth="1"/>
    <col min="1804" max="1804" width="1.1796875" style="17" customWidth="1"/>
    <col min="1805" max="1805" width="14.81640625" style="17" customWidth="1"/>
    <col min="1806" max="1806" width="12.81640625" style="17" customWidth="1"/>
    <col min="1807" max="1807" width="1.81640625" style="17" customWidth="1"/>
    <col min="1808" max="1808" width="12.1796875" style="17" customWidth="1"/>
    <col min="1809" max="1809" width="5.81640625" style="17" customWidth="1"/>
    <col min="1810" max="1810" width="2.81640625" style="17" customWidth="1"/>
    <col min="1811" max="1811" width="3.81640625" style="17" customWidth="1"/>
    <col min="1812" max="1814" width="9.81640625" style="17"/>
    <col min="1815" max="1815" width="7.81640625" style="17" customWidth="1"/>
    <col min="1816" max="1816" width="12.81640625" style="17" customWidth="1"/>
    <col min="1817" max="1817" width="2.81640625" style="17" customWidth="1"/>
    <col min="1818" max="1818" width="12.81640625" style="17" customWidth="1"/>
    <col min="1819" max="2048" width="9.81640625" style="17"/>
    <col min="2049" max="2051" width="2.81640625" style="17" customWidth="1"/>
    <col min="2052" max="2052" width="34.453125" style="17" customWidth="1"/>
    <col min="2053" max="2053" width="5.54296875" style="17" customWidth="1"/>
    <col min="2054" max="2054" width="6.81640625" style="17" customWidth="1"/>
    <col min="2055" max="2055" width="14.81640625" style="17" customWidth="1"/>
    <col min="2056" max="2056" width="1" style="17" customWidth="1"/>
    <col min="2057" max="2057" width="14.81640625" style="17" customWidth="1"/>
    <col min="2058" max="2058" width="1" style="17" customWidth="1"/>
    <col min="2059" max="2059" width="14.81640625" style="17" customWidth="1"/>
    <col min="2060" max="2060" width="1.1796875" style="17" customWidth="1"/>
    <col min="2061" max="2061" width="14.81640625" style="17" customWidth="1"/>
    <col min="2062" max="2062" width="12.81640625" style="17" customWidth="1"/>
    <col min="2063" max="2063" width="1.81640625" style="17" customWidth="1"/>
    <col min="2064" max="2064" width="12.1796875" style="17" customWidth="1"/>
    <col min="2065" max="2065" width="5.81640625" style="17" customWidth="1"/>
    <col min="2066" max="2066" width="2.81640625" style="17" customWidth="1"/>
    <col min="2067" max="2067" width="3.81640625" style="17" customWidth="1"/>
    <col min="2068" max="2070" width="9.81640625" style="17"/>
    <col min="2071" max="2071" width="7.81640625" style="17" customWidth="1"/>
    <col min="2072" max="2072" width="12.81640625" style="17" customWidth="1"/>
    <col min="2073" max="2073" width="2.81640625" style="17" customWidth="1"/>
    <col min="2074" max="2074" width="12.81640625" style="17" customWidth="1"/>
    <col min="2075" max="2304" width="9.81640625" style="17"/>
    <col min="2305" max="2307" width="2.81640625" style="17" customWidth="1"/>
    <col min="2308" max="2308" width="34.453125" style="17" customWidth="1"/>
    <col min="2309" max="2309" width="5.54296875" style="17" customWidth="1"/>
    <col min="2310" max="2310" width="6.81640625" style="17" customWidth="1"/>
    <col min="2311" max="2311" width="14.81640625" style="17" customWidth="1"/>
    <col min="2312" max="2312" width="1" style="17" customWidth="1"/>
    <col min="2313" max="2313" width="14.81640625" style="17" customWidth="1"/>
    <col min="2314" max="2314" width="1" style="17" customWidth="1"/>
    <col min="2315" max="2315" width="14.81640625" style="17" customWidth="1"/>
    <col min="2316" max="2316" width="1.1796875" style="17" customWidth="1"/>
    <col min="2317" max="2317" width="14.81640625" style="17" customWidth="1"/>
    <col min="2318" max="2318" width="12.81640625" style="17" customWidth="1"/>
    <col min="2319" max="2319" width="1.81640625" style="17" customWidth="1"/>
    <col min="2320" max="2320" width="12.1796875" style="17" customWidth="1"/>
    <col min="2321" max="2321" width="5.81640625" style="17" customWidth="1"/>
    <col min="2322" max="2322" width="2.81640625" style="17" customWidth="1"/>
    <col min="2323" max="2323" width="3.81640625" style="17" customWidth="1"/>
    <col min="2324" max="2326" width="9.81640625" style="17"/>
    <col min="2327" max="2327" width="7.81640625" style="17" customWidth="1"/>
    <col min="2328" max="2328" width="12.81640625" style="17" customWidth="1"/>
    <col min="2329" max="2329" width="2.81640625" style="17" customWidth="1"/>
    <col min="2330" max="2330" width="12.81640625" style="17" customWidth="1"/>
    <col min="2331" max="2560" width="9.81640625" style="17"/>
    <col min="2561" max="2563" width="2.81640625" style="17" customWidth="1"/>
    <col min="2564" max="2564" width="34.453125" style="17" customWidth="1"/>
    <col min="2565" max="2565" width="5.54296875" style="17" customWidth="1"/>
    <col min="2566" max="2566" width="6.81640625" style="17" customWidth="1"/>
    <col min="2567" max="2567" width="14.81640625" style="17" customWidth="1"/>
    <col min="2568" max="2568" width="1" style="17" customWidth="1"/>
    <col min="2569" max="2569" width="14.81640625" style="17" customWidth="1"/>
    <col min="2570" max="2570" width="1" style="17" customWidth="1"/>
    <col min="2571" max="2571" width="14.81640625" style="17" customWidth="1"/>
    <col min="2572" max="2572" width="1.1796875" style="17" customWidth="1"/>
    <col min="2573" max="2573" width="14.81640625" style="17" customWidth="1"/>
    <col min="2574" max="2574" width="12.81640625" style="17" customWidth="1"/>
    <col min="2575" max="2575" width="1.81640625" style="17" customWidth="1"/>
    <col min="2576" max="2576" width="12.1796875" style="17" customWidth="1"/>
    <col min="2577" max="2577" width="5.81640625" style="17" customWidth="1"/>
    <col min="2578" max="2578" width="2.81640625" style="17" customWidth="1"/>
    <col min="2579" max="2579" width="3.81640625" style="17" customWidth="1"/>
    <col min="2580" max="2582" width="9.81640625" style="17"/>
    <col min="2583" max="2583" width="7.81640625" style="17" customWidth="1"/>
    <col min="2584" max="2584" width="12.81640625" style="17" customWidth="1"/>
    <col min="2585" max="2585" width="2.81640625" style="17" customWidth="1"/>
    <col min="2586" max="2586" width="12.81640625" style="17" customWidth="1"/>
    <col min="2587" max="2816" width="9.81640625" style="17"/>
    <col min="2817" max="2819" width="2.81640625" style="17" customWidth="1"/>
    <col min="2820" max="2820" width="34.453125" style="17" customWidth="1"/>
    <col min="2821" max="2821" width="5.54296875" style="17" customWidth="1"/>
    <col min="2822" max="2822" width="6.81640625" style="17" customWidth="1"/>
    <col min="2823" max="2823" width="14.81640625" style="17" customWidth="1"/>
    <col min="2824" max="2824" width="1" style="17" customWidth="1"/>
    <col min="2825" max="2825" width="14.81640625" style="17" customWidth="1"/>
    <col min="2826" max="2826" width="1" style="17" customWidth="1"/>
    <col min="2827" max="2827" width="14.81640625" style="17" customWidth="1"/>
    <col min="2828" max="2828" width="1.1796875" style="17" customWidth="1"/>
    <col min="2829" max="2829" width="14.81640625" style="17" customWidth="1"/>
    <col min="2830" max="2830" width="12.81640625" style="17" customWidth="1"/>
    <col min="2831" max="2831" width="1.81640625" style="17" customWidth="1"/>
    <col min="2832" max="2832" width="12.1796875" style="17" customWidth="1"/>
    <col min="2833" max="2833" width="5.81640625" style="17" customWidth="1"/>
    <col min="2834" max="2834" width="2.81640625" style="17" customWidth="1"/>
    <col min="2835" max="2835" width="3.81640625" style="17" customWidth="1"/>
    <col min="2836" max="2838" width="9.81640625" style="17"/>
    <col min="2839" max="2839" width="7.81640625" style="17" customWidth="1"/>
    <col min="2840" max="2840" width="12.81640625" style="17" customWidth="1"/>
    <col min="2841" max="2841" width="2.81640625" style="17" customWidth="1"/>
    <col min="2842" max="2842" width="12.81640625" style="17" customWidth="1"/>
    <col min="2843" max="3072" width="9.81640625" style="17"/>
    <col min="3073" max="3075" width="2.81640625" style="17" customWidth="1"/>
    <col min="3076" max="3076" width="34.453125" style="17" customWidth="1"/>
    <col min="3077" max="3077" width="5.54296875" style="17" customWidth="1"/>
    <col min="3078" max="3078" width="6.81640625" style="17" customWidth="1"/>
    <col min="3079" max="3079" width="14.81640625" style="17" customWidth="1"/>
    <col min="3080" max="3080" width="1" style="17" customWidth="1"/>
    <col min="3081" max="3081" width="14.81640625" style="17" customWidth="1"/>
    <col min="3082" max="3082" width="1" style="17" customWidth="1"/>
    <col min="3083" max="3083" width="14.81640625" style="17" customWidth="1"/>
    <col min="3084" max="3084" width="1.1796875" style="17" customWidth="1"/>
    <col min="3085" max="3085" width="14.81640625" style="17" customWidth="1"/>
    <col min="3086" max="3086" width="12.81640625" style="17" customWidth="1"/>
    <col min="3087" max="3087" width="1.81640625" style="17" customWidth="1"/>
    <col min="3088" max="3088" width="12.1796875" style="17" customWidth="1"/>
    <col min="3089" max="3089" width="5.81640625" style="17" customWidth="1"/>
    <col min="3090" max="3090" width="2.81640625" style="17" customWidth="1"/>
    <col min="3091" max="3091" width="3.81640625" style="17" customWidth="1"/>
    <col min="3092" max="3094" width="9.81640625" style="17"/>
    <col min="3095" max="3095" width="7.81640625" style="17" customWidth="1"/>
    <col min="3096" max="3096" width="12.81640625" style="17" customWidth="1"/>
    <col min="3097" max="3097" width="2.81640625" style="17" customWidth="1"/>
    <col min="3098" max="3098" width="12.81640625" style="17" customWidth="1"/>
    <col min="3099" max="3328" width="9.81640625" style="17"/>
    <col min="3329" max="3331" width="2.81640625" style="17" customWidth="1"/>
    <col min="3332" max="3332" width="34.453125" style="17" customWidth="1"/>
    <col min="3333" max="3333" width="5.54296875" style="17" customWidth="1"/>
    <col min="3334" max="3334" width="6.81640625" style="17" customWidth="1"/>
    <col min="3335" max="3335" width="14.81640625" style="17" customWidth="1"/>
    <col min="3336" max="3336" width="1" style="17" customWidth="1"/>
    <col min="3337" max="3337" width="14.81640625" style="17" customWidth="1"/>
    <col min="3338" max="3338" width="1" style="17" customWidth="1"/>
    <col min="3339" max="3339" width="14.81640625" style="17" customWidth="1"/>
    <col min="3340" max="3340" width="1.1796875" style="17" customWidth="1"/>
    <col min="3341" max="3341" width="14.81640625" style="17" customWidth="1"/>
    <col min="3342" max="3342" width="12.81640625" style="17" customWidth="1"/>
    <col min="3343" max="3343" width="1.81640625" style="17" customWidth="1"/>
    <col min="3344" max="3344" width="12.1796875" style="17" customWidth="1"/>
    <col min="3345" max="3345" width="5.81640625" style="17" customWidth="1"/>
    <col min="3346" max="3346" width="2.81640625" style="17" customWidth="1"/>
    <col min="3347" max="3347" width="3.81640625" style="17" customWidth="1"/>
    <col min="3348" max="3350" width="9.81640625" style="17"/>
    <col min="3351" max="3351" width="7.81640625" style="17" customWidth="1"/>
    <col min="3352" max="3352" width="12.81640625" style="17" customWidth="1"/>
    <col min="3353" max="3353" width="2.81640625" style="17" customWidth="1"/>
    <col min="3354" max="3354" width="12.81640625" style="17" customWidth="1"/>
    <col min="3355" max="3584" width="9.81640625" style="17"/>
    <col min="3585" max="3587" width="2.81640625" style="17" customWidth="1"/>
    <col min="3588" max="3588" width="34.453125" style="17" customWidth="1"/>
    <col min="3589" max="3589" width="5.54296875" style="17" customWidth="1"/>
    <col min="3590" max="3590" width="6.81640625" style="17" customWidth="1"/>
    <col min="3591" max="3591" width="14.81640625" style="17" customWidth="1"/>
    <col min="3592" max="3592" width="1" style="17" customWidth="1"/>
    <col min="3593" max="3593" width="14.81640625" style="17" customWidth="1"/>
    <col min="3594" max="3594" width="1" style="17" customWidth="1"/>
    <col min="3595" max="3595" width="14.81640625" style="17" customWidth="1"/>
    <col min="3596" max="3596" width="1.1796875" style="17" customWidth="1"/>
    <col min="3597" max="3597" width="14.81640625" style="17" customWidth="1"/>
    <col min="3598" max="3598" width="12.81640625" style="17" customWidth="1"/>
    <col min="3599" max="3599" width="1.81640625" style="17" customWidth="1"/>
    <col min="3600" max="3600" width="12.1796875" style="17" customWidth="1"/>
    <col min="3601" max="3601" width="5.81640625" style="17" customWidth="1"/>
    <col min="3602" max="3602" width="2.81640625" style="17" customWidth="1"/>
    <col min="3603" max="3603" width="3.81640625" style="17" customWidth="1"/>
    <col min="3604" max="3606" width="9.81640625" style="17"/>
    <col min="3607" max="3607" width="7.81640625" style="17" customWidth="1"/>
    <col min="3608" max="3608" width="12.81640625" style="17" customWidth="1"/>
    <col min="3609" max="3609" width="2.81640625" style="17" customWidth="1"/>
    <col min="3610" max="3610" width="12.81640625" style="17" customWidth="1"/>
    <col min="3611" max="3840" width="9.81640625" style="17"/>
    <col min="3841" max="3843" width="2.81640625" style="17" customWidth="1"/>
    <col min="3844" max="3844" width="34.453125" style="17" customWidth="1"/>
    <col min="3845" max="3845" width="5.54296875" style="17" customWidth="1"/>
    <col min="3846" max="3846" width="6.81640625" style="17" customWidth="1"/>
    <col min="3847" max="3847" width="14.81640625" style="17" customWidth="1"/>
    <col min="3848" max="3848" width="1" style="17" customWidth="1"/>
    <col min="3849" max="3849" width="14.81640625" style="17" customWidth="1"/>
    <col min="3850" max="3850" width="1" style="17" customWidth="1"/>
    <col min="3851" max="3851" width="14.81640625" style="17" customWidth="1"/>
    <col min="3852" max="3852" width="1.1796875" style="17" customWidth="1"/>
    <col min="3853" max="3853" width="14.81640625" style="17" customWidth="1"/>
    <col min="3854" max="3854" width="12.81640625" style="17" customWidth="1"/>
    <col min="3855" max="3855" width="1.81640625" style="17" customWidth="1"/>
    <col min="3856" max="3856" width="12.1796875" style="17" customWidth="1"/>
    <col min="3857" max="3857" width="5.81640625" style="17" customWidth="1"/>
    <col min="3858" max="3858" width="2.81640625" style="17" customWidth="1"/>
    <col min="3859" max="3859" width="3.81640625" style="17" customWidth="1"/>
    <col min="3860" max="3862" width="9.81640625" style="17"/>
    <col min="3863" max="3863" width="7.81640625" style="17" customWidth="1"/>
    <col min="3864" max="3864" width="12.81640625" style="17" customWidth="1"/>
    <col min="3865" max="3865" width="2.81640625" style="17" customWidth="1"/>
    <col min="3866" max="3866" width="12.81640625" style="17" customWidth="1"/>
    <col min="3867" max="4096" width="9.81640625" style="17"/>
    <col min="4097" max="4099" width="2.81640625" style="17" customWidth="1"/>
    <col min="4100" max="4100" width="34.453125" style="17" customWidth="1"/>
    <col min="4101" max="4101" width="5.54296875" style="17" customWidth="1"/>
    <col min="4102" max="4102" width="6.81640625" style="17" customWidth="1"/>
    <col min="4103" max="4103" width="14.81640625" style="17" customWidth="1"/>
    <col min="4104" max="4104" width="1" style="17" customWidth="1"/>
    <col min="4105" max="4105" width="14.81640625" style="17" customWidth="1"/>
    <col min="4106" max="4106" width="1" style="17" customWidth="1"/>
    <col min="4107" max="4107" width="14.81640625" style="17" customWidth="1"/>
    <col min="4108" max="4108" width="1.1796875" style="17" customWidth="1"/>
    <col min="4109" max="4109" width="14.81640625" style="17" customWidth="1"/>
    <col min="4110" max="4110" width="12.81640625" style="17" customWidth="1"/>
    <col min="4111" max="4111" width="1.81640625" style="17" customWidth="1"/>
    <col min="4112" max="4112" width="12.1796875" style="17" customWidth="1"/>
    <col min="4113" max="4113" width="5.81640625" style="17" customWidth="1"/>
    <col min="4114" max="4114" width="2.81640625" style="17" customWidth="1"/>
    <col min="4115" max="4115" width="3.81640625" style="17" customWidth="1"/>
    <col min="4116" max="4118" width="9.81640625" style="17"/>
    <col min="4119" max="4119" width="7.81640625" style="17" customWidth="1"/>
    <col min="4120" max="4120" width="12.81640625" style="17" customWidth="1"/>
    <col min="4121" max="4121" width="2.81640625" style="17" customWidth="1"/>
    <col min="4122" max="4122" width="12.81640625" style="17" customWidth="1"/>
    <col min="4123" max="4352" width="9.81640625" style="17"/>
    <col min="4353" max="4355" width="2.81640625" style="17" customWidth="1"/>
    <col min="4356" max="4356" width="34.453125" style="17" customWidth="1"/>
    <col min="4357" max="4357" width="5.54296875" style="17" customWidth="1"/>
    <col min="4358" max="4358" width="6.81640625" style="17" customWidth="1"/>
    <col min="4359" max="4359" width="14.81640625" style="17" customWidth="1"/>
    <col min="4360" max="4360" width="1" style="17" customWidth="1"/>
    <col min="4361" max="4361" width="14.81640625" style="17" customWidth="1"/>
    <col min="4362" max="4362" width="1" style="17" customWidth="1"/>
    <col min="4363" max="4363" width="14.81640625" style="17" customWidth="1"/>
    <col min="4364" max="4364" width="1.1796875" style="17" customWidth="1"/>
    <col min="4365" max="4365" width="14.81640625" style="17" customWidth="1"/>
    <col min="4366" max="4366" width="12.81640625" style="17" customWidth="1"/>
    <col min="4367" max="4367" width="1.81640625" style="17" customWidth="1"/>
    <col min="4368" max="4368" width="12.1796875" style="17" customWidth="1"/>
    <col min="4369" max="4369" width="5.81640625" style="17" customWidth="1"/>
    <col min="4370" max="4370" width="2.81640625" style="17" customWidth="1"/>
    <col min="4371" max="4371" width="3.81640625" style="17" customWidth="1"/>
    <col min="4372" max="4374" width="9.81640625" style="17"/>
    <col min="4375" max="4375" width="7.81640625" style="17" customWidth="1"/>
    <col min="4376" max="4376" width="12.81640625" style="17" customWidth="1"/>
    <col min="4377" max="4377" width="2.81640625" style="17" customWidth="1"/>
    <col min="4378" max="4378" width="12.81640625" style="17" customWidth="1"/>
    <col min="4379" max="4608" width="9.81640625" style="17"/>
    <col min="4609" max="4611" width="2.81640625" style="17" customWidth="1"/>
    <col min="4612" max="4612" width="34.453125" style="17" customWidth="1"/>
    <col min="4613" max="4613" width="5.54296875" style="17" customWidth="1"/>
    <col min="4614" max="4614" width="6.81640625" style="17" customWidth="1"/>
    <col min="4615" max="4615" width="14.81640625" style="17" customWidth="1"/>
    <col min="4616" max="4616" width="1" style="17" customWidth="1"/>
    <col min="4617" max="4617" width="14.81640625" style="17" customWidth="1"/>
    <col min="4618" max="4618" width="1" style="17" customWidth="1"/>
    <col min="4619" max="4619" width="14.81640625" style="17" customWidth="1"/>
    <col min="4620" max="4620" width="1.1796875" style="17" customWidth="1"/>
    <col min="4621" max="4621" width="14.81640625" style="17" customWidth="1"/>
    <col min="4622" max="4622" width="12.81640625" style="17" customWidth="1"/>
    <col min="4623" max="4623" width="1.81640625" style="17" customWidth="1"/>
    <col min="4624" max="4624" width="12.1796875" style="17" customWidth="1"/>
    <col min="4625" max="4625" width="5.81640625" style="17" customWidth="1"/>
    <col min="4626" max="4626" width="2.81640625" style="17" customWidth="1"/>
    <col min="4627" max="4627" width="3.81640625" style="17" customWidth="1"/>
    <col min="4628" max="4630" width="9.81640625" style="17"/>
    <col min="4631" max="4631" width="7.81640625" style="17" customWidth="1"/>
    <col min="4632" max="4632" width="12.81640625" style="17" customWidth="1"/>
    <col min="4633" max="4633" width="2.81640625" style="17" customWidth="1"/>
    <col min="4634" max="4634" width="12.81640625" style="17" customWidth="1"/>
    <col min="4635" max="4864" width="9.81640625" style="17"/>
    <col min="4865" max="4867" width="2.81640625" style="17" customWidth="1"/>
    <col min="4868" max="4868" width="34.453125" style="17" customWidth="1"/>
    <col min="4869" max="4869" width="5.54296875" style="17" customWidth="1"/>
    <col min="4870" max="4870" width="6.81640625" style="17" customWidth="1"/>
    <col min="4871" max="4871" width="14.81640625" style="17" customWidth="1"/>
    <col min="4872" max="4872" width="1" style="17" customWidth="1"/>
    <col min="4873" max="4873" width="14.81640625" style="17" customWidth="1"/>
    <col min="4874" max="4874" width="1" style="17" customWidth="1"/>
    <col min="4875" max="4875" width="14.81640625" style="17" customWidth="1"/>
    <col min="4876" max="4876" width="1.1796875" style="17" customWidth="1"/>
    <col min="4877" max="4877" width="14.81640625" style="17" customWidth="1"/>
    <col min="4878" max="4878" width="12.81640625" style="17" customWidth="1"/>
    <col min="4879" max="4879" width="1.81640625" style="17" customWidth="1"/>
    <col min="4880" max="4880" width="12.1796875" style="17" customWidth="1"/>
    <col min="4881" max="4881" width="5.81640625" style="17" customWidth="1"/>
    <col min="4882" max="4882" width="2.81640625" style="17" customWidth="1"/>
    <col min="4883" max="4883" width="3.81640625" style="17" customWidth="1"/>
    <col min="4884" max="4886" width="9.81640625" style="17"/>
    <col min="4887" max="4887" width="7.81640625" style="17" customWidth="1"/>
    <col min="4888" max="4888" width="12.81640625" style="17" customWidth="1"/>
    <col min="4889" max="4889" width="2.81640625" style="17" customWidth="1"/>
    <col min="4890" max="4890" width="12.81640625" style="17" customWidth="1"/>
    <col min="4891" max="5120" width="9.81640625" style="17"/>
    <col min="5121" max="5123" width="2.81640625" style="17" customWidth="1"/>
    <col min="5124" max="5124" width="34.453125" style="17" customWidth="1"/>
    <col min="5125" max="5125" width="5.54296875" style="17" customWidth="1"/>
    <col min="5126" max="5126" width="6.81640625" style="17" customWidth="1"/>
    <col min="5127" max="5127" width="14.81640625" style="17" customWidth="1"/>
    <col min="5128" max="5128" width="1" style="17" customWidth="1"/>
    <col min="5129" max="5129" width="14.81640625" style="17" customWidth="1"/>
    <col min="5130" max="5130" width="1" style="17" customWidth="1"/>
    <col min="5131" max="5131" width="14.81640625" style="17" customWidth="1"/>
    <col min="5132" max="5132" width="1.1796875" style="17" customWidth="1"/>
    <col min="5133" max="5133" width="14.81640625" style="17" customWidth="1"/>
    <col min="5134" max="5134" width="12.81640625" style="17" customWidth="1"/>
    <col min="5135" max="5135" width="1.81640625" style="17" customWidth="1"/>
    <col min="5136" max="5136" width="12.1796875" style="17" customWidth="1"/>
    <col min="5137" max="5137" width="5.81640625" style="17" customWidth="1"/>
    <col min="5138" max="5138" width="2.81640625" style="17" customWidth="1"/>
    <col min="5139" max="5139" width="3.81640625" style="17" customWidth="1"/>
    <col min="5140" max="5142" width="9.81640625" style="17"/>
    <col min="5143" max="5143" width="7.81640625" style="17" customWidth="1"/>
    <col min="5144" max="5144" width="12.81640625" style="17" customWidth="1"/>
    <col min="5145" max="5145" width="2.81640625" style="17" customWidth="1"/>
    <col min="5146" max="5146" width="12.81640625" style="17" customWidth="1"/>
    <col min="5147" max="5376" width="9.81640625" style="17"/>
    <col min="5377" max="5379" width="2.81640625" style="17" customWidth="1"/>
    <col min="5380" max="5380" width="34.453125" style="17" customWidth="1"/>
    <col min="5381" max="5381" width="5.54296875" style="17" customWidth="1"/>
    <col min="5382" max="5382" width="6.81640625" style="17" customWidth="1"/>
    <col min="5383" max="5383" width="14.81640625" style="17" customWidth="1"/>
    <col min="5384" max="5384" width="1" style="17" customWidth="1"/>
    <col min="5385" max="5385" width="14.81640625" style="17" customWidth="1"/>
    <col min="5386" max="5386" width="1" style="17" customWidth="1"/>
    <col min="5387" max="5387" width="14.81640625" style="17" customWidth="1"/>
    <col min="5388" max="5388" width="1.1796875" style="17" customWidth="1"/>
    <col min="5389" max="5389" width="14.81640625" style="17" customWidth="1"/>
    <col min="5390" max="5390" width="12.81640625" style="17" customWidth="1"/>
    <col min="5391" max="5391" width="1.81640625" style="17" customWidth="1"/>
    <col min="5392" max="5392" width="12.1796875" style="17" customWidth="1"/>
    <col min="5393" max="5393" width="5.81640625" style="17" customWidth="1"/>
    <col min="5394" max="5394" width="2.81640625" style="17" customWidth="1"/>
    <col min="5395" max="5395" width="3.81640625" style="17" customWidth="1"/>
    <col min="5396" max="5398" width="9.81640625" style="17"/>
    <col min="5399" max="5399" width="7.81640625" style="17" customWidth="1"/>
    <col min="5400" max="5400" width="12.81640625" style="17" customWidth="1"/>
    <col min="5401" max="5401" width="2.81640625" style="17" customWidth="1"/>
    <col min="5402" max="5402" width="12.81640625" style="17" customWidth="1"/>
    <col min="5403" max="5632" width="9.81640625" style="17"/>
    <col min="5633" max="5635" width="2.81640625" style="17" customWidth="1"/>
    <col min="5636" max="5636" width="34.453125" style="17" customWidth="1"/>
    <col min="5637" max="5637" width="5.54296875" style="17" customWidth="1"/>
    <col min="5638" max="5638" width="6.81640625" style="17" customWidth="1"/>
    <col min="5639" max="5639" width="14.81640625" style="17" customWidth="1"/>
    <col min="5640" max="5640" width="1" style="17" customWidth="1"/>
    <col min="5641" max="5641" width="14.81640625" style="17" customWidth="1"/>
    <col min="5642" max="5642" width="1" style="17" customWidth="1"/>
    <col min="5643" max="5643" width="14.81640625" style="17" customWidth="1"/>
    <col min="5644" max="5644" width="1.1796875" style="17" customWidth="1"/>
    <col min="5645" max="5645" width="14.81640625" style="17" customWidth="1"/>
    <col min="5646" max="5646" width="12.81640625" style="17" customWidth="1"/>
    <col min="5647" max="5647" width="1.81640625" style="17" customWidth="1"/>
    <col min="5648" max="5648" width="12.1796875" style="17" customWidth="1"/>
    <col min="5649" max="5649" width="5.81640625" style="17" customWidth="1"/>
    <col min="5650" max="5650" width="2.81640625" style="17" customWidth="1"/>
    <col min="5651" max="5651" width="3.81640625" style="17" customWidth="1"/>
    <col min="5652" max="5654" width="9.81640625" style="17"/>
    <col min="5655" max="5655" width="7.81640625" style="17" customWidth="1"/>
    <col min="5656" max="5656" width="12.81640625" style="17" customWidth="1"/>
    <col min="5657" max="5657" width="2.81640625" style="17" customWidth="1"/>
    <col min="5658" max="5658" width="12.81640625" style="17" customWidth="1"/>
    <col min="5659" max="5888" width="9.81640625" style="17"/>
    <col min="5889" max="5891" width="2.81640625" style="17" customWidth="1"/>
    <col min="5892" max="5892" width="34.453125" style="17" customWidth="1"/>
    <col min="5893" max="5893" width="5.54296875" style="17" customWidth="1"/>
    <col min="5894" max="5894" width="6.81640625" style="17" customWidth="1"/>
    <col min="5895" max="5895" width="14.81640625" style="17" customWidth="1"/>
    <col min="5896" max="5896" width="1" style="17" customWidth="1"/>
    <col min="5897" max="5897" width="14.81640625" style="17" customWidth="1"/>
    <col min="5898" max="5898" width="1" style="17" customWidth="1"/>
    <col min="5899" max="5899" width="14.81640625" style="17" customWidth="1"/>
    <col min="5900" max="5900" width="1.1796875" style="17" customWidth="1"/>
    <col min="5901" max="5901" width="14.81640625" style="17" customWidth="1"/>
    <col min="5902" max="5902" width="12.81640625" style="17" customWidth="1"/>
    <col min="5903" max="5903" width="1.81640625" style="17" customWidth="1"/>
    <col min="5904" max="5904" width="12.1796875" style="17" customWidth="1"/>
    <col min="5905" max="5905" width="5.81640625" style="17" customWidth="1"/>
    <col min="5906" max="5906" width="2.81640625" style="17" customWidth="1"/>
    <col min="5907" max="5907" width="3.81640625" style="17" customWidth="1"/>
    <col min="5908" max="5910" width="9.81640625" style="17"/>
    <col min="5911" max="5911" width="7.81640625" style="17" customWidth="1"/>
    <col min="5912" max="5912" width="12.81640625" style="17" customWidth="1"/>
    <col min="5913" max="5913" width="2.81640625" style="17" customWidth="1"/>
    <col min="5914" max="5914" width="12.81640625" style="17" customWidth="1"/>
    <col min="5915" max="6144" width="9.81640625" style="17"/>
    <col min="6145" max="6147" width="2.81640625" style="17" customWidth="1"/>
    <col min="6148" max="6148" width="34.453125" style="17" customWidth="1"/>
    <col min="6149" max="6149" width="5.54296875" style="17" customWidth="1"/>
    <col min="6150" max="6150" width="6.81640625" style="17" customWidth="1"/>
    <col min="6151" max="6151" width="14.81640625" style="17" customWidth="1"/>
    <col min="6152" max="6152" width="1" style="17" customWidth="1"/>
    <col min="6153" max="6153" width="14.81640625" style="17" customWidth="1"/>
    <col min="6154" max="6154" width="1" style="17" customWidth="1"/>
    <col min="6155" max="6155" width="14.81640625" style="17" customWidth="1"/>
    <col min="6156" max="6156" width="1.1796875" style="17" customWidth="1"/>
    <col min="6157" max="6157" width="14.81640625" style="17" customWidth="1"/>
    <col min="6158" max="6158" width="12.81640625" style="17" customWidth="1"/>
    <col min="6159" max="6159" width="1.81640625" style="17" customWidth="1"/>
    <col min="6160" max="6160" width="12.1796875" style="17" customWidth="1"/>
    <col min="6161" max="6161" width="5.81640625" style="17" customWidth="1"/>
    <col min="6162" max="6162" width="2.81640625" style="17" customWidth="1"/>
    <col min="6163" max="6163" width="3.81640625" style="17" customWidth="1"/>
    <col min="6164" max="6166" width="9.81640625" style="17"/>
    <col min="6167" max="6167" width="7.81640625" style="17" customWidth="1"/>
    <col min="6168" max="6168" width="12.81640625" style="17" customWidth="1"/>
    <col min="6169" max="6169" width="2.81640625" style="17" customWidth="1"/>
    <col min="6170" max="6170" width="12.81640625" style="17" customWidth="1"/>
    <col min="6171" max="6400" width="9.81640625" style="17"/>
    <col min="6401" max="6403" width="2.81640625" style="17" customWidth="1"/>
    <col min="6404" max="6404" width="34.453125" style="17" customWidth="1"/>
    <col min="6405" max="6405" width="5.54296875" style="17" customWidth="1"/>
    <col min="6406" max="6406" width="6.81640625" style="17" customWidth="1"/>
    <col min="6407" max="6407" width="14.81640625" style="17" customWidth="1"/>
    <col min="6408" max="6408" width="1" style="17" customWidth="1"/>
    <col min="6409" max="6409" width="14.81640625" style="17" customWidth="1"/>
    <col min="6410" max="6410" width="1" style="17" customWidth="1"/>
    <col min="6411" max="6411" width="14.81640625" style="17" customWidth="1"/>
    <col min="6412" max="6412" width="1.1796875" style="17" customWidth="1"/>
    <col min="6413" max="6413" width="14.81640625" style="17" customWidth="1"/>
    <col min="6414" max="6414" width="12.81640625" style="17" customWidth="1"/>
    <col min="6415" max="6415" width="1.81640625" style="17" customWidth="1"/>
    <col min="6416" max="6416" width="12.1796875" style="17" customWidth="1"/>
    <col min="6417" max="6417" width="5.81640625" style="17" customWidth="1"/>
    <col min="6418" max="6418" width="2.81640625" style="17" customWidth="1"/>
    <col min="6419" max="6419" width="3.81640625" style="17" customWidth="1"/>
    <col min="6420" max="6422" width="9.81640625" style="17"/>
    <col min="6423" max="6423" width="7.81640625" style="17" customWidth="1"/>
    <col min="6424" max="6424" width="12.81640625" style="17" customWidth="1"/>
    <col min="6425" max="6425" width="2.81640625" style="17" customWidth="1"/>
    <col min="6426" max="6426" width="12.81640625" style="17" customWidth="1"/>
    <col min="6427" max="6656" width="9.81640625" style="17"/>
    <col min="6657" max="6659" width="2.81640625" style="17" customWidth="1"/>
    <col min="6660" max="6660" width="34.453125" style="17" customWidth="1"/>
    <col min="6661" max="6661" width="5.54296875" style="17" customWidth="1"/>
    <col min="6662" max="6662" width="6.81640625" style="17" customWidth="1"/>
    <col min="6663" max="6663" width="14.81640625" style="17" customWidth="1"/>
    <col min="6664" max="6664" width="1" style="17" customWidth="1"/>
    <col min="6665" max="6665" width="14.81640625" style="17" customWidth="1"/>
    <col min="6666" max="6666" width="1" style="17" customWidth="1"/>
    <col min="6667" max="6667" width="14.81640625" style="17" customWidth="1"/>
    <col min="6668" max="6668" width="1.1796875" style="17" customWidth="1"/>
    <col min="6669" max="6669" width="14.81640625" style="17" customWidth="1"/>
    <col min="6670" max="6670" width="12.81640625" style="17" customWidth="1"/>
    <col min="6671" max="6671" width="1.81640625" style="17" customWidth="1"/>
    <col min="6672" max="6672" width="12.1796875" style="17" customWidth="1"/>
    <col min="6673" max="6673" width="5.81640625" style="17" customWidth="1"/>
    <col min="6674" max="6674" width="2.81640625" style="17" customWidth="1"/>
    <col min="6675" max="6675" width="3.81640625" style="17" customWidth="1"/>
    <col min="6676" max="6678" width="9.81640625" style="17"/>
    <col min="6679" max="6679" width="7.81640625" style="17" customWidth="1"/>
    <col min="6680" max="6680" width="12.81640625" style="17" customWidth="1"/>
    <col min="6681" max="6681" width="2.81640625" style="17" customWidth="1"/>
    <col min="6682" max="6682" width="12.81640625" style="17" customWidth="1"/>
    <col min="6683" max="6912" width="9.81640625" style="17"/>
    <col min="6913" max="6915" width="2.81640625" style="17" customWidth="1"/>
    <col min="6916" max="6916" width="34.453125" style="17" customWidth="1"/>
    <col min="6917" max="6917" width="5.54296875" style="17" customWidth="1"/>
    <col min="6918" max="6918" width="6.81640625" style="17" customWidth="1"/>
    <col min="6919" max="6919" width="14.81640625" style="17" customWidth="1"/>
    <col min="6920" max="6920" width="1" style="17" customWidth="1"/>
    <col min="6921" max="6921" width="14.81640625" style="17" customWidth="1"/>
    <col min="6922" max="6922" width="1" style="17" customWidth="1"/>
    <col min="6923" max="6923" width="14.81640625" style="17" customWidth="1"/>
    <col min="6924" max="6924" width="1.1796875" style="17" customWidth="1"/>
    <col min="6925" max="6925" width="14.81640625" style="17" customWidth="1"/>
    <col min="6926" max="6926" width="12.81640625" style="17" customWidth="1"/>
    <col min="6927" max="6927" width="1.81640625" style="17" customWidth="1"/>
    <col min="6928" max="6928" width="12.1796875" style="17" customWidth="1"/>
    <col min="6929" max="6929" width="5.81640625" style="17" customWidth="1"/>
    <col min="6930" max="6930" width="2.81640625" style="17" customWidth="1"/>
    <col min="6931" max="6931" width="3.81640625" style="17" customWidth="1"/>
    <col min="6932" max="6934" width="9.81640625" style="17"/>
    <col min="6935" max="6935" width="7.81640625" style="17" customWidth="1"/>
    <col min="6936" max="6936" width="12.81640625" style="17" customWidth="1"/>
    <col min="6937" max="6937" width="2.81640625" style="17" customWidth="1"/>
    <col min="6938" max="6938" width="12.81640625" style="17" customWidth="1"/>
    <col min="6939" max="7168" width="9.81640625" style="17"/>
    <col min="7169" max="7171" width="2.81640625" style="17" customWidth="1"/>
    <col min="7172" max="7172" width="34.453125" style="17" customWidth="1"/>
    <col min="7173" max="7173" width="5.54296875" style="17" customWidth="1"/>
    <col min="7174" max="7174" width="6.81640625" style="17" customWidth="1"/>
    <col min="7175" max="7175" width="14.81640625" style="17" customWidth="1"/>
    <col min="7176" max="7176" width="1" style="17" customWidth="1"/>
    <col min="7177" max="7177" width="14.81640625" style="17" customWidth="1"/>
    <col min="7178" max="7178" width="1" style="17" customWidth="1"/>
    <col min="7179" max="7179" width="14.81640625" style="17" customWidth="1"/>
    <col min="7180" max="7180" width="1.1796875" style="17" customWidth="1"/>
    <col min="7181" max="7181" width="14.81640625" style="17" customWidth="1"/>
    <col min="7182" max="7182" width="12.81640625" style="17" customWidth="1"/>
    <col min="7183" max="7183" width="1.81640625" style="17" customWidth="1"/>
    <col min="7184" max="7184" width="12.1796875" style="17" customWidth="1"/>
    <col min="7185" max="7185" width="5.81640625" style="17" customWidth="1"/>
    <col min="7186" max="7186" width="2.81640625" style="17" customWidth="1"/>
    <col min="7187" max="7187" width="3.81640625" style="17" customWidth="1"/>
    <col min="7188" max="7190" width="9.81640625" style="17"/>
    <col min="7191" max="7191" width="7.81640625" style="17" customWidth="1"/>
    <col min="7192" max="7192" width="12.81640625" style="17" customWidth="1"/>
    <col min="7193" max="7193" width="2.81640625" style="17" customWidth="1"/>
    <col min="7194" max="7194" width="12.81640625" style="17" customWidth="1"/>
    <col min="7195" max="7424" width="9.81640625" style="17"/>
    <col min="7425" max="7427" width="2.81640625" style="17" customWidth="1"/>
    <col min="7428" max="7428" width="34.453125" style="17" customWidth="1"/>
    <col min="7429" max="7429" width="5.54296875" style="17" customWidth="1"/>
    <col min="7430" max="7430" width="6.81640625" style="17" customWidth="1"/>
    <col min="7431" max="7431" width="14.81640625" style="17" customWidth="1"/>
    <col min="7432" max="7432" width="1" style="17" customWidth="1"/>
    <col min="7433" max="7433" width="14.81640625" style="17" customWidth="1"/>
    <col min="7434" max="7434" width="1" style="17" customWidth="1"/>
    <col min="7435" max="7435" width="14.81640625" style="17" customWidth="1"/>
    <col min="7436" max="7436" width="1.1796875" style="17" customWidth="1"/>
    <col min="7437" max="7437" width="14.81640625" style="17" customWidth="1"/>
    <col min="7438" max="7438" width="12.81640625" style="17" customWidth="1"/>
    <col min="7439" max="7439" width="1.81640625" style="17" customWidth="1"/>
    <col min="7440" max="7440" width="12.1796875" style="17" customWidth="1"/>
    <col min="7441" max="7441" width="5.81640625" style="17" customWidth="1"/>
    <col min="7442" max="7442" width="2.81640625" style="17" customWidth="1"/>
    <col min="7443" max="7443" width="3.81640625" style="17" customWidth="1"/>
    <col min="7444" max="7446" width="9.81640625" style="17"/>
    <col min="7447" max="7447" width="7.81640625" style="17" customWidth="1"/>
    <col min="7448" max="7448" width="12.81640625" style="17" customWidth="1"/>
    <col min="7449" max="7449" width="2.81640625" style="17" customWidth="1"/>
    <col min="7450" max="7450" width="12.81640625" style="17" customWidth="1"/>
    <col min="7451" max="7680" width="9.81640625" style="17"/>
    <col min="7681" max="7683" width="2.81640625" style="17" customWidth="1"/>
    <col min="7684" max="7684" width="34.453125" style="17" customWidth="1"/>
    <col min="7685" max="7685" width="5.54296875" style="17" customWidth="1"/>
    <col min="7686" max="7686" width="6.81640625" style="17" customWidth="1"/>
    <col min="7687" max="7687" width="14.81640625" style="17" customWidth="1"/>
    <col min="7688" max="7688" width="1" style="17" customWidth="1"/>
    <col min="7689" max="7689" width="14.81640625" style="17" customWidth="1"/>
    <col min="7690" max="7690" width="1" style="17" customWidth="1"/>
    <col min="7691" max="7691" width="14.81640625" style="17" customWidth="1"/>
    <col min="7692" max="7692" width="1.1796875" style="17" customWidth="1"/>
    <col min="7693" max="7693" width="14.81640625" style="17" customWidth="1"/>
    <col min="7694" max="7694" width="12.81640625" style="17" customWidth="1"/>
    <col min="7695" max="7695" width="1.81640625" style="17" customWidth="1"/>
    <col min="7696" max="7696" width="12.1796875" style="17" customWidth="1"/>
    <col min="7697" max="7697" width="5.81640625" style="17" customWidth="1"/>
    <col min="7698" max="7698" width="2.81640625" style="17" customWidth="1"/>
    <col min="7699" max="7699" width="3.81640625" style="17" customWidth="1"/>
    <col min="7700" max="7702" width="9.81640625" style="17"/>
    <col min="7703" max="7703" width="7.81640625" style="17" customWidth="1"/>
    <col min="7704" max="7704" width="12.81640625" style="17" customWidth="1"/>
    <col min="7705" max="7705" width="2.81640625" style="17" customWidth="1"/>
    <col min="7706" max="7706" width="12.81640625" style="17" customWidth="1"/>
    <col min="7707" max="7936" width="9.81640625" style="17"/>
    <col min="7937" max="7939" width="2.81640625" style="17" customWidth="1"/>
    <col min="7940" max="7940" width="34.453125" style="17" customWidth="1"/>
    <col min="7941" max="7941" width="5.54296875" style="17" customWidth="1"/>
    <col min="7942" max="7942" width="6.81640625" style="17" customWidth="1"/>
    <col min="7943" max="7943" width="14.81640625" style="17" customWidth="1"/>
    <col min="7944" max="7944" width="1" style="17" customWidth="1"/>
    <col min="7945" max="7945" width="14.81640625" style="17" customWidth="1"/>
    <col min="7946" max="7946" width="1" style="17" customWidth="1"/>
    <col min="7947" max="7947" width="14.81640625" style="17" customWidth="1"/>
    <col min="7948" max="7948" width="1.1796875" style="17" customWidth="1"/>
    <col min="7949" max="7949" width="14.81640625" style="17" customWidth="1"/>
    <col min="7950" max="7950" width="12.81640625" style="17" customWidth="1"/>
    <col min="7951" max="7951" width="1.81640625" style="17" customWidth="1"/>
    <col min="7952" max="7952" width="12.1796875" style="17" customWidth="1"/>
    <col min="7953" max="7953" width="5.81640625" style="17" customWidth="1"/>
    <col min="7954" max="7954" width="2.81640625" style="17" customWidth="1"/>
    <col min="7955" max="7955" width="3.81640625" style="17" customWidth="1"/>
    <col min="7956" max="7958" width="9.81640625" style="17"/>
    <col min="7959" max="7959" width="7.81640625" style="17" customWidth="1"/>
    <col min="7960" max="7960" width="12.81640625" style="17" customWidth="1"/>
    <col min="7961" max="7961" width="2.81640625" style="17" customWidth="1"/>
    <col min="7962" max="7962" width="12.81640625" style="17" customWidth="1"/>
    <col min="7963" max="8192" width="9.81640625" style="17"/>
    <col min="8193" max="8195" width="2.81640625" style="17" customWidth="1"/>
    <col min="8196" max="8196" width="34.453125" style="17" customWidth="1"/>
    <col min="8197" max="8197" width="5.54296875" style="17" customWidth="1"/>
    <col min="8198" max="8198" width="6.81640625" style="17" customWidth="1"/>
    <col min="8199" max="8199" width="14.81640625" style="17" customWidth="1"/>
    <col min="8200" max="8200" width="1" style="17" customWidth="1"/>
    <col min="8201" max="8201" width="14.81640625" style="17" customWidth="1"/>
    <col min="8202" max="8202" width="1" style="17" customWidth="1"/>
    <col min="8203" max="8203" width="14.81640625" style="17" customWidth="1"/>
    <col min="8204" max="8204" width="1.1796875" style="17" customWidth="1"/>
    <col min="8205" max="8205" width="14.81640625" style="17" customWidth="1"/>
    <col min="8206" max="8206" width="12.81640625" style="17" customWidth="1"/>
    <col min="8207" max="8207" width="1.81640625" style="17" customWidth="1"/>
    <col min="8208" max="8208" width="12.1796875" style="17" customWidth="1"/>
    <col min="8209" max="8209" width="5.81640625" style="17" customWidth="1"/>
    <col min="8210" max="8210" width="2.81640625" style="17" customWidth="1"/>
    <col min="8211" max="8211" width="3.81640625" style="17" customWidth="1"/>
    <col min="8212" max="8214" width="9.81640625" style="17"/>
    <col min="8215" max="8215" width="7.81640625" style="17" customWidth="1"/>
    <col min="8216" max="8216" width="12.81640625" style="17" customWidth="1"/>
    <col min="8217" max="8217" width="2.81640625" style="17" customWidth="1"/>
    <col min="8218" max="8218" width="12.81640625" style="17" customWidth="1"/>
    <col min="8219" max="8448" width="9.81640625" style="17"/>
    <col min="8449" max="8451" width="2.81640625" style="17" customWidth="1"/>
    <col min="8452" max="8452" width="34.453125" style="17" customWidth="1"/>
    <col min="8453" max="8453" width="5.54296875" style="17" customWidth="1"/>
    <col min="8454" max="8454" width="6.81640625" style="17" customWidth="1"/>
    <col min="8455" max="8455" width="14.81640625" style="17" customWidth="1"/>
    <col min="8456" max="8456" width="1" style="17" customWidth="1"/>
    <col min="8457" max="8457" width="14.81640625" style="17" customWidth="1"/>
    <col min="8458" max="8458" width="1" style="17" customWidth="1"/>
    <col min="8459" max="8459" width="14.81640625" style="17" customWidth="1"/>
    <col min="8460" max="8460" width="1.1796875" style="17" customWidth="1"/>
    <col min="8461" max="8461" width="14.81640625" style="17" customWidth="1"/>
    <col min="8462" max="8462" width="12.81640625" style="17" customWidth="1"/>
    <col min="8463" max="8463" width="1.81640625" style="17" customWidth="1"/>
    <col min="8464" max="8464" width="12.1796875" style="17" customWidth="1"/>
    <col min="8465" max="8465" width="5.81640625" style="17" customWidth="1"/>
    <col min="8466" max="8466" width="2.81640625" style="17" customWidth="1"/>
    <col min="8467" max="8467" width="3.81640625" style="17" customWidth="1"/>
    <col min="8468" max="8470" width="9.81640625" style="17"/>
    <col min="8471" max="8471" width="7.81640625" style="17" customWidth="1"/>
    <col min="8472" max="8472" width="12.81640625" style="17" customWidth="1"/>
    <col min="8473" max="8473" width="2.81640625" style="17" customWidth="1"/>
    <col min="8474" max="8474" width="12.81640625" style="17" customWidth="1"/>
    <col min="8475" max="8704" width="9.81640625" style="17"/>
    <col min="8705" max="8707" width="2.81640625" style="17" customWidth="1"/>
    <col min="8708" max="8708" width="34.453125" style="17" customWidth="1"/>
    <col min="8709" max="8709" width="5.54296875" style="17" customWidth="1"/>
    <col min="8710" max="8710" width="6.81640625" style="17" customWidth="1"/>
    <col min="8711" max="8711" width="14.81640625" style="17" customWidth="1"/>
    <col min="8712" max="8712" width="1" style="17" customWidth="1"/>
    <col min="8713" max="8713" width="14.81640625" style="17" customWidth="1"/>
    <col min="8714" max="8714" width="1" style="17" customWidth="1"/>
    <col min="8715" max="8715" width="14.81640625" style="17" customWidth="1"/>
    <col min="8716" max="8716" width="1.1796875" style="17" customWidth="1"/>
    <col min="8717" max="8717" width="14.81640625" style="17" customWidth="1"/>
    <col min="8718" max="8718" width="12.81640625" style="17" customWidth="1"/>
    <col min="8719" max="8719" width="1.81640625" style="17" customWidth="1"/>
    <col min="8720" max="8720" width="12.1796875" style="17" customWidth="1"/>
    <col min="8721" max="8721" width="5.81640625" style="17" customWidth="1"/>
    <col min="8722" max="8722" width="2.81640625" style="17" customWidth="1"/>
    <col min="8723" max="8723" width="3.81640625" style="17" customWidth="1"/>
    <col min="8724" max="8726" width="9.81640625" style="17"/>
    <col min="8727" max="8727" width="7.81640625" style="17" customWidth="1"/>
    <col min="8728" max="8728" width="12.81640625" style="17" customWidth="1"/>
    <col min="8729" max="8729" width="2.81640625" style="17" customWidth="1"/>
    <col min="8730" max="8730" width="12.81640625" style="17" customWidth="1"/>
    <col min="8731" max="8960" width="9.81640625" style="17"/>
    <col min="8961" max="8963" width="2.81640625" style="17" customWidth="1"/>
    <col min="8964" max="8964" width="34.453125" style="17" customWidth="1"/>
    <col min="8965" max="8965" width="5.54296875" style="17" customWidth="1"/>
    <col min="8966" max="8966" width="6.81640625" style="17" customWidth="1"/>
    <col min="8967" max="8967" width="14.81640625" style="17" customWidth="1"/>
    <col min="8968" max="8968" width="1" style="17" customWidth="1"/>
    <col min="8969" max="8969" width="14.81640625" style="17" customWidth="1"/>
    <col min="8970" max="8970" width="1" style="17" customWidth="1"/>
    <col min="8971" max="8971" width="14.81640625" style="17" customWidth="1"/>
    <col min="8972" max="8972" width="1.1796875" style="17" customWidth="1"/>
    <col min="8973" max="8973" width="14.81640625" style="17" customWidth="1"/>
    <col min="8974" max="8974" width="12.81640625" style="17" customWidth="1"/>
    <col min="8975" max="8975" width="1.81640625" style="17" customWidth="1"/>
    <col min="8976" max="8976" width="12.1796875" style="17" customWidth="1"/>
    <col min="8977" max="8977" width="5.81640625" style="17" customWidth="1"/>
    <col min="8978" max="8978" width="2.81640625" style="17" customWidth="1"/>
    <col min="8979" max="8979" width="3.81640625" style="17" customWidth="1"/>
    <col min="8980" max="8982" width="9.81640625" style="17"/>
    <col min="8983" max="8983" width="7.81640625" style="17" customWidth="1"/>
    <col min="8984" max="8984" width="12.81640625" style="17" customWidth="1"/>
    <col min="8985" max="8985" width="2.81640625" style="17" customWidth="1"/>
    <col min="8986" max="8986" width="12.81640625" style="17" customWidth="1"/>
    <col min="8987" max="9216" width="9.81640625" style="17"/>
    <col min="9217" max="9219" width="2.81640625" style="17" customWidth="1"/>
    <col min="9220" max="9220" width="34.453125" style="17" customWidth="1"/>
    <col min="9221" max="9221" width="5.54296875" style="17" customWidth="1"/>
    <col min="9222" max="9222" width="6.81640625" style="17" customWidth="1"/>
    <col min="9223" max="9223" width="14.81640625" style="17" customWidth="1"/>
    <col min="9224" max="9224" width="1" style="17" customWidth="1"/>
    <col min="9225" max="9225" width="14.81640625" style="17" customWidth="1"/>
    <col min="9226" max="9226" width="1" style="17" customWidth="1"/>
    <col min="9227" max="9227" width="14.81640625" style="17" customWidth="1"/>
    <col min="9228" max="9228" width="1.1796875" style="17" customWidth="1"/>
    <col min="9229" max="9229" width="14.81640625" style="17" customWidth="1"/>
    <col min="9230" max="9230" width="12.81640625" style="17" customWidth="1"/>
    <col min="9231" max="9231" width="1.81640625" style="17" customWidth="1"/>
    <col min="9232" max="9232" width="12.1796875" style="17" customWidth="1"/>
    <col min="9233" max="9233" width="5.81640625" style="17" customWidth="1"/>
    <col min="9234" max="9234" width="2.81640625" style="17" customWidth="1"/>
    <col min="9235" max="9235" width="3.81640625" style="17" customWidth="1"/>
    <col min="9236" max="9238" width="9.81640625" style="17"/>
    <col min="9239" max="9239" width="7.81640625" style="17" customWidth="1"/>
    <col min="9240" max="9240" width="12.81640625" style="17" customWidth="1"/>
    <col min="9241" max="9241" width="2.81640625" style="17" customWidth="1"/>
    <col min="9242" max="9242" width="12.81640625" style="17" customWidth="1"/>
    <col min="9243" max="9472" width="9.81640625" style="17"/>
    <col min="9473" max="9475" width="2.81640625" style="17" customWidth="1"/>
    <col min="9476" max="9476" width="34.453125" style="17" customWidth="1"/>
    <col min="9477" max="9477" width="5.54296875" style="17" customWidth="1"/>
    <col min="9478" max="9478" width="6.81640625" style="17" customWidth="1"/>
    <col min="9479" max="9479" width="14.81640625" style="17" customWidth="1"/>
    <col min="9480" max="9480" width="1" style="17" customWidth="1"/>
    <col min="9481" max="9481" width="14.81640625" style="17" customWidth="1"/>
    <col min="9482" max="9482" width="1" style="17" customWidth="1"/>
    <col min="9483" max="9483" width="14.81640625" style="17" customWidth="1"/>
    <col min="9484" max="9484" width="1.1796875" style="17" customWidth="1"/>
    <col min="9485" max="9485" width="14.81640625" style="17" customWidth="1"/>
    <col min="9486" max="9486" width="12.81640625" style="17" customWidth="1"/>
    <col min="9487" max="9487" width="1.81640625" style="17" customWidth="1"/>
    <col min="9488" max="9488" width="12.1796875" style="17" customWidth="1"/>
    <col min="9489" max="9489" width="5.81640625" style="17" customWidth="1"/>
    <col min="9490" max="9490" width="2.81640625" style="17" customWidth="1"/>
    <col min="9491" max="9491" width="3.81640625" style="17" customWidth="1"/>
    <col min="9492" max="9494" width="9.81640625" style="17"/>
    <col min="9495" max="9495" width="7.81640625" style="17" customWidth="1"/>
    <col min="9496" max="9496" width="12.81640625" style="17" customWidth="1"/>
    <col min="9497" max="9497" width="2.81640625" style="17" customWidth="1"/>
    <col min="9498" max="9498" width="12.81640625" style="17" customWidth="1"/>
    <col min="9499" max="9728" width="9.81640625" style="17"/>
    <col min="9729" max="9731" width="2.81640625" style="17" customWidth="1"/>
    <col min="9732" max="9732" width="34.453125" style="17" customWidth="1"/>
    <col min="9733" max="9733" width="5.54296875" style="17" customWidth="1"/>
    <col min="9734" max="9734" width="6.81640625" style="17" customWidth="1"/>
    <col min="9735" max="9735" width="14.81640625" style="17" customWidth="1"/>
    <col min="9736" max="9736" width="1" style="17" customWidth="1"/>
    <col min="9737" max="9737" width="14.81640625" style="17" customWidth="1"/>
    <col min="9738" max="9738" width="1" style="17" customWidth="1"/>
    <col min="9739" max="9739" width="14.81640625" style="17" customWidth="1"/>
    <col min="9740" max="9740" width="1.1796875" style="17" customWidth="1"/>
    <col min="9741" max="9741" width="14.81640625" style="17" customWidth="1"/>
    <col min="9742" max="9742" width="12.81640625" style="17" customWidth="1"/>
    <col min="9743" max="9743" width="1.81640625" style="17" customWidth="1"/>
    <col min="9744" max="9744" width="12.1796875" style="17" customWidth="1"/>
    <col min="9745" max="9745" width="5.81640625" style="17" customWidth="1"/>
    <col min="9746" max="9746" width="2.81640625" style="17" customWidth="1"/>
    <col min="9747" max="9747" width="3.81640625" style="17" customWidth="1"/>
    <col min="9748" max="9750" width="9.81640625" style="17"/>
    <col min="9751" max="9751" width="7.81640625" style="17" customWidth="1"/>
    <col min="9752" max="9752" width="12.81640625" style="17" customWidth="1"/>
    <col min="9753" max="9753" width="2.81640625" style="17" customWidth="1"/>
    <col min="9754" max="9754" width="12.81640625" style="17" customWidth="1"/>
    <col min="9755" max="9984" width="9.81640625" style="17"/>
    <col min="9985" max="9987" width="2.81640625" style="17" customWidth="1"/>
    <col min="9988" max="9988" width="34.453125" style="17" customWidth="1"/>
    <col min="9989" max="9989" width="5.54296875" style="17" customWidth="1"/>
    <col min="9990" max="9990" width="6.81640625" style="17" customWidth="1"/>
    <col min="9991" max="9991" width="14.81640625" style="17" customWidth="1"/>
    <col min="9992" max="9992" width="1" style="17" customWidth="1"/>
    <col min="9993" max="9993" width="14.81640625" style="17" customWidth="1"/>
    <col min="9994" max="9994" width="1" style="17" customWidth="1"/>
    <col min="9995" max="9995" width="14.81640625" style="17" customWidth="1"/>
    <col min="9996" max="9996" width="1.1796875" style="17" customWidth="1"/>
    <col min="9997" max="9997" width="14.81640625" style="17" customWidth="1"/>
    <col min="9998" max="9998" width="12.81640625" style="17" customWidth="1"/>
    <col min="9999" max="9999" width="1.81640625" style="17" customWidth="1"/>
    <col min="10000" max="10000" width="12.1796875" style="17" customWidth="1"/>
    <col min="10001" max="10001" width="5.81640625" style="17" customWidth="1"/>
    <col min="10002" max="10002" width="2.81640625" style="17" customWidth="1"/>
    <col min="10003" max="10003" width="3.81640625" style="17" customWidth="1"/>
    <col min="10004" max="10006" width="9.81640625" style="17"/>
    <col min="10007" max="10007" width="7.81640625" style="17" customWidth="1"/>
    <col min="10008" max="10008" width="12.81640625" style="17" customWidth="1"/>
    <col min="10009" max="10009" width="2.81640625" style="17" customWidth="1"/>
    <col min="10010" max="10010" width="12.81640625" style="17" customWidth="1"/>
    <col min="10011" max="10240" width="9.81640625" style="17"/>
    <col min="10241" max="10243" width="2.81640625" style="17" customWidth="1"/>
    <col min="10244" max="10244" width="34.453125" style="17" customWidth="1"/>
    <col min="10245" max="10245" width="5.54296875" style="17" customWidth="1"/>
    <col min="10246" max="10246" width="6.81640625" style="17" customWidth="1"/>
    <col min="10247" max="10247" width="14.81640625" style="17" customWidth="1"/>
    <col min="10248" max="10248" width="1" style="17" customWidth="1"/>
    <col min="10249" max="10249" width="14.81640625" style="17" customWidth="1"/>
    <col min="10250" max="10250" width="1" style="17" customWidth="1"/>
    <col min="10251" max="10251" width="14.81640625" style="17" customWidth="1"/>
    <col min="10252" max="10252" width="1.1796875" style="17" customWidth="1"/>
    <col min="10253" max="10253" width="14.81640625" style="17" customWidth="1"/>
    <col min="10254" max="10254" width="12.81640625" style="17" customWidth="1"/>
    <col min="10255" max="10255" width="1.81640625" style="17" customWidth="1"/>
    <col min="10256" max="10256" width="12.1796875" style="17" customWidth="1"/>
    <col min="10257" max="10257" width="5.81640625" style="17" customWidth="1"/>
    <col min="10258" max="10258" width="2.81640625" style="17" customWidth="1"/>
    <col min="10259" max="10259" width="3.81640625" style="17" customWidth="1"/>
    <col min="10260" max="10262" width="9.81640625" style="17"/>
    <col min="10263" max="10263" width="7.81640625" style="17" customWidth="1"/>
    <col min="10264" max="10264" width="12.81640625" style="17" customWidth="1"/>
    <col min="10265" max="10265" width="2.81640625" style="17" customWidth="1"/>
    <col min="10266" max="10266" width="12.81640625" style="17" customWidth="1"/>
    <col min="10267" max="10496" width="9.81640625" style="17"/>
    <col min="10497" max="10499" width="2.81640625" style="17" customWidth="1"/>
    <col min="10500" max="10500" width="34.453125" style="17" customWidth="1"/>
    <col min="10501" max="10501" width="5.54296875" style="17" customWidth="1"/>
    <col min="10502" max="10502" width="6.81640625" style="17" customWidth="1"/>
    <col min="10503" max="10503" width="14.81640625" style="17" customWidth="1"/>
    <col min="10504" max="10504" width="1" style="17" customWidth="1"/>
    <col min="10505" max="10505" width="14.81640625" style="17" customWidth="1"/>
    <col min="10506" max="10506" width="1" style="17" customWidth="1"/>
    <col min="10507" max="10507" width="14.81640625" style="17" customWidth="1"/>
    <col min="10508" max="10508" width="1.1796875" style="17" customWidth="1"/>
    <col min="10509" max="10509" width="14.81640625" style="17" customWidth="1"/>
    <col min="10510" max="10510" width="12.81640625" style="17" customWidth="1"/>
    <col min="10511" max="10511" width="1.81640625" style="17" customWidth="1"/>
    <col min="10512" max="10512" width="12.1796875" style="17" customWidth="1"/>
    <col min="10513" max="10513" width="5.81640625" style="17" customWidth="1"/>
    <col min="10514" max="10514" width="2.81640625" style="17" customWidth="1"/>
    <col min="10515" max="10515" width="3.81640625" style="17" customWidth="1"/>
    <col min="10516" max="10518" width="9.81640625" style="17"/>
    <col min="10519" max="10519" width="7.81640625" style="17" customWidth="1"/>
    <col min="10520" max="10520" width="12.81640625" style="17" customWidth="1"/>
    <col min="10521" max="10521" width="2.81640625" style="17" customWidth="1"/>
    <col min="10522" max="10522" width="12.81640625" style="17" customWidth="1"/>
    <col min="10523" max="10752" width="9.81640625" style="17"/>
    <col min="10753" max="10755" width="2.81640625" style="17" customWidth="1"/>
    <col min="10756" max="10756" width="34.453125" style="17" customWidth="1"/>
    <col min="10757" max="10757" width="5.54296875" style="17" customWidth="1"/>
    <col min="10758" max="10758" width="6.81640625" style="17" customWidth="1"/>
    <col min="10759" max="10759" width="14.81640625" style="17" customWidth="1"/>
    <col min="10760" max="10760" width="1" style="17" customWidth="1"/>
    <col min="10761" max="10761" width="14.81640625" style="17" customWidth="1"/>
    <col min="10762" max="10762" width="1" style="17" customWidth="1"/>
    <col min="10763" max="10763" width="14.81640625" style="17" customWidth="1"/>
    <col min="10764" max="10764" width="1.1796875" style="17" customWidth="1"/>
    <col min="10765" max="10765" width="14.81640625" style="17" customWidth="1"/>
    <col min="10766" max="10766" width="12.81640625" style="17" customWidth="1"/>
    <col min="10767" max="10767" width="1.81640625" style="17" customWidth="1"/>
    <col min="10768" max="10768" width="12.1796875" style="17" customWidth="1"/>
    <col min="10769" max="10769" width="5.81640625" style="17" customWidth="1"/>
    <col min="10770" max="10770" width="2.81640625" style="17" customWidth="1"/>
    <col min="10771" max="10771" width="3.81640625" style="17" customWidth="1"/>
    <col min="10772" max="10774" width="9.81640625" style="17"/>
    <col min="10775" max="10775" width="7.81640625" style="17" customWidth="1"/>
    <col min="10776" max="10776" width="12.81640625" style="17" customWidth="1"/>
    <col min="10777" max="10777" width="2.81640625" style="17" customWidth="1"/>
    <col min="10778" max="10778" width="12.81640625" style="17" customWidth="1"/>
    <col min="10779" max="11008" width="9.81640625" style="17"/>
    <col min="11009" max="11011" width="2.81640625" style="17" customWidth="1"/>
    <col min="11012" max="11012" width="34.453125" style="17" customWidth="1"/>
    <col min="11013" max="11013" width="5.54296875" style="17" customWidth="1"/>
    <col min="11014" max="11014" width="6.81640625" style="17" customWidth="1"/>
    <col min="11015" max="11015" width="14.81640625" style="17" customWidth="1"/>
    <col min="11016" max="11016" width="1" style="17" customWidth="1"/>
    <col min="11017" max="11017" width="14.81640625" style="17" customWidth="1"/>
    <col min="11018" max="11018" width="1" style="17" customWidth="1"/>
    <col min="11019" max="11019" width="14.81640625" style="17" customWidth="1"/>
    <col min="11020" max="11020" width="1.1796875" style="17" customWidth="1"/>
    <col min="11021" max="11021" width="14.81640625" style="17" customWidth="1"/>
    <col min="11022" max="11022" width="12.81640625" style="17" customWidth="1"/>
    <col min="11023" max="11023" width="1.81640625" style="17" customWidth="1"/>
    <col min="11024" max="11024" width="12.1796875" style="17" customWidth="1"/>
    <col min="11025" max="11025" width="5.81640625" style="17" customWidth="1"/>
    <col min="11026" max="11026" width="2.81640625" style="17" customWidth="1"/>
    <col min="11027" max="11027" width="3.81640625" style="17" customWidth="1"/>
    <col min="11028" max="11030" width="9.81640625" style="17"/>
    <col min="11031" max="11031" width="7.81640625" style="17" customWidth="1"/>
    <col min="11032" max="11032" width="12.81640625" style="17" customWidth="1"/>
    <col min="11033" max="11033" width="2.81640625" style="17" customWidth="1"/>
    <col min="11034" max="11034" width="12.81640625" style="17" customWidth="1"/>
    <col min="11035" max="11264" width="9.81640625" style="17"/>
    <col min="11265" max="11267" width="2.81640625" style="17" customWidth="1"/>
    <col min="11268" max="11268" width="34.453125" style="17" customWidth="1"/>
    <col min="11269" max="11269" width="5.54296875" style="17" customWidth="1"/>
    <col min="11270" max="11270" width="6.81640625" style="17" customWidth="1"/>
    <col min="11271" max="11271" width="14.81640625" style="17" customWidth="1"/>
    <col min="11272" max="11272" width="1" style="17" customWidth="1"/>
    <col min="11273" max="11273" width="14.81640625" style="17" customWidth="1"/>
    <col min="11274" max="11274" width="1" style="17" customWidth="1"/>
    <col min="11275" max="11275" width="14.81640625" style="17" customWidth="1"/>
    <col min="11276" max="11276" width="1.1796875" style="17" customWidth="1"/>
    <col min="11277" max="11277" width="14.81640625" style="17" customWidth="1"/>
    <col min="11278" max="11278" width="12.81640625" style="17" customWidth="1"/>
    <col min="11279" max="11279" width="1.81640625" style="17" customWidth="1"/>
    <col min="11280" max="11280" width="12.1796875" style="17" customWidth="1"/>
    <col min="11281" max="11281" width="5.81640625" style="17" customWidth="1"/>
    <col min="11282" max="11282" width="2.81640625" style="17" customWidth="1"/>
    <col min="11283" max="11283" width="3.81640625" style="17" customWidth="1"/>
    <col min="11284" max="11286" width="9.81640625" style="17"/>
    <col min="11287" max="11287" width="7.81640625" style="17" customWidth="1"/>
    <col min="11288" max="11288" width="12.81640625" style="17" customWidth="1"/>
    <col min="11289" max="11289" width="2.81640625" style="17" customWidth="1"/>
    <col min="11290" max="11290" width="12.81640625" style="17" customWidth="1"/>
    <col min="11291" max="11520" width="9.81640625" style="17"/>
    <col min="11521" max="11523" width="2.81640625" style="17" customWidth="1"/>
    <col min="11524" max="11524" width="34.453125" style="17" customWidth="1"/>
    <col min="11525" max="11525" width="5.54296875" style="17" customWidth="1"/>
    <col min="11526" max="11526" width="6.81640625" style="17" customWidth="1"/>
    <col min="11527" max="11527" width="14.81640625" style="17" customWidth="1"/>
    <col min="11528" max="11528" width="1" style="17" customWidth="1"/>
    <col min="11529" max="11529" width="14.81640625" style="17" customWidth="1"/>
    <col min="11530" max="11530" width="1" style="17" customWidth="1"/>
    <col min="11531" max="11531" width="14.81640625" style="17" customWidth="1"/>
    <col min="11532" max="11532" width="1.1796875" style="17" customWidth="1"/>
    <col min="11533" max="11533" width="14.81640625" style="17" customWidth="1"/>
    <col min="11534" max="11534" width="12.81640625" style="17" customWidth="1"/>
    <col min="11535" max="11535" width="1.81640625" style="17" customWidth="1"/>
    <col min="11536" max="11536" width="12.1796875" style="17" customWidth="1"/>
    <col min="11537" max="11537" width="5.81640625" style="17" customWidth="1"/>
    <col min="11538" max="11538" width="2.81640625" style="17" customWidth="1"/>
    <col min="11539" max="11539" width="3.81640625" style="17" customWidth="1"/>
    <col min="11540" max="11542" width="9.81640625" style="17"/>
    <col min="11543" max="11543" width="7.81640625" style="17" customWidth="1"/>
    <col min="11544" max="11544" width="12.81640625" style="17" customWidth="1"/>
    <col min="11545" max="11545" width="2.81640625" style="17" customWidth="1"/>
    <col min="11546" max="11546" width="12.81640625" style="17" customWidth="1"/>
    <col min="11547" max="11776" width="9.81640625" style="17"/>
    <col min="11777" max="11779" width="2.81640625" style="17" customWidth="1"/>
    <col min="11780" max="11780" width="34.453125" style="17" customWidth="1"/>
    <col min="11781" max="11781" width="5.54296875" style="17" customWidth="1"/>
    <col min="11782" max="11782" width="6.81640625" style="17" customWidth="1"/>
    <col min="11783" max="11783" width="14.81640625" style="17" customWidth="1"/>
    <col min="11784" max="11784" width="1" style="17" customWidth="1"/>
    <col min="11785" max="11785" width="14.81640625" style="17" customWidth="1"/>
    <col min="11786" max="11786" width="1" style="17" customWidth="1"/>
    <col min="11787" max="11787" width="14.81640625" style="17" customWidth="1"/>
    <col min="11788" max="11788" width="1.1796875" style="17" customWidth="1"/>
    <col min="11789" max="11789" width="14.81640625" style="17" customWidth="1"/>
    <col min="11790" max="11790" width="12.81640625" style="17" customWidth="1"/>
    <col min="11791" max="11791" width="1.81640625" style="17" customWidth="1"/>
    <col min="11792" max="11792" width="12.1796875" style="17" customWidth="1"/>
    <col min="11793" max="11793" width="5.81640625" style="17" customWidth="1"/>
    <col min="11794" max="11794" width="2.81640625" style="17" customWidth="1"/>
    <col min="11795" max="11795" width="3.81640625" style="17" customWidth="1"/>
    <col min="11796" max="11798" width="9.81640625" style="17"/>
    <col min="11799" max="11799" width="7.81640625" style="17" customWidth="1"/>
    <col min="11800" max="11800" width="12.81640625" style="17" customWidth="1"/>
    <col min="11801" max="11801" width="2.81640625" style="17" customWidth="1"/>
    <col min="11802" max="11802" width="12.81640625" style="17" customWidth="1"/>
    <col min="11803" max="12032" width="9.81640625" style="17"/>
    <col min="12033" max="12035" width="2.81640625" style="17" customWidth="1"/>
    <col min="12036" max="12036" width="34.453125" style="17" customWidth="1"/>
    <col min="12037" max="12037" width="5.54296875" style="17" customWidth="1"/>
    <col min="12038" max="12038" width="6.81640625" style="17" customWidth="1"/>
    <col min="12039" max="12039" width="14.81640625" style="17" customWidth="1"/>
    <col min="12040" max="12040" width="1" style="17" customWidth="1"/>
    <col min="12041" max="12041" width="14.81640625" style="17" customWidth="1"/>
    <col min="12042" max="12042" width="1" style="17" customWidth="1"/>
    <col min="12043" max="12043" width="14.81640625" style="17" customWidth="1"/>
    <col min="12044" max="12044" width="1.1796875" style="17" customWidth="1"/>
    <col min="12045" max="12045" width="14.81640625" style="17" customWidth="1"/>
    <col min="12046" max="12046" width="12.81640625" style="17" customWidth="1"/>
    <col min="12047" max="12047" width="1.81640625" style="17" customWidth="1"/>
    <col min="12048" max="12048" width="12.1796875" style="17" customWidth="1"/>
    <col min="12049" max="12049" width="5.81640625" style="17" customWidth="1"/>
    <col min="12050" max="12050" width="2.81640625" style="17" customWidth="1"/>
    <col min="12051" max="12051" width="3.81640625" style="17" customWidth="1"/>
    <col min="12052" max="12054" width="9.81640625" style="17"/>
    <col min="12055" max="12055" width="7.81640625" style="17" customWidth="1"/>
    <col min="12056" max="12056" width="12.81640625" style="17" customWidth="1"/>
    <col min="12057" max="12057" width="2.81640625" style="17" customWidth="1"/>
    <col min="12058" max="12058" width="12.81640625" style="17" customWidth="1"/>
    <col min="12059" max="12288" width="9.81640625" style="17"/>
    <col min="12289" max="12291" width="2.81640625" style="17" customWidth="1"/>
    <col min="12292" max="12292" width="34.453125" style="17" customWidth="1"/>
    <col min="12293" max="12293" width="5.54296875" style="17" customWidth="1"/>
    <col min="12294" max="12294" width="6.81640625" style="17" customWidth="1"/>
    <col min="12295" max="12295" width="14.81640625" style="17" customWidth="1"/>
    <col min="12296" max="12296" width="1" style="17" customWidth="1"/>
    <col min="12297" max="12297" width="14.81640625" style="17" customWidth="1"/>
    <col min="12298" max="12298" width="1" style="17" customWidth="1"/>
    <col min="12299" max="12299" width="14.81640625" style="17" customWidth="1"/>
    <col min="12300" max="12300" width="1.1796875" style="17" customWidth="1"/>
    <col min="12301" max="12301" width="14.81640625" style="17" customWidth="1"/>
    <col min="12302" max="12302" width="12.81640625" style="17" customWidth="1"/>
    <col min="12303" max="12303" width="1.81640625" style="17" customWidth="1"/>
    <col min="12304" max="12304" width="12.1796875" style="17" customWidth="1"/>
    <col min="12305" max="12305" width="5.81640625" style="17" customWidth="1"/>
    <col min="12306" max="12306" width="2.81640625" style="17" customWidth="1"/>
    <col min="12307" max="12307" width="3.81640625" style="17" customWidth="1"/>
    <col min="12308" max="12310" width="9.81640625" style="17"/>
    <col min="12311" max="12311" width="7.81640625" style="17" customWidth="1"/>
    <col min="12312" max="12312" width="12.81640625" style="17" customWidth="1"/>
    <col min="12313" max="12313" width="2.81640625" style="17" customWidth="1"/>
    <col min="12314" max="12314" width="12.81640625" style="17" customWidth="1"/>
    <col min="12315" max="12544" width="9.81640625" style="17"/>
    <col min="12545" max="12547" width="2.81640625" style="17" customWidth="1"/>
    <col min="12548" max="12548" width="34.453125" style="17" customWidth="1"/>
    <col min="12549" max="12549" width="5.54296875" style="17" customWidth="1"/>
    <col min="12550" max="12550" width="6.81640625" style="17" customWidth="1"/>
    <col min="12551" max="12551" width="14.81640625" style="17" customWidth="1"/>
    <col min="12552" max="12552" width="1" style="17" customWidth="1"/>
    <col min="12553" max="12553" width="14.81640625" style="17" customWidth="1"/>
    <col min="12554" max="12554" width="1" style="17" customWidth="1"/>
    <col min="12555" max="12555" width="14.81640625" style="17" customWidth="1"/>
    <col min="12556" max="12556" width="1.1796875" style="17" customWidth="1"/>
    <col min="12557" max="12557" width="14.81640625" style="17" customWidth="1"/>
    <col min="12558" max="12558" width="12.81640625" style="17" customWidth="1"/>
    <col min="12559" max="12559" width="1.81640625" style="17" customWidth="1"/>
    <col min="12560" max="12560" width="12.1796875" style="17" customWidth="1"/>
    <col min="12561" max="12561" width="5.81640625" style="17" customWidth="1"/>
    <col min="12562" max="12562" width="2.81640625" style="17" customWidth="1"/>
    <col min="12563" max="12563" width="3.81640625" style="17" customWidth="1"/>
    <col min="12564" max="12566" width="9.81640625" style="17"/>
    <col min="12567" max="12567" width="7.81640625" style="17" customWidth="1"/>
    <col min="12568" max="12568" width="12.81640625" style="17" customWidth="1"/>
    <col min="12569" max="12569" width="2.81640625" style="17" customWidth="1"/>
    <col min="12570" max="12570" width="12.81640625" style="17" customWidth="1"/>
    <col min="12571" max="12800" width="9.81640625" style="17"/>
    <col min="12801" max="12803" width="2.81640625" style="17" customWidth="1"/>
    <col min="12804" max="12804" width="34.453125" style="17" customWidth="1"/>
    <col min="12805" max="12805" width="5.54296875" style="17" customWidth="1"/>
    <col min="12806" max="12806" width="6.81640625" style="17" customWidth="1"/>
    <col min="12807" max="12807" width="14.81640625" style="17" customWidth="1"/>
    <col min="12808" max="12808" width="1" style="17" customWidth="1"/>
    <col min="12809" max="12809" width="14.81640625" style="17" customWidth="1"/>
    <col min="12810" max="12810" width="1" style="17" customWidth="1"/>
    <col min="12811" max="12811" width="14.81640625" style="17" customWidth="1"/>
    <col min="12812" max="12812" width="1.1796875" style="17" customWidth="1"/>
    <col min="12813" max="12813" width="14.81640625" style="17" customWidth="1"/>
    <col min="12814" max="12814" width="12.81640625" style="17" customWidth="1"/>
    <col min="12815" max="12815" width="1.81640625" style="17" customWidth="1"/>
    <col min="12816" max="12816" width="12.1796875" style="17" customWidth="1"/>
    <col min="12817" max="12817" width="5.81640625" style="17" customWidth="1"/>
    <col min="12818" max="12818" width="2.81640625" style="17" customWidth="1"/>
    <col min="12819" max="12819" width="3.81640625" style="17" customWidth="1"/>
    <col min="12820" max="12822" width="9.81640625" style="17"/>
    <col min="12823" max="12823" width="7.81640625" style="17" customWidth="1"/>
    <col min="12824" max="12824" width="12.81640625" style="17" customWidth="1"/>
    <col min="12825" max="12825" width="2.81640625" style="17" customWidth="1"/>
    <col min="12826" max="12826" width="12.81640625" style="17" customWidth="1"/>
    <col min="12827" max="13056" width="9.81640625" style="17"/>
    <col min="13057" max="13059" width="2.81640625" style="17" customWidth="1"/>
    <col min="13060" max="13060" width="34.453125" style="17" customWidth="1"/>
    <col min="13061" max="13061" width="5.54296875" style="17" customWidth="1"/>
    <col min="13062" max="13062" width="6.81640625" style="17" customWidth="1"/>
    <col min="13063" max="13063" width="14.81640625" style="17" customWidth="1"/>
    <col min="13064" max="13064" width="1" style="17" customWidth="1"/>
    <col min="13065" max="13065" width="14.81640625" style="17" customWidth="1"/>
    <col min="13066" max="13066" width="1" style="17" customWidth="1"/>
    <col min="13067" max="13067" width="14.81640625" style="17" customWidth="1"/>
    <col min="13068" max="13068" width="1.1796875" style="17" customWidth="1"/>
    <col min="13069" max="13069" width="14.81640625" style="17" customWidth="1"/>
    <col min="13070" max="13070" width="12.81640625" style="17" customWidth="1"/>
    <col min="13071" max="13071" width="1.81640625" style="17" customWidth="1"/>
    <col min="13072" max="13072" width="12.1796875" style="17" customWidth="1"/>
    <col min="13073" max="13073" width="5.81640625" style="17" customWidth="1"/>
    <col min="13074" max="13074" width="2.81640625" style="17" customWidth="1"/>
    <col min="13075" max="13075" width="3.81640625" style="17" customWidth="1"/>
    <col min="13076" max="13078" width="9.81640625" style="17"/>
    <col min="13079" max="13079" width="7.81640625" style="17" customWidth="1"/>
    <col min="13080" max="13080" width="12.81640625" style="17" customWidth="1"/>
    <col min="13081" max="13081" width="2.81640625" style="17" customWidth="1"/>
    <col min="13082" max="13082" width="12.81640625" style="17" customWidth="1"/>
    <col min="13083" max="13312" width="9.81640625" style="17"/>
    <col min="13313" max="13315" width="2.81640625" style="17" customWidth="1"/>
    <col min="13316" max="13316" width="34.453125" style="17" customWidth="1"/>
    <col min="13317" max="13317" width="5.54296875" style="17" customWidth="1"/>
    <col min="13318" max="13318" width="6.81640625" style="17" customWidth="1"/>
    <col min="13319" max="13319" width="14.81640625" style="17" customWidth="1"/>
    <col min="13320" max="13320" width="1" style="17" customWidth="1"/>
    <col min="13321" max="13321" width="14.81640625" style="17" customWidth="1"/>
    <col min="13322" max="13322" width="1" style="17" customWidth="1"/>
    <col min="13323" max="13323" width="14.81640625" style="17" customWidth="1"/>
    <col min="13324" max="13324" width="1.1796875" style="17" customWidth="1"/>
    <col min="13325" max="13325" width="14.81640625" style="17" customWidth="1"/>
    <col min="13326" max="13326" width="12.81640625" style="17" customWidth="1"/>
    <col min="13327" max="13327" width="1.81640625" style="17" customWidth="1"/>
    <col min="13328" max="13328" width="12.1796875" style="17" customWidth="1"/>
    <col min="13329" max="13329" width="5.81640625" style="17" customWidth="1"/>
    <col min="13330" max="13330" width="2.81640625" style="17" customWidth="1"/>
    <col min="13331" max="13331" width="3.81640625" style="17" customWidth="1"/>
    <col min="13332" max="13334" width="9.81640625" style="17"/>
    <col min="13335" max="13335" width="7.81640625" style="17" customWidth="1"/>
    <col min="13336" max="13336" width="12.81640625" style="17" customWidth="1"/>
    <col min="13337" max="13337" width="2.81640625" style="17" customWidth="1"/>
    <col min="13338" max="13338" width="12.81640625" style="17" customWidth="1"/>
    <col min="13339" max="13568" width="9.81640625" style="17"/>
    <col min="13569" max="13571" width="2.81640625" style="17" customWidth="1"/>
    <col min="13572" max="13572" width="34.453125" style="17" customWidth="1"/>
    <col min="13573" max="13573" width="5.54296875" style="17" customWidth="1"/>
    <col min="13574" max="13574" width="6.81640625" style="17" customWidth="1"/>
    <col min="13575" max="13575" width="14.81640625" style="17" customWidth="1"/>
    <col min="13576" max="13576" width="1" style="17" customWidth="1"/>
    <col min="13577" max="13577" width="14.81640625" style="17" customWidth="1"/>
    <col min="13578" max="13578" width="1" style="17" customWidth="1"/>
    <col min="13579" max="13579" width="14.81640625" style="17" customWidth="1"/>
    <col min="13580" max="13580" width="1.1796875" style="17" customWidth="1"/>
    <col min="13581" max="13581" width="14.81640625" style="17" customWidth="1"/>
    <col min="13582" max="13582" width="12.81640625" style="17" customWidth="1"/>
    <col min="13583" max="13583" width="1.81640625" style="17" customWidth="1"/>
    <col min="13584" max="13584" width="12.1796875" style="17" customWidth="1"/>
    <col min="13585" max="13585" width="5.81640625" style="17" customWidth="1"/>
    <col min="13586" max="13586" width="2.81640625" style="17" customWidth="1"/>
    <col min="13587" max="13587" width="3.81640625" style="17" customWidth="1"/>
    <col min="13588" max="13590" width="9.81640625" style="17"/>
    <col min="13591" max="13591" width="7.81640625" style="17" customWidth="1"/>
    <col min="13592" max="13592" width="12.81640625" style="17" customWidth="1"/>
    <col min="13593" max="13593" width="2.81640625" style="17" customWidth="1"/>
    <col min="13594" max="13594" width="12.81640625" style="17" customWidth="1"/>
    <col min="13595" max="13824" width="9.81640625" style="17"/>
    <col min="13825" max="13827" width="2.81640625" style="17" customWidth="1"/>
    <col min="13828" max="13828" width="34.453125" style="17" customWidth="1"/>
    <col min="13829" max="13829" width="5.54296875" style="17" customWidth="1"/>
    <col min="13830" max="13830" width="6.81640625" style="17" customWidth="1"/>
    <col min="13831" max="13831" width="14.81640625" style="17" customWidth="1"/>
    <col min="13832" max="13832" width="1" style="17" customWidth="1"/>
    <col min="13833" max="13833" width="14.81640625" style="17" customWidth="1"/>
    <col min="13834" max="13834" width="1" style="17" customWidth="1"/>
    <col min="13835" max="13835" width="14.81640625" style="17" customWidth="1"/>
    <col min="13836" max="13836" width="1.1796875" style="17" customWidth="1"/>
    <col min="13837" max="13837" width="14.81640625" style="17" customWidth="1"/>
    <col min="13838" max="13838" width="12.81640625" style="17" customWidth="1"/>
    <col min="13839" max="13839" width="1.81640625" style="17" customWidth="1"/>
    <col min="13840" max="13840" width="12.1796875" style="17" customWidth="1"/>
    <col min="13841" max="13841" width="5.81640625" style="17" customWidth="1"/>
    <col min="13842" max="13842" width="2.81640625" style="17" customWidth="1"/>
    <col min="13843" max="13843" width="3.81640625" style="17" customWidth="1"/>
    <col min="13844" max="13846" width="9.81640625" style="17"/>
    <col min="13847" max="13847" width="7.81640625" style="17" customWidth="1"/>
    <col min="13848" max="13848" width="12.81640625" style="17" customWidth="1"/>
    <col min="13849" max="13849" width="2.81640625" style="17" customWidth="1"/>
    <col min="13850" max="13850" width="12.81640625" style="17" customWidth="1"/>
    <col min="13851" max="14080" width="9.81640625" style="17"/>
    <col min="14081" max="14083" width="2.81640625" style="17" customWidth="1"/>
    <col min="14084" max="14084" width="34.453125" style="17" customWidth="1"/>
    <col min="14085" max="14085" width="5.54296875" style="17" customWidth="1"/>
    <col min="14086" max="14086" width="6.81640625" style="17" customWidth="1"/>
    <col min="14087" max="14087" width="14.81640625" style="17" customWidth="1"/>
    <col min="14088" max="14088" width="1" style="17" customWidth="1"/>
    <col min="14089" max="14089" width="14.81640625" style="17" customWidth="1"/>
    <col min="14090" max="14090" width="1" style="17" customWidth="1"/>
    <col min="14091" max="14091" width="14.81640625" style="17" customWidth="1"/>
    <col min="14092" max="14092" width="1.1796875" style="17" customWidth="1"/>
    <col min="14093" max="14093" width="14.81640625" style="17" customWidth="1"/>
    <col min="14094" max="14094" width="12.81640625" style="17" customWidth="1"/>
    <col min="14095" max="14095" width="1.81640625" style="17" customWidth="1"/>
    <col min="14096" max="14096" width="12.1796875" style="17" customWidth="1"/>
    <col min="14097" max="14097" width="5.81640625" style="17" customWidth="1"/>
    <col min="14098" max="14098" width="2.81640625" style="17" customWidth="1"/>
    <col min="14099" max="14099" width="3.81640625" style="17" customWidth="1"/>
    <col min="14100" max="14102" width="9.81640625" style="17"/>
    <col min="14103" max="14103" width="7.81640625" style="17" customWidth="1"/>
    <col min="14104" max="14104" width="12.81640625" style="17" customWidth="1"/>
    <col min="14105" max="14105" width="2.81640625" style="17" customWidth="1"/>
    <col min="14106" max="14106" width="12.81640625" style="17" customWidth="1"/>
    <col min="14107" max="14336" width="9.81640625" style="17"/>
    <col min="14337" max="14339" width="2.81640625" style="17" customWidth="1"/>
    <col min="14340" max="14340" width="34.453125" style="17" customWidth="1"/>
    <col min="14341" max="14341" width="5.54296875" style="17" customWidth="1"/>
    <col min="14342" max="14342" width="6.81640625" style="17" customWidth="1"/>
    <col min="14343" max="14343" width="14.81640625" style="17" customWidth="1"/>
    <col min="14344" max="14344" width="1" style="17" customWidth="1"/>
    <col min="14345" max="14345" width="14.81640625" style="17" customWidth="1"/>
    <col min="14346" max="14346" width="1" style="17" customWidth="1"/>
    <col min="14347" max="14347" width="14.81640625" style="17" customWidth="1"/>
    <col min="14348" max="14348" width="1.1796875" style="17" customWidth="1"/>
    <col min="14349" max="14349" width="14.81640625" style="17" customWidth="1"/>
    <col min="14350" max="14350" width="12.81640625" style="17" customWidth="1"/>
    <col min="14351" max="14351" width="1.81640625" style="17" customWidth="1"/>
    <col min="14352" max="14352" width="12.1796875" style="17" customWidth="1"/>
    <col min="14353" max="14353" width="5.81640625" style="17" customWidth="1"/>
    <col min="14354" max="14354" width="2.81640625" style="17" customWidth="1"/>
    <col min="14355" max="14355" width="3.81640625" style="17" customWidth="1"/>
    <col min="14356" max="14358" width="9.81640625" style="17"/>
    <col min="14359" max="14359" width="7.81640625" style="17" customWidth="1"/>
    <col min="14360" max="14360" width="12.81640625" style="17" customWidth="1"/>
    <col min="14361" max="14361" width="2.81640625" style="17" customWidth="1"/>
    <col min="14362" max="14362" width="12.81640625" style="17" customWidth="1"/>
    <col min="14363" max="14592" width="9.81640625" style="17"/>
    <col min="14593" max="14595" width="2.81640625" style="17" customWidth="1"/>
    <col min="14596" max="14596" width="34.453125" style="17" customWidth="1"/>
    <col min="14597" max="14597" width="5.54296875" style="17" customWidth="1"/>
    <col min="14598" max="14598" width="6.81640625" style="17" customWidth="1"/>
    <col min="14599" max="14599" width="14.81640625" style="17" customWidth="1"/>
    <col min="14600" max="14600" width="1" style="17" customWidth="1"/>
    <col min="14601" max="14601" width="14.81640625" style="17" customWidth="1"/>
    <col min="14602" max="14602" width="1" style="17" customWidth="1"/>
    <col min="14603" max="14603" width="14.81640625" style="17" customWidth="1"/>
    <col min="14604" max="14604" width="1.1796875" style="17" customWidth="1"/>
    <col min="14605" max="14605" width="14.81640625" style="17" customWidth="1"/>
    <col min="14606" max="14606" width="12.81640625" style="17" customWidth="1"/>
    <col min="14607" max="14607" width="1.81640625" style="17" customWidth="1"/>
    <col min="14608" max="14608" width="12.1796875" style="17" customWidth="1"/>
    <col min="14609" max="14609" width="5.81640625" style="17" customWidth="1"/>
    <col min="14610" max="14610" width="2.81640625" style="17" customWidth="1"/>
    <col min="14611" max="14611" width="3.81640625" style="17" customWidth="1"/>
    <col min="14612" max="14614" width="9.81640625" style="17"/>
    <col min="14615" max="14615" width="7.81640625" style="17" customWidth="1"/>
    <col min="14616" max="14616" width="12.81640625" style="17" customWidth="1"/>
    <col min="14617" max="14617" width="2.81640625" style="17" customWidth="1"/>
    <col min="14618" max="14618" width="12.81640625" style="17" customWidth="1"/>
    <col min="14619" max="14848" width="9.81640625" style="17"/>
    <col min="14849" max="14851" width="2.81640625" style="17" customWidth="1"/>
    <col min="14852" max="14852" width="34.453125" style="17" customWidth="1"/>
    <col min="14853" max="14853" width="5.54296875" style="17" customWidth="1"/>
    <col min="14854" max="14854" width="6.81640625" style="17" customWidth="1"/>
    <col min="14855" max="14855" width="14.81640625" style="17" customWidth="1"/>
    <col min="14856" max="14856" width="1" style="17" customWidth="1"/>
    <col min="14857" max="14857" width="14.81640625" style="17" customWidth="1"/>
    <col min="14858" max="14858" width="1" style="17" customWidth="1"/>
    <col min="14859" max="14859" width="14.81640625" style="17" customWidth="1"/>
    <col min="14860" max="14860" width="1.1796875" style="17" customWidth="1"/>
    <col min="14861" max="14861" width="14.81640625" style="17" customWidth="1"/>
    <col min="14862" max="14862" width="12.81640625" style="17" customWidth="1"/>
    <col min="14863" max="14863" width="1.81640625" style="17" customWidth="1"/>
    <col min="14864" max="14864" width="12.1796875" style="17" customWidth="1"/>
    <col min="14865" max="14865" width="5.81640625" style="17" customWidth="1"/>
    <col min="14866" max="14866" width="2.81640625" style="17" customWidth="1"/>
    <col min="14867" max="14867" width="3.81640625" style="17" customWidth="1"/>
    <col min="14868" max="14870" width="9.81640625" style="17"/>
    <col min="14871" max="14871" width="7.81640625" style="17" customWidth="1"/>
    <col min="14872" max="14872" width="12.81640625" style="17" customWidth="1"/>
    <col min="14873" max="14873" width="2.81640625" style="17" customWidth="1"/>
    <col min="14874" max="14874" width="12.81640625" style="17" customWidth="1"/>
    <col min="14875" max="15104" width="9.81640625" style="17"/>
    <col min="15105" max="15107" width="2.81640625" style="17" customWidth="1"/>
    <col min="15108" max="15108" width="34.453125" style="17" customWidth="1"/>
    <col min="15109" max="15109" width="5.54296875" style="17" customWidth="1"/>
    <col min="15110" max="15110" width="6.81640625" style="17" customWidth="1"/>
    <col min="15111" max="15111" width="14.81640625" style="17" customWidth="1"/>
    <col min="15112" max="15112" width="1" style="17" customWidth="1"/>
    <col min="15113" max="15113" width="14.81640625" style="17" customWidth="1"/>
    <col min="15114" max="15114" width="1" style="17" customWidth="1"/>
    <col min="15115" max="15115" width="14.81640625" style="17" customWidth="1"/>
    <col min="15116" max="15116" width="1.1796875" style="17" customWidth="1"/>
    <col min="15117" max="15117" width="14.81640625" style="17" customWidth="1"/>
    <col min="15118" max="15118" width="12.81640625" style="17" customWidth="1"/>
    <col min="15119" max="15119" width="1.81640625" style="17" customWidth="1"/>
    <col min="15120" max="15120" width="12.1796875" style="17" customWidth="1"/>
    <col min="15121" max="15121" width="5.81640625" style="17" customWidth="1"/>
    <col min="15122" max="15122" width="2.81640625" style="17" customWidth="1"/>
    <col min="15123" max="15123" width="3.81640625" style="17" customWidth="1"/>
    <col min="15124" max="15126" width="9.81640625" style="17"/>
    <col min="15127" max="15127" width="7.81640625" style="17" customWidth="1"/>
    <col min="15128" max="15128" width="12.81640625" style="17" customWidth="1"/>
    <col min="15129" max="15129" width="2.81640625" style="17" customWidth="1"/>
    <col min="15130" max="15130" width="12.81640625" style="17" customWidth="1"/>
    <col min="15131" max="15360" width="9.81640625" style="17"/>
    <col min="15361" max="15363" width="2.81640625" style="17" customWidth="1"/>
    <col min="15364" max="15364" width="34.453125" style="17" customWidth="1"/>
    <col min="15365" max="15365" width="5.54296875" style="17" customWidth="1"/>
    <col min="15366" max="15366" width="6.81640625" style="17" customWidth="1"/>
    <col min="15367" max="15367" width="14.81640625" style="17" customWidth="1"/>
    <col min="15368" max="15368" width="1" style="17" customWidth="1"/>
    <col min="15369" max="15369" width="14.81640625" style="17" customWidth="1"/>
    <col min="15370" max="15370" width="1" style="17" customWidth="1"/>
    <col min="15371" max="15371" width="14.81640625" style="17" customWidth="1"/>
    <col min="15372" max="15372" width="1.1796875" style="17" customWidth="1"/>
    <col min="15373" max="15373" width="14.81640625" style="17" customWidth="1"/>
    <col min="15374" max="15374" width="12.81640625" style="17" customWidth="1"/>
    <col min="15375" max="15375" width="1.81640625" style="17" customWidth="1"/>
    <col min="15376" max="15376" width="12.1796875" style="17" customWidth="1"/>
    <col min="15377" max="15377" width="5.81640625" style="17" customWidth="1"/>
    <col min="15378" max="15378" width="2.81640625" style="17" customWidth="1"/>
    <col min="15379" max="15379" width="3.81640625" style="17" customWidth="1"/>
    <col min="15380" max="15382" width="9.81640625" style="17"/>
    <col min="15383" max="15383" width="7.81640625" style="17" customWidth="1"/>
    <col min="15384" max="15384" width="12.81640625" style="17" customWidth="1"/>
    <col min="15385" max="15385" width="2.81640625" style="17" customWidth="1"/>
    <col min="15386" max="15386" width="12.81640625" style="17" customWidth="1"/>
    <col min="15387" max="15616" width="9.81640625" style="17"/>
    <col min="15617" max="15619" width="2.81640625" style="17" customWidth="1"/>
    <col min="15620" max="15620" width="34.453125" style="17" customWidth="1"/>
    <col min="15621" max="15621" width="5.54296875" style="17" customWidth="1"/>
    <col min="15622" max="15622" width="6.81640625" style="17" customWidth="1"/>
    <col min="15623" max="15623" width="14.81640625" style="17" customWidth="1"/>
    <col min="15624" max="15624" width="1" style="17" customWidth="1"/>
    <col min="15625" max="15625" width="14.81640625" style="17" customWidth="1"/>
    <col min="15626" max="15626" width="1" style="17" customWidth="1"/>
    <col min="15627" max="15627" width="14.81640625" style="17" customWidth="1"/>
    <col min="15628" max="15628" width="1.1796875" style="17" customWidth="1"/>
    <col min="15629" max="15629" width="14.81640625" style="17" customWidth="1"/>
    <col min="15630" max="15630" width="12.81640625" style="17" customWidth="1"/>
    <col min="15631" max="15631" width="1.81640625" style="17" customWidth="1"/>
    <col min="15632" max="15632" width="12.1796875" style="17" customWidth="1"/>
    <col min="15633" max="15633" width="5.81640625" style="17" customWidth="1"/>
    <col min="15634" max="15634" width="2.81640625" style="17" customWidth="1"/>
    <col min="15635" max="15635" width="3.81640625" style="17" customWidth="1"/>
    <col min="15636" max="15638" width="9.81640625" style="17"/>
    <col min="15639" max="15639" width="7.81640625" style="17" customWidth="1"/>
    <col min="15640" max="15640" width="12.81640625" style="17" customWidth="1"/>
    <col min="15641" max="15641" width="2.81640625" style="17" customWidth="1"/>
    <col min="15642" max="15642" width="12.81640625" style="17" customWidth="1"/>
    <col min="15643" max="15872" width="9.81640625" style="17"/>
    <col min="15873" max="15875" width="2.81640625" style="17" customWidth="1"/>
    <col min="15876" max="15876" width="34.453125" style="17" customWidth="1"/>
    <col min="15877" max="15877" width="5.54296875" style="17" customWidth="1"/>
    <col min="15878" max="15878" width="6.81640625" style="17" customWidth="1"/>
    <col min="15879" max="15879" width="14.81640625" style="17" customWidth="1"/>
    <col min="15880" max="15880" width="1" style="17" customWidth="1"/>
    <col min="15881" max="15881" width="14.81640625" style="17" customWidth="1"/>
    <col min="15882" max="15882" width="1" style="17" customWidth="1"/>
    <col min="15883" max="15883" width="14.81640625" style="17" customWidth="1"/>
    <col min="15884" max="15884" width="1.1796875" style="17" customWidth="1"/>
    <col min="15885" max="15885" width="14.81640625" style="17" customWidth="1"/>
    <col min="15886" max="15886" width="12.81640625" style="17" customWidth="1"/>
    <col min="15887" max="15887" width="1.81640625" style="17" customWidth="1"/>
    <col min="15888" max="15888" width="12.1796875" style="17" customWidth="1"/>
    <col min="15889" max="15889" width="5.81640625" style="17" customWidth="1"/>
    <col min="15890" max="15890" width="2.81640625" style="17" customWidth="1"/>
    <col min="15891" max="15891" width="3.81640625" style="17" customWidth="1"/>
    <col min="15892" max="15894" width="9.81640625" style="17"/>
    <col min="15895" max="15895" width="7.81640625" style="17" customWidth="1"/>
    <col min="15896" max="15896" width="12.81640625" style="17" customWidth="1"/>
    <col min="15897" max="15897" width="2.81640625" style="17" customWidth="1"/>
    <col min="15898" max="15898" width="12.81640625" style="17" customWidth="1"/>
    <col min="15899" max="16128" width="9.81640625" style="17"/>
    <col min="16129" max="16131" width="2.81640625" style="17" customWidth="1"/>
    <col min="16132" max="16132" width="34.453125" style="17" customWidth="1"/>
    <col min="16133" max="16133" width="5.54296875" style="17" customWidth="1"/>
    <col min="16134" max="16134" width="6.81640625" style="17" customWidth="1"/>
    <col min="16135" max="16135" width="14.81640625" style="17" customWidth="1"/>
    <col min="16136" max="16136" width="1" style="17" customWidth="1"/>
    <col min="16137" max="16137" width="14.81640625" style="17" customWidth="1"/>
    <col min="16138" max="16138" width="1" style="17" customWidth="1"/>
    <col min="16139" max="16139" width="14.81640625" style="17" customWidth="1"/>
    <col min="16140" max="16140" width="1.1796875" style="17" customWidth="1"/>
    <col min="16141" max="16141" width="14.81640625" style="17" customWidth="1"/>
    <col min="16142" max="16142" width="12.81640625" style="17" customWidth="1"/>
    <col min="16143" max="16143" width="1.81640625" style="17" customWidth="1"/>
    <col min="16144" max="16144" width="12.1796875" style="17" customWidth="1"/>
    <col min="16145" max="16145" width="5.81640625" style="17" customWidth="1"/>
    <col min="16146" max="16146" width="2.81640625" style="17" customWidth="1"/>
    <col min="16147" max="16147" width="3.81640625" style="17" customWidth="1"/>
    <col min="16148" max="16150" width="9.81640625" style="17"/>
    <col min="16151" max="16151" width="7.81640625" style="17" customWidth="1"/>
    <col min="16152" max="16152" width="12.81640625" style="17" customWidth="1"/>
    <col min="16153" max="16153" width="2.81640625" style="17" customWidth="1"/>
    <col min="16154" max="16154" width="12.81640625" style="17" customWidth="1"/>
    <col min="16155" max="16384" width="9.81640625" style="17"/>
  </cols>
  <sheetData>
    <row r="1" spans="1:16" ht="20.25" customHeight="1">
      <c r="A1" s="54" t="s">
        <v>40</v>
      </c>
      <c r="B1" s="55"/>
      <c r="C1" s="55"/>
      <c r="D1" s="55"/>
      <c r="E1" s="49"/>
      <c r="F1" s="56"/>
      <c r="G1" s="56"/>
      <c r="H1" s="56"/>
      <c r="I1" s="56"/>
      <c r="J1" s="56"/>
      <c r="K1" s="56"/>
      <c r="L1" s="56"/>
      <c r="M1" s="56"/>
      <c r="O1" s="17"/>
      <c r="P1" s="17"/>
    </row>
    <row r="2" spans="1:16" ht="20.25" customHeight="1">
      <c r="A2" s="1" t="s">
        <v>100</v>
      </c>
      <c r="B2" s="31"/>
      <c r="C2" s="31"/>
      <c r="D2" s="31"/>
      <c r="F2" s="35"/>
      <c r="G2" s="35"/>
      <c r="H2" s="35"/>
      <c r="I2" s="35"/>
      <c r="J2" s="35"/>
      <c r="K2" s="35"/>
      <c r="L2" s="35"/>
      <c r="M2" s="35"/>
      <c r="O2" s="17"/>
      <c r="P2" s="17"/>
    </row>
    <row r="3" spans="1:16" ht="20.25" customHeight="1">
      <c r="A3" s="62"/>
      <c r="B3" s="55"/>
      <c r="C3" s="55"/>
      <c r="D3" s="55"/>
      <c r="E3" s="49"/>
      <c r="F3" s="56"/>
      <c r="G3" s="56"/>
      <c r="H3" s="56"/>
      <c r="I3" s="56"/>
      <c r="J3" s="56"/>
      <c r="K3" s="56"/>
      <c r="L3" s="56"/>
      <c r="M3" s="56"/>
      <c r="O3" s="17"/>
      <c r="P3" s="17"/>
    </row>
    <row r="4" spans="1:16" ht="20.25" customHeight="1">
      <c r="A4" s="55"/>
      <c r="B4" s="55"/>
      <c r="C4" s="31"/>
      <c r="D4" s="31"/>
      <c r="F4" s="35"/>
      <c r="G4" s="36"/>
      <c r="H4" s="37" t="s">
        <v>104</v>
      </c>
      <c r="I4" s="36"/>
      <c r="J4" s="36"/>
      <c r="K4" s="36"/>
      <c r="L4" s="37" t="s">
        <v>105</v>
      </c>
      <c r="M4" s="36"/>
      <c r="O4" s="17"/>
      <c r="P4" s="17"/>
    </row>
    <row r="5" spans="1:16" ht="20.25" customHeight="1">
      <c r="A5" s="38"/>
      <c r="B5" s="38"/>
      <c r="F5" s="39"/>
      <c r="G5" s="397" t="s">
        <v>106</v>
      </c>
      <c r="H5" s="397"/>
      <c r="I5" s="397"/>
      <c r="K5" s="397" t="s">
        <v>106</v>
      </c>
      <c r="L5" s="397"/>
      <c r="M5" s="397"/>
      <c r="O5" s="17"/>
      <c r="P5" s="17"/>
    </row>
    <row r="6" spans="1:16" ht="20.25" customHeight="1">
      <c r="A6" s="38"/>
      <c r="B6" s="38"/>
      <c r="F6" s="39"/>
      <c r="G6" s="398" t="s">
        <v>76</v>
      </c>
      <c r="H6" s="399"/>
      <c r="I6" s="399"/>
      <c r="K6" s="398" t="s">
        <v>76</v>
      </c>
      <c r="L6" s="399"/>
      <c r="M6" s="399"/>
      <c r="O6" s="17"/>
      <c r="P6" s="17"/>
    </row>
    <row r="7" spans="1:16" ht="20.25" customHeight="1">
      <c r="A7" s="38"/>
      <c r="B7" s="38"/>
      <c r="F7" s="39"/>
      <c r="G7" s="396" t="s">
        <v>130</v>
      </c>
      <c r="H7" s="396"/>
      <c r="I7" s="396"/>
      <c r="K7" s="396" t="s">
        <v>130</v>
      </c>
      <c r="L7" s="396"/>
      <c r="M7" s="396"/>
      <c r="O7" s="17"/>
      <c r="P7" s="17"/>
    </row>
    <row r="8" spans="1:16" ht="20.25" customHeight="1">
      <c r="A8" s="38"/>
      <c r="B8" s="38"/>
      <c r="G8" s="40">
        <v>2020</v>
      </c>
      <c r="H8" s="41"/>
      <c r="I8" s="40">
        <v>2019</v>
      </c>
      <c r="J8" s="41"/>
      <c r="K8" s="40">
        <v>2020</v>
      </c>
      <c r="L8" s="41"/>
      <c r="M8" s="40">
        <v>2019</v>
      </c>
      <c r="O8" s="17"/>
      <c r="P8" s="17"/>
    </row>
    <row r="9" spans="1:16" ht="20.25" customHeight="1">
      <c r="A9" s="38"/>
      <c r="B9" s="38"/>
      <c r="G9" s="400" t="s">
        <v>70</v>
      </c>
      <c r="H9" s="400"/>
      <c r="I9" s="400"/>
      <c r="J9" s="400"/>
      <c r="K9" s="400"/>
      <c r="L9" s="400"/>
      <c r="M9" s="400"/>
      <c r="O9" s="17"/>
      <c r="P9" s="17"/>
    </row>
    <row r="10" spans="1:16" ht="20.25" customHeight="1">
      <c r="A10" s="63" t="s">
        <v>19</v>
      </c>
      <c r="G10" s="39"/>
      <c r="H10" s="39"/>
      <c r="I10" s="39"/>
      <c r="J10" s="39"/>
      <c r="K10" s="39"/>
      <c r="L10" s="39"/>
      <c r="M10" s="39"/>
      <c r="O10" s="17"/>
      <c r="P10" s="17"/>
    </row>
    <row r="11" spans="1:16" ht="20.25" customHeight="1">
      <c r="A11" s="25" t="s">
        <v>218</v>
      </c>
      <c r="G11" s="22">
        <v>-107720</v>
      </c>
      <c r="H11" s="22"/>
      <c r="I11" s="22">
        <v>252007</v>
      </c>
      <c r="J11" s="59"/>
      <c r="K11" s="59">
        <v>-53780</v>
      </c>
      <c r="L11" s="59"/>
      <c r="M11" s="59">
        <v>141180</v>
      </c>
      <c r="O11" s="17"/>
      <c r="P11" s="17"/>
    </row>
    <row r="12" spans="1:16" ht="20.25" customHeight="1">
      <c r="A12" s="64" t="s">
        <v>243</v>
      </c>
      <c r="G12" s="22"/>
      <c r="H12" s="22"/>
      <c r="I12" s="22"/>
      <c r="J12" s="59"/>
      <c r="K12" s="59"/>
      <c r="L12" s="59"/>
      <c r="M12" s="59"/>
      <c r="O12" s="17"/>
      <c r="P12" s="17"/>
    </row>
    <row r="13" spans="1:16" ht="20.25" customHeight="1">
      <c r="A13" s="42" t="s">
        <v>138</v>
      </c>
      <c r="D13" s="32"/>
      <c r="E13" s="49"/>
      <c r="F13" s="44"/>
      <c r="G13" s="65">
        <v>-790</v>
      </c>
      <c r="H13" s="60"/>
      <c r="I13" s="65">
        <v>61495</v>
      </c>
      <c r="J13" s="60"/>
      <c r="K13" s="60">
        <v>-2683</v>
      </c>
      <c r="L13" s="57"/>
      <c r="M13" s="60">
        <v>34377</v>
      </c>
    </row>
    <row r="14" spans="1:16" ht="20.25" customHeight="1">
      <c r="A14" s="42" t="s">
        <v>49</v>
      </c>
      <c r="D14" s="32"/>
      <c r="E14" s="49"/>
      <c r="F14" s="44"/>
      <c r="G14" s="66">
        <v>138993</v>
      </c>
      <c r="H14" s="59"/>
      <c r="I14" s="66">
        <v>96107</v>
      </c>
      <c r="J14" s="59"/>
      <c r="K14" s="59">
        <v>92672</v>
      </c>
      <c r="L14" s="67"/>
      <c r="M14" s="59">
        <v>63345</v>
      </c>
    </row>
    <row r="15" spans="1:16" ht="20.25" customHeight="1">
      <c r="A15" s="29" t="s">
        <v>30</v>
      </c>
      <c r="G15" s="22">
        <v>263481</v>
      </c>
      <c r="H15" s="22"/>
      <c r="I15" s="22">
        <v>206113</v>
      </c>
      <c r="J15" s="59"/>
      <c r="K15" s="59">
        <v>125290</v>
      </c>
      <c r="L15" s="59"/>
      <c r="M15" s="59">
        <v>103052</v>
      </c>
      <c r="O15" s="17"/>
      <c r="P15" s="17"/>
    </row>
    <row r="16" spans="1:16" ht="20.25" customHeight="1">
      <c r="A16" s="25" t="s">
        <v>178</v>
      </c>
      <c r="B16" s="42"/>
      <c r="D16" s="32"/>
      <c r="E16" s="49"/>
      <c r="F16" s="44"/>
      <c r="G16" s="22">
        <v>4337</v>
      </c>
      <c r="H16" s="22"/>
      <c r="I16" s="22">
        <v>3845</v>
      </c>
      <c r="J16" s="22"/>
      <c r="K16" s="68">
        <v>2574</v>
      </c>
      <c r="L16" s="68"/>
      <c r="M16" s="68">
        <v>2264</v>
      </c>
      <c r="O16" s="17"/>
      <c r="P16" s="17"/>
    </row>
    <row r="17" spans="1:16" ht="20.25" customHeight="1">
      <c r="A17" s="25" t="s">
        <v>119</v>
      </c>
      <c r="B17" s="42"/>
      <c r="D17" s="32"/>
      <c r="E17" s="49"/>
      <c r="F17" s="44"/>
      <c r="G17" s="22">
        <v>854</v>
      </c>
      <c r="H17" s="22"/>
      <c r="I17" s="22">
        <v>1765</v>
      </c>
      <c r="J17" s="22"/>
      <c r="K17" s="68">
        <v>854</v>
      </c>
      <c r="L17" s="68"/>
      <c r="M17" s="68">
        <v>1765</v>
      </c>
      <c r="O17" s="17"/>
      <c r="P17" s="17"/>
    </row>
    <row r="18" spans="1:16" ht="20.25" customHeight="1">
      <c r="A18" s="28" t="s">
        <v>233</v>
      </c>
      <c r="B18" s="42"/>
      <c r="G18" s="66"/>
      <c r="H18" s="66"/>
      <c r="I18" s="66"/>
      <c r="J18" s="66"/>
      <c r="K18" s="69"/>
      <c r="L18" s="69"/>
      <c r="M18" s="69"/>
      <c r="O18" s="17"/>
      <c r="P18" s="17"/>
    </row>
    <row r="19" spans="1:16" ht="20.25" customHeight="1">
      <c r="A19" s="28"/>
      <c r="B19" s="42" t="s">
        <v>214</v>
      </c>
      <c r="G19" s="66">
        <v>-3352</v>
      </c>
      <c r="H19" s="66"/>
      <c r="I19" s="66">
        <v>-3285</v>
      </c>
      <c r="J19" s="66"/>
      <c r="K19" s="69">
        <v>0</v>
      </c>
      <c r="L19" s="69"/>
      <c r="M19" s="69">
        <v>0</v>
      </c>
      <c r="O19" s="17"/>
      <c r="P19" s="17"/>
    </row>
    <row r="20" spans="1:16" ht="20.25" hidden="1" customHeight="1">
      <c r="A20" s="28" t="s">
        <v>164</v>
      </c>
      <c r="B20" s="42"/>
      <c r="G20" s="69"/>
      <c r="H20" s="66"/>
      <c r="I20" s="69">
        <v>0</v>
      </c>
      <c r="J20" s="66"/>
      <c r="K20" s="69"/>
      <c r="L20" s="69"/>
      <c r="M20" s="69">
        <v>0</v>
      </c>
      <c r="O20" s="17"/>
      <c r="P20" s="17"/>
    </row>
    <row r="21" spans="1:16" ht="20.25" customHeight="1">
      <c r="A21" s="70" t="s">
        <v>197</v>
      </c>
      <c r="G21" s="22">
        <v>89</v>
      </c>
      <c r="H21" s="22"/>
      <c r="I21" s="22">
        <v>-18</v>
      </c>
      <c r="J21" s="59"/>
      <c r="K21" s="59">
        <v>-12</v>
      </c>
      <c r="L21" s="59"/>
      <c r="M21" s="59">
        <v>68</v>
      </c>
      <c r="O21" s="17"/>
      <c r="P21" s="17"/>
    </row>
    <row r="22" spans="1:16" ht="20.25" customHeight="1">
      <c r="A22" s="71" t="s">
        <v>165</v>
      </c>
      <c r="D22" s="72"/>
      <c r="G22" s="66">
        <v>-487</v>
      </c>
      <c r="H22" s="66"/>
      <c r="I22" s="66">
        <v>-74</v>
      </c>
      <c r="J22" s="66"/>
      <c r="K22" s="59">
        <v>-552</v>
      </c>
      <c r="L22" s="66"/>
      <c r="M22" s="59">
        <v>10</v>
      </c>
      <c r="O22" s="17"/>
      <c r="P22" s="17"/>
    </row>
    <row r="23" spans="1:16" ht="20.25" customHeight="1">
      <c r="A23" s="25" t="s">
        <v>67</v>
      </c>
      <c r="B23" s="42"/>
      <c r="D23" s="32"/>
      <c r="E23" s="49"/>
      <c r="F23" s="44"/>
      <c r="G23" s="22"/>
      <c r="H23" s="22"/>
      <c r="I23" s="22"/>
      <c r="J23" s="22"/>
      <c r="K23" s="68"/>
      <c r="L23" s="68"/>
      <c r="M23" s="68"/>
      <c r="O23" s="17"/>
      <c r="P23" s="17"/>
    </row>
    <row r="24" spans="1:16" ht="20.25" customHeight="1">
      <c r="A24" s="25" t="s">
        <v>58</v>
      </c>
      <c r="B24" s="42" t="s">
        <v>139</v>
      </c>
      <c r="D24" s="32"/>
      <c r="E24" s="49"/>
      <c r="F24" s="44"/>
      <c r="G24" s="22">
        <v>80</v>
      </c>
      <c r="H24" s="22"/>
      <c r="I24" s="22">
        <v>32</v>
      </c>
      <c r="J24" s="22"/>
      <c r="K24" s="69">
        <v>0</v>
      </c>
      <c r="L24" s="69"/>
      <c r="M24" s="69">
        <v>0</v>
      </c>
      <c r="O24" s="17"/>
      <c r="P24" s="17"/>
    </row>
    <row r="25" spans="1:16" ht="20.25" customHeight="1">
      <c r="A25" s="25" t="s">
        <v>120</v>
      </c>
      <c r="B25" s="42"/>
      <c r="D25" s="32"/>
      <c r="E25" s="49"/>
      <c r="F25" s="44"/>
      <c r="G25" s="22"/>
      <c r="H25" s="22"/>
      <c r="I25" s="22"/>
      <c r="J25" s="22"/>
      <c r="K25" s="68"/>
      <c r="L25" s="68"/>
      <c r="M25" s="68"/>
      <c r="O25" s="17"/>
      <c r="P25" s="17"/>
    </row>
    <row r="26" spans="1:16" ht="20.25" customHeight="1">
      <c r="A26" s="25" t="s">
        <v>58</v>
      </c>
      <c r="B26" s="42" t="s">
        <v>140</v>
      </c>
      <c r="D26" s="32"/>
      <c r="E26" s="49"/>
      <c r="F26" s="44"/>
      <c r="G26" s="22">
        <v>-626</v>
      </c>
      <c r="H26" s="22"/>
      <c r="I26" s="22">
        <v>-665</v>
      </c>
      <c r="J26" s="22"/>
      <c r="K26" s="68">
        <v>-566</v>
      </c>
      <c r="L26" s="68"/>
      <c r="M26" s="68">
        <v>-616</v>
      </c>
      <c r="O26" s="17"/>
      <c r="P26" s="17"/>
    </row>
    <row r="27" spans="1:16" ht="20.25" customHeight="1">
      <c r="A27" s="26" t="s">
        <v>43</v>
      </c>
      <c r="D27" s="32"/>
      <c r="E27" s="49"/>
      <c r="F27" s="44"/>
      <c r="G27" s="73">
        <v>-2361</v>
      </c>
      <c r="H27" s="59"/>
      <c r="I27" s="73">
        <v>-3020</v>
      </c>
      <c r="J27" s="59"/>
      <c r="K27" s="74">
        <v>-9379</v>
      </c>
      <c r="L27" s="67"/>
      <c r="M27" s="74">
        <v>-14329</v>
      </c>
    </row>
    <row r="28" spans="1:16" ht="20.25" customHeight="1">
      <c r="A28" s="10"/>
      <c r="D28" s="32"/>
      <c r="E28" s="49"/>
      <c r="F28" s="44"/>
      <c r="G28" s="75">
        <f>SUM(G10:G27)</f>
        <v>292498</v>
      </c>
      <c r="H28" s="47"/>
      <c r="I28" s="75">
        <f>SUM(I10:I27)</f>
        <v>614302</v>
      </c>
      <c r="J28" s="47"/>
      <c r="K28" s="75">
        <f>SUM(K10:K27)</f>
        <v>154418</v>
      </c>
      <c r="L28" s="47"/>
      <c r="M28" s="75">
        <f>SUM(M10:M27)</f>
        <v>331116</v>
      </c>
    </row>
    <row r="29" spans="1:16" ht="20.25" customHeight="1">
      <c r="A29" s="64" t="s">
        <v>27</v>
      </c>
      <c r="G29" s="15"/>
      <c r="H29" s="15"/>
      <c r="I29" s="15"/>
      <c r="J29" s="15"/>
      <c r="K29" s="15"/>
      <c r="L29" s="76"/>
      <c r="M29" s="15"/>
    </row>
    <row r="30" spans="1:16" ht="20.25" customHeight="1">
      <c r="A30" s="29" t="s">
        <v>28</v>
      </c>
      <c r="D30" s="32"/>
      <c r="E30" s="49"/>
      <c r="F30" s="44"/>
      <c r="G30" s="66">
        <v>96650</v>
      </c>
      <c r="H30" s="66"/>
      <c r="I30" s="66">
        <v>27176</v>
      </c>
      <c r="J30" s="59"/>
      <c r="K30" s="59">
        <v>36951</v>
      </c>
      <c r="L30" s="67"/>
      <c r="M30" s="59">
        <v>15492</v>
      </c>
    </row>
    <row r="31" spans="1:16" ht="20.25" customHeight="1">
      <c r="A31" s="29" t="s">
        <v>9</v>
      </c>
      <c r="D31" s="32"/>
      <c r="E31" s="49"/>
      <c r="F31" s="44"/>
      <c r="G31" s="66">
        <v>4655</v>
      </c>
      <c r="H31" s="66"/>
      <c r="I31" s="66">
        <v>5837</v>
      </c>
      <c r="J31" s="59"/>
      <c r="K31" s="59">
        <v>1992</v>
      </c>
      <c r="L31" s="67"/>
      <c r="M31" s="59">
        <v>2654</v>
      </c>
    </row>
    <row r="32" spans="1:16" ht="20.25" customHeight="1">
      <c r="A32" s="29" t="s">
        <v>44</v>
      </c>
      <c r="D32" s="32"/>
      <c r="E32" s="49"/>
      <c r="F32" s="44"/>
      <c r="G32" s="11">
        <v>-7042</v>
      </c>
      <c r="H32" s="66"/>
      <c r="I32" s="11">
        <v>1877</v>
      </c>
      <c r="J32" s="59"/>
      <c r="K32" s="69">
        <v>0</v>
      </c>
      <c r="L32" s="69"/>
      <c r="M32" s="69">
        <v>0</v>
      </c>
    </row>
    <row r="33" spans="1:16" ht="20.25" customHeight="1">
      <c r="A33" s="27" t="s">
        <v>3</v>
      </c>
      <c r="D33" s="32"/>
      <c r="E33" s="49"/>
      <c r="F33" s="44"/>
      <c r="G33" s="11">
        <v>-18719</v>
      </c>
      <c r="H33" s="59"/>
      <c r="I33" s="11">
        <v>-21599</v>
      </c>
      <c r="J33" s="59"/>
      <c r="K33" s="59">
        <v>-21251</v>
      </c>
      <c r="L33" s="67"/>
      <c r="M33" s="59">
        <v>-22490</v>
      </c>
    </row>
    <row r="34" spans="1:16" ht="20.25" customHeight="1">
      <c r="A34" s="28" t="s">
        <v>141</v>
      </c>
      <c r="D34" s="32"/>
      <c r="E34" s="49"/>
      <c r="F34" s="44"/>
      <c r="G34" s="66">
        <v>3503</v>
      </c>
      <c r="H34" s="59"/>
      <c r="I34" s="66">
        <v>-2721</v>
      </c>
      <c r="J34" s="59"/>
      <c r="K34" s="59">
        <v>3838</v>
      </c>
      <c r="L34" s="67"/>
      <c r="M34" s="59">
        <v>-1733</v>
      </c>
    </row>
    <row r="35" spans="1:16" ht="20.25" customHeight="1">
      <c r="A35" s="28" t="s">
        <v>4</v>
      </c>
      <c r="D35" s="32"/>
      <c r="E35" s="49"/>
      <c r="F35" s="44"/>
      <c r="G35" s="66">
        <v>-21419</v>
      </c>
      <c r="H35" s="59"/>
      <c r="I35" s="66">
        <v>-5369</v>
      </c>
      <c r="J35" s="59"/>
      <c r="K35" s="59">
        <v>-1067</v>
      </c>
      <c r="L35" s="67"/>
      <c r="M35" s="59">
        <v>17346</v>
      </c>
    </row>
    <row r="36" spans="1:16" ht="20.25" customHeight="1">
      <c r="A36" s="29" t="s">
        <v>51</v>
      </c>
      <c r="D36" s="32"/>
      <c r="E36" s="49"/>
      <c r="F36" s="44"/>
      <c r="G36" s="66">
        <v>-97318</v>
      </c>
      <c r="H36" s="59"/>
      <c r="I36" s="66">
        <v>-6961</v>
      </c>
      <c r="J36" s="59"/>
      <c r="K36" s="59">
        <v>-34112</v>
      </c>
      <c r="L36" s="67"/>
      <c r="M36" s="59">
        <v>5455</v>
      </c>
    </row>
    <row r="37" spans="1:16" ht="20.25" customHeight="1">
      <c r="A37" s="22" t="s">
        <v>180</v>
      </c>
      <c r="D37" s="32"/>
      <c r="E37" s="49"/>
      <c r="F37" s="44"/>
      <c r="G37" s="66">
        <v>-1221</v>
      </c>
      <c r="H37" s="59"/>
      <c r="I37" s="66">
        <v>-705</v>
      </c>
      <c r="J37" s="69"/>
      <c r="K37" s="66">
        <v>-1221</v>
      </c>
      <c r="L37" s="67"/>
      <c r="M37" s="66">
        <v>-705</v>
      </c>
    </row>
    <row r="38" spans="1:16" ht="20.25" customHeight="1">
      <c r="A38" s="29" t="s">
        <v>5</v>
      </c>
      <c r="D38" s="32"/>
      <c r="E38" s="49"/>
      <c r="F38" s="44"/>
      <c r="G38" s="65">
        <v>-269151</v>
      </c>
      <c r="H38" s="60"/>
      <c r="I38" s="65">
        <v>-88553</v>
      </c>
      <c r="J38" s="60"/>
      <c r="K38" s="60">
        <v>-170648</v>
      </c>
      <c r="L38" s="77"/>
      <c r="M38" s="60">
        <v>-71299</v>
      </c>
    </row>
    <row r="39" spans="1:16" ht="20.25" customHeight="1">
      <c r="A39" s="285" t="s">
        <v>42</v>
      </c>
      <c r="C39" s="43"/>
      <c r="D39" s="43"/>
      <c r="F39" s="78"/>
      <c r="G39" s="61">
        <v>-3519</v>
      </c>
      <c r="H39" s="60"/>
      <c r="I39" s="61">
        <v>-1080</v>
      </c>
      <c r="J39" s="79"/>
      <c r="K39" s="61">
        <v>-3496</v>
      </c>
      <c r="L39" s="79"/>
      <c r="M39" s="61">
        <v>-1510</v>
      </c>
    </row>
    <row r="40" spans="1:16" ht="20.25" customHeight="1">
      <c r="A40" s="80" t="s">
        <v>231</v>
      </c>
      <c r="B40" s="17"/>
      <c r="C40" s="17"/>
      <c r="D40" s="17"/>
      <c r="E40" s="17"/>
      <c r="G40" s="22">
        <f>SUM(G28:G39)</f>
        <v>-21083</v>
      </c>
      <c r="H40" s="22"/>
      <c r="I40" s="22">
        <f>SUM(I28:I39)</f>
        <v>522204</v>
      </c>
      <c r="J40" s="22"/>
      <c r="K40" s="22">
        <f>SUM(K28:K39)</f>
        <v>-34596</v>
      </c>
      <c r="L40" s="22"/>
      <c r="M40" s="22">
        <f>SUM(M28:M39)</f>
        <v>274326</v>
      </c>
    </row>
    <row r="41" spans="1:16" ht="20.25" customHeight="1">
      <c r="A41" s="26" t="s">
        <v>142</v>
      </c>
      <c r="G41" s="66">
        <v>-2818</v>
      </c>
      <c r="H41" s="60"/>
      <c r="I41" s="66">
        <v>-4190</v>
      </c>
      <c r="J41" s="60"/>
      <c r="K41" s="60">
        <v>-1583</v>
      </c>
      <c r="L41" s="60"/>
      <c r="M41" s="60">
        <v>-1986</v>
      </c>
    </row>
    <row r="42" spans="1:16" ht="20.25" customHeight="1">
      <c r="A42" s="30" t="s">
        <v>232</v>
      </c>
      <c r="G42" s="50">
        <f>SUM(G40:G41)</f>
        <v>-23901</v>
      </c>
      <c r="H42" s="48"/>
      <c r="I42" s="50">
        <f>SUM(I40:I41)</f>
        <v>518014</v>
      </c>
      <c r="J42" s="48"/>
      <c r="K42" s="50">
        <f>SUM(K40:K41)</f>
        <v>-36179</v>
      </c>
      <c r="L42" s="48"/>
      <c r="M42" s="50">
        <f>SUM(M40:M41)</f>
        <v>272340</v>
      </c>
    </row>
    <row r="43" spans="1:16" ht="20.25" customHeight="1">
      <c r="A43" s="46"/>
      <c r="B43" s="43"/>
      <c r="G43" s="48"/>
      <c r="H43" s="48"/>
      <c r="I43" s="48"/>
      <c r="J43" s="47"/>
      <c r="K43" s="48"/>
      <c r="L43" s="47"/>
      <c r="M43" s="48"/>
      <c r="O43" s="17"/>
      <c r="P43" s="17"/>
    </row>
    <row r="44" spans="1:16" ht="20.25" customHeight="1">
      <c r="A44" s="54" t="s">
        <v>40</v>
      </c>
      <c r="B44" s="55"/>
      <c r="C44" s="55"/>
      <c r="D44" s="55"/>
      <c r="E44" s="49"/>
      <c r="F44" s="56"/>
      <c r="G44" s="56"/>
      <c r="H44" s="56"/>
      <c r="I44" s="56"/>
      <c r="J44" s="56"/>
      <c r="K44" s="56"/>
      <c r="L44" s="56"/>
      <c r="M44" s="56"/>
      <c r="O44" s="17"/>
      <c r="P44" s="17"/>
    </row>
    <row r="45" spans="1:16" ht="20.25" customHeight="1">
      <c r="A45" s="1" t="s">
        <v>100</v>
      </c>
      <c r="B45" s="31"/>
      <c r="C45" s="31"/>
      <c r="D45" s="31"/>
      <c r="F45" s="35"/>
      <c r="G45" s="35"/>
      <c r="H45" s="35"/>
      <c r="I45" s="35"/>
      <c r="J45" s="35"/>
      <c r="K45" s="35"/>
      <c r="L45" s="35"/>
      <c r="M45" s="35"/>
      <c r="O45" s="17"/>
      <c r="P45" s="17"/>
    </row>
    <row r="46" spans="1:16" ht="20.25" customHeight="1">
      <c r="A46" s="62"/>
      <c r="B46" s="55"/>
      <c r="C46" s="55"/>
      <c r="D46" s="55"/>
      <c r="E46" s="49"/>
      <c r="F46" s="56"/>
      <c r="G46" s="56"/>
      <c r="H46" s="56"/>
      <c r="I46" s="56"/>
      <c r="J46" s="56"/>
      <c r="K46" s="56"/>
      <c r="L46" s="56"/>
      <c r="M46" s="56"/>
      <c r="O46" s="17"/>
      <c r="P46" s="17"/>
    </row>
    <row r="47" spans="1:16" ht="20.25" customHeight="1">
      <c r="A47" s="62"/>
      <c r="B47" s="55"/>
      <c r="C47" s="55"/>
      <c r="D47" s="55"/>
      <c r="E47" s="49"/>
      <c r="F47" s="56"/>
      <c r="G47" s="36"/>
      <c r="H47" s="37" t="s">
        <v>104</v>
      </c>
      <c r="I47" s="36"/>
      <c r="J47" s="36"/>
      <c r="K47" s="36"/>
      <c r="L47" s="37" t="s">
        <v>105</v>
      </c>
      <c r="M47" s="36"/>
      <c r="O47" s="17"/>
      <c r="P47" s="17"/>
    </row>
    <row r="48" spans="1:16" ht="20.25" customHeight="1">
      <c r="A48" s="38"/>
      <c r="B48" s="38"/>
      <c r="F48" s="39"/>
      <c r="G48" s="397" t="s">
        <v>106</v>
      </c>
      <c r="H48" s="397"/>
      <c r="I48" s="397"/>
      <c r="K48" s="397" t="s">
        <v>106</v>
      </c>
      <c r="L48" s="397"/>
      <c r="M48" s="397"/>
      <c r="O48" s="17"/>
      <c r="P48" s="17"/>
    </row>
    <row r="49" spans="1:16" ht="20.25" customHeight="1">
      <c r="A49" s="38"/>
      <c r="B49" s="38"/>
      <c r="F49" s="39"/>
      <c r="G49" s="398" t="s">
        <v>76</v>
      </c>
      <c r="H49" s="399"/>
      <c r="I49" s="399"/>
      <c r="K49" s="398" t="s">
        <v>76</v>
      </c>
      <c r="L49" s="399"/>
      <c r="M49" s="399"/>
      <c r="O49" s="17"/>
      <c r="P49" s="17"/>
    </row>
    <row r="50" spans="1:16" ht="20.25" customHeight="1">
      <c r="A50" s="38"/>
      <c r="B50" s="38"/>
      <c r="F50" s="39"/>
      <c r="G50" s="396" t="s">
        <v>130</v>
      </c>
      <c r="H50" s="396"/>
      <c r="I50" s="396"/>
      <c r="K50" s="396" t="s">
        <v>130</v>
      </c>
      <c r="L50" s="396"/>
      <c r="M50" s="396"/>
      <c r="O50" s="17"/>
      <c r="P50" s="17"/>
    </row>
    <row r="51" spans="1:16" ht="20.25" customHeight="1">
      <c r="A51" s="38"/>
      <c r="B51" s="38"/>
      <c r="E51" s="17"/>
      <c r="G51" s="40">
        <v>2020</v>
      </c>
      <c r="H51" s="41"/>
      <c r="I51" s="40">
        <v>2019</v>
      </c>
      <c r="J51" s="41"/>
      <c r="K51" s="40">
        <v>2020</v>
      </c>
      <c r="L51" s="41"/>
      <c r="M51" s="40">
        <v>2019</v>
      </c>
      <c r="O51" s="17"/>
      <c r="P51" s="17"/>
    </row>
    <row r="52" spans="1:16" ht="20.25" customHeight="1">
      <c r="A52" s="38"/>
      <c r="B52" s="38"/>
      <c r="G52" s="400" t="s">
        <v>70</v>
      </c>
      <c r="H52" s="400"/>
      <c r="I52" s="400"/>
      <c r="J52" s="400"/>
      <c r="K52" s="400"/>
      <c r="L52" s="400"/>
      <c r="M52" s="400"/>
      <c r="O52" s="17"/>
      <c r="P52" s="17"/>
    </row>
    <row r="53" spans="1:16" ht="20.25" customHeight="1">
      <c r="A53" s="24" t="s">
        <v>25</v>
      </c>
      <c r="B53" s="32"/>
      <c r="G53" s="15"/>
      <c r="H53" s="15"/>
      <c r="I53" s="15"/>
      <c r="J53" s="15"/>
      <c r="K53" s="15"/>
      <c r="L53" s="15"/>
      <c r="M53" s="15"/>
      <c r="O53" s="17"/>
      <c r="P53" s="17"/>
    </row>
    <row r="54" spans="1:16" ht="20.25" customHeight="1">
      <c r="A54" s="25" t="s">
        <v>121</v>
      </c>
      <c r="G54" s="45">
        <v>4593</v>
      </c>
      <c r="H54" s="39"/>
      <c r="I54" s="45">
        <v>4121</v>
      </c>
      <c r="J54" s="81"/>
      <c r="K54" s="45">
        <v>4593</v>
      </c>
      <c r="L54" s="82"/>
      <c r="M54" s="45">
        <v>4121</v>
      </c>
      <c r="O54" s="17"/>
      <c r="P54" s="17"/>
    </row>
    <row r="55" spans="1:16" ht="20.25" customHeight="1">
      <c r="A55" s="25" t="s">
        <v>249</v>
      </c>
      <c r="G55" s="69">
        <v>0</v>
      </c>
      <c r="H55" s="39"/>
      <c r="I55" s="45">
        <v>99</v>
      </c>
      <c r="J55" s="81"/>
      <c r="K55" s="69">
        <v>0</v>
      </c>
      <c r="L55" s="82"/>
      <c r="M55" s="45">
        <v>75</v>
      </c>
      <c r="O55" s="17"/>
      <c r="P55" s="17"/>
    </row>
    <row r="56" spans="1:16" ht="20.25" customHeight="1">
      <c r="A56" s="25" t="s">
        <v>102</v>
      </c>
      <c r="G56" s="69">
        <v>0</v>
      </c>
      <c r="H56" s="83"/>
      <c r="I56" s="69">
        <v>0</v>
      </c>
      <c r="J56" s="45"/>
      <c r="K56" s="84">
        <v>-450775</v>
      </c>
      <c r="L56" s="84"/>
      <c r="M56" s="84">
        <v>-317581</v>
      </c>
      <c r="O56" s="17"/>
      <c r="P56" s="17"/>
    </row>
    <row r="57" spans="1:16" ht="20.25" customHeight="1">
      <c r="A57" s="85" t="s">
        <v>122</v>
      </c>
      <c r="G57" s="69">
        <v>0</v>
      </c>
      <c r="H57" s="83"/>
      <c r="I57" s="69">
        <v>0</v>
      </c>
      <c r="J57" s="45"/>
      <c r="K57" s="69">
        <v>0</v>
      </c>
      <c r="L57" s="84"/>
      <c r="M57" s="45">
        <v>40553</v>
      </c>
      <c r="O57" s="17"/>
      <c r="P57" s="17"/>
    </row>
    <row r="58" spans="1:16" ht="20.25" customHeight="1">
      <c r="A58" s="27" t="s">
        <v>52</v>
      </c>
      <c r="G58" s="45">
        <v>-250869</v>
      </c>
      <c r="H58" s="45"/>
      <c r="I58" s="45">
        <v>-322579</v>
      </c>
      <c r="J58" s="45"/>
      <c r="K58" s="45">
        <v>-48055</v>
      </c>
      <c r="L58" s="84"/>
      <c r="M58" s="45">
        <v>-201569</v>
      </c>
      <c r="O58" s="17"/>
      <c r="P58" s="17"/>
    </row>
    <row r="59" spans="1:16" ht="20.25" customHeight="1">
      <c r="A59" s="86" t="s">
        <v>123</v>
      </c>
      <c r="G59" s="69">
        <v>0</v>
      </c>
      <c r="H59" s="45"/>
      <c r="I59" s="45">
        <v>-49225</v>
      </c>
      <c r="J59" s="45"/>
      <c r="K59" s="69">
        <v>0</v>
      </c>
      <c r="L59" s="84"/>
      <c r="M59" s="69">
        <v>0</v>
      </c>
      <c r="O59" s="17"/>
      <c r="P59" s="17"/>
    </row>
    <row r="60" spans="1:16" ht="20.25" customHeight="1">
      <c r="A60" s="27" t="s">
        <v>53</v>
      </c>
      <c r="G60" s="45">
        <v>-4262</v>
      </c>
      <c r="H60" s="45"/>
      <c r="I60" s="45">
        <v>-431</v>
      </c>
      <c r="J60" s="45"/>
      <c r="K60" s="39">
        <v>-2765</v>
      </c>
      <c r="L60" s="84"/>
      <c r="M60" s="39">
        <v>-378</v>
      </c>
      <c r="O60" s="17"/>
      <c r="P60" s="17"/>
    </row>
    <row r="61" spans="1:16" ht="20.25" customHeight="1">
      <c r="A61" s="28" t="s">
        <v>143</v>
      </c>
      <c r="B61" s="28"/>
      <c r="G61" s="45">
        <v>683</v>
      </c>
      <c r="H61" s="45"/>
      <c r="I61" s="45">
        <v>195</v>
      </c>
      <c r="J61" s="45"/>
      <c r="K61" s="45">
        <v>642</v>
      </c>
      <c r="L61" s="45"/>
      <c r="M61" s="45">
        <v>28</v>
      </c>
      <c r="O61" s="17"/>
      <c r="P61" s="17"/>
    </row>
    <row r="62" spans="1:16" ht="20.25" customHeight="1">
      <c r="A62" s="26" t="s">
        <v>54</v>
      </c>
      <c r="G62" s="45">
        <v>2401</v>
      </c>
      <c r="H62" s="45"/>
      <c r="I62" s="45">
        <v>3188</v>
      </c>
      <c r="J62" s="45"/>
      <c r="K62" s="45">
        <v>7247</v>
      </c>
      <c r="L62" s="45"/>
      <c r="M62" s="45">
        <v>10635</v>
      </c>
      <c r="O62" s="17"/>
      <c r="P62" s="17"/>
    </row>
    <row r="63" spans="1:16" ht="20.25" customHeight="1">
      <c r="A63" s="87" t="s">
        <v>96</v>
      </c>
      <c r="G63" s="50">
        <f>SUM(G54:G62)</f>
        <v>-247454</v>
      </c>
      <c r="H63" s="48"/>
      <c r="I63" s="50">
        <f>SUM(I54:I62)</f>
        <v>-364632</v>
      </c>
      <c r="J63" s="48"/>
      <c r="K63" s="50">
        <f>SUM(K54:K62)</f>
        <v>-489113</v>
      </c>
      <c r="L63" s="48"/>
      <c r="M63" s="50">
        <f>SUM(M54:M62)</f>
        <v>-464116</v>
      </c>
      <c r="O63" s="17"/>
      <c r="P63" s="17"/>
    </row>
    <row r="64" spans="1:16" ht="20.25" customHeight="1">
      <c r="A64" s="30"/>
      <c r="G64" s="84"/>
      <c r="H64" s="45"/>
      <c r="I64" s="84"/>
      <c r="J64" s="45"/>
      <c r="K64" s="84"/>
      <c r="L64" s="45"/>
      <c r="M64" s="84"/>
      <c r="O64" s="17"/>
      <c r="P64" s="17"/>
    </row>
    <row r="65" spans="1:16" ht="20.25" customHeight="1">
      <c r="A65" s="24" t="s">
        <v>20</v>
      </c>
      <c r="G65" s="83"/>
      <c r="H65" s="45"/>
      <c r="I65" s="83"/>
      <c r="J65" s="45"/>
      <c r="K65" s="84"/>
      <c r="L65" s="45"/>
      <c r="M65" s="84"/>
      <c r="O65" s="17"/>
      <c r="P65" s="17"/>
    </row>
    <row r="66" spans="1:16" ht="20.25" customHeight="1">
      <c r="A66" s="22" t="s">
        <v>124</v>
      </c>
      <c r="B66" s="25"/>
      <c r="G66" s="84">
        <v>895000</v>
      </c>
      <c r="H66" s="45"/>
      <c r="I66" s="84">
        <v>465000</v>
      </c>
      <c r="J66" s="45"/>
      <c r="K66" s="84">
        <v>895000</v>
      </c>
      <c r="L66" s="45"/>
      <c r="M66" s="84">
        <v>465000</v>
      </c>
      <c r="O66" s="17"/>
      <c r="P66" s="17"/>
    </row>
    <row r="67" spans="1:16" ht="20.25" customHeight="1">
      <c r="A67" s="25" t="s">
        <v>125</v>
      </c>
      <c r="B67" s="25"/>
      <c r="G67" s="84">
        <v>-750000</v>
      </c>
      <c r="H67" s="45"/>
      <c r="I67" s="84">
        <v>-349000</v>
      </c>
      <c r="J67" s="45"/>
      <c r="K67" s="84">
        <v>-750000</v>
      </c>
      <c r="L67" s="45"/>
      <c r="M67" s="84">
        <v>-349000</v>
      </c>
      <c r="O67" s="17"/>
      <c r="P67" s="17"/>
    </row>
    <row r="68" spans="1:16" ht="20.25" customHeight="1">
      <c r="A68" s="25" t="s">
        <v>107</v>
      </c>
      <c r="G68" s="69">
        <v>0</v>
      </c>
      <c r="H68" s="45"/>
      <c r="I68" s="69">
        <v>0</v>
      </c>
      <c r="J68" s="45"/>
      <c r="K68" s="69">
        <v>0</v>
      </c>
      <c r="L68" s="45"/>
      <c r="M68" s="84">
        <v>355971</v>
      </c>
      <c r="O68" s="17"/>
      <c r="P68" s="17"/>
    </row>
    <row r="69" spans="1:16" ht="20.25" customHeight="1">
      <c r="A69" s="25" t="s">
        <v>109</v>
      </c>
      <c r="G69" s="69">
        <v>0</v>
      </c>
      <c r="H69" s="45"/>
      <c r="I69" s="69">
        <v>0</v>
      </c>
      <c r="J69" s="45"/>
      <c r="K69" s="69">
        <v>0</v>
      </c>
      <c r="L69" s="45"/>
      <c r="M69" s="84">
        <v>-355971</v>
      </c>
      <c r="O69" s="17"/>
      <c r="P69" s="17"/>
    </row>
    <row r="70" spans="1:16" ht="20.25" customHeight="1">
      <c r="A70" s="25" t="s">
        <v>198</v>
      </c>
      <c r="G70" s="69">
        <v>0</v>
      </c>
      <c r="H70" s="45"/>
      <c r="I70" s="69">
        <v>0</v>
      </c>
      <c r="J70" s="45"/>
      <c r="K70" s="45">
        <v>26160</v>
      </c>
      <c r="L70" s="45"/>
      <c r="M70" s="45">
        <v>54966</v>
      </c>
      <c r="O70" s="17"/>
      <c r="P70" s="17"/>
    </row>
    <row r="71" spans="1:16" ht="20.25" customHeight="1">
      <c r="A71" s="25" t="s">
        <v>199</v>
      </c>
      <c r="G71" s="69">
        <v>0</v>
      </c>
      <c r="H71" s="45"/>
      <c r="I71" s="69">
        <v>0</v>
      </c>
      <c r="J71" s="45"/>
      <c r="K71" s="45">
        <v>-34641</v>
      </c>
      <c r="L71" s="45"/>
      <c r="M71" s="45">
        <v>-28018</v>
      </c>
      <c r="O71" s="17"/>
      <c r="P71" s="17"/>
    </row>
    <row r="72" spans="1:16" ht="20.25" customHeight="1">
      <c r="A72" s="25" t="s">
        <v>128</v>
      </c>
      <c r="G72" s="45">
        <v>910134</v>
      </c>
      <c r="H72" s="45"/>
      <c r="I72" s="45">
        <v>281579</v>
      </c>
      <c r="J72" s="45"/>
      <c r="K72" s="245">
        <v>798250</v>
      </c>
      <c r="L72" s="19"/>
      <c r="M72" s="245">
        <v>109000</v>
      </c>
      <c r="N72" s="18"/>
      <c r="O72" s="17"/>
      <c r="P72" s="17"/>
    </row>
    <row r="73" spans="1:16" ht="20.25" customHeight="1">
      <c r="A73" s="25" t="s">
        <v>129</v>
      </c>
      <c r="B73" s="25"/>
      <c r="G73" s="84">
        <v>-123764</v>
      </c>
      <c r="H73" s="45"/>
      <c r="I73" s="84">
        <v>-115764</v>
      </c>
      <c r="J73" s="45"/>
      <c r="K73" s="84">
        <v>-65189</v>
      </c>
      <c r="L73" s="45"/>
      <c r="M73" s="84">
        <v>-51245</v>
      </c>
      <c r="O73" s="17"/>
      <c r="P73" s="17"/>
    </row>
    <row r="74" spans="1:16" ht="20.25" customHeight="1">
      <c r="A74" s="26" t="s">
        <v>215</v>
      </c>
      <c r="B74" s="25"/>
      <c r="G74" s="84"/>
      <c r="H74" s="45"/>
      <c r="I74" s="84"/>
      <c r="J74" s="45"/>
      <c r="K74" s="84"/>
      <c r="L74" s="45"/>
      <c r="M74" s="84"/>
      <c r="O74" s="17"/>
      <c r="P74" s="17"/>
    </row>
    <row r="75" spans="1:16" ht="20.25" customHeight="1">
      <c r="A75" s="26"/>
      <c r="B75" s="368" t="s">
        <v>246</v>
      </c>
      <c r="G75" s="84"/>
      <c r="H75" s="45"/>
      <c r="I75" s="84"/>
      <c r="J75" s="45"/>
      <c r="K75" s="84"/>
      <c r="L75" s="45"/>
      <c r="M75" s="84"/>
      <c r="O75" s="17"/>
      <c r="P75" s="17"/>
    </row>
    <row r="76" spans="1:16" ht="20.25" customHeight="1">
      <c r="A76" s="26"/>
      <c r="B76" s="369" t="s">
        <v>247</v>
      </c>
      <c r="G76" s="45">
        <v>-63454</v>
      </c>
      <c r="H76" s="45"/>
      <c r="I76" s="45">
        <v>-264</v>
      </c>
      <c r="J76" s="45"/>
      <c r="K76" s="45">
        <v>-25946</v>
      </c>
      <c r="L76" s="45"/>
      <c r="M76" s="45">
        <v>-264</v>
      </c>
      <c r="O76" s="17"/>
      <c r="P76" s="17"/>
    </row>
    <row r="77" spans="1:16" ht="20.25" customHeight="1">
      <c r="A77" s="26" t="s">
        <v>144</v>
      </c>
      <c r="G77" s="69">
        <v>0</v>
      </c>
      <c r="H77" s="45"/>
      <c r="I77" s="84">
        <v>16610</v>
      </c>
      <c r="J77" s="45"/>
      <c r="K77" s="69">
        <v>0</v>
      </c>
      <c r="L77" s="45"/>
      <c r="M77" s="84">
        <v>16610</v>
      </c>
      <c r="O77" s="17"/>
      <c r="P77" s="17"/>
    </row>
    <row r="78" spans="1:16" ht="20.25" customHeight="1">
      <c r="A78" s="22" t="s">
        <v>49</v>
      </c>
      <c r="B78" s="25"/>
      <c r="G78" s="84">
        <v>-103501</v>
      </c>
      <c r="H78" s="45"/>
      <c r="I78" s="84">
        <v>-99674</v>
      </c>
      <c r="J78" s="45"/>
      <c r="K78" s="84">
        <v>-73570</v>
      </c>
      <c r="L78" s="45"/>
      <c r="M78" s="84">
        <v>-66698</v>
      </c>
      <c r="O78" s="17"/>
      <c r="P78" s="17"/>
    </row>
    <row r="79" spans="1:16" ht="20.25" customHeight="1">
      <c r="A79" s="12" t="s">
        <v>211</v>
      </c>
      <c r="B79" s="55"/>
      <c r="C79" s="55"/>
      <c r="D79" s="55"/>
      <c r="E79" s="49"/>
      <c r="F79" s="56"/>
      <c r="G79" s="88">
        <f>SUM(G66:G78)</f>
        <v>764415</v>
      </c>
      <c r="H79" s="89"/>
      <c r="I79" s="88">
        <f>SUM(I66:I78)</f>
        <v>198487</v>
      </c>
      <c r="J79" s="90"/>
      <c r="K79" s="88">
        <f>SUM(K66:K78)</f>
        <v>770064</v>
      </c>
      <c r="L79" s="90"/>
      <c r="M79" s="88">
        <f>SUM(M66:M78)</f>
        <v>150351</v>
      </c>
      <c r="O79" s="17"/>
      <c r="P79" s="17"/>
    </row>
    <row r="80" spans="1:16" ht="20.25" customHeight="1">
      <c r="A80" s="12"/>
      <c r="B80" s="55"/>
      <c r="C80" s="55"/>
      <c r="D80" s="55"/>
      <c r="E80" s="49"/>
      <c r="F80" s="56"/>
      <c r="G80" s="91"/>
      <c r="H80" s="89"/>
      <c r="I80" s="91"/>
      <c r="J80" s="90"/>
      <c r="K80" s="91"/>
      <c r="L80" s="90"/>
      <c r="M80" s="91"/>
      <c r="O80" s="17"/>
      <c r="P80" s="17"/>
    </row>
    <row r="81" spans="1:16" ht="20.25" customHeight="1">
      <c r="A81" s="54" t="s">
        <v>40</v>
      </c>
      <c r="B81" s="55"/>
      <c r="C81" s="55"/>
      <c r="D81" s="55"/>
      <c r="E81" s="49"/>
      <c r="F81" s="56"/>
      <c r="G81" s="56"/>
      <c r="H81" s="56"/>
      <c r="I81" s="56"/>
      <c r="J81" s="56"/>
      <c r="K81" s="56"/>
      <c r="L81" s="56"/>
      <c r="M81" s="56"/>
      <c r="O81" s="17"/>
      <c r="P81" s="17"/>
    </row>
    <row r="82" spans="1:16" ht="20.25" customHeight="1">
      <c r="A82" s="1" t="s">
        <v>100</v>
      </c>
      <c r="B82" s="31"/>
      <c r="C82" s="31"/>
      <c r="D82" s="31"/>
      <c r="F82" s="35"/>
      <c r="G82" s="35"/>
      <c r="H82" s="35"/>
      <c r="I82" s="35"/>
      <c r="J82" s="35"/>
      <c r="K82" s="35"/>
      <c r="L82" s="35"/>
      <c r="M82" s="35"/>
      <c r="O82" s="17"/>
      <c r="P82" s="17"/>
    </row>
    <row r="83" spans="1:16" ht="20.25" customHeight="1">
      <c r="A83" s="62"/>
      <c r="B83" s="55"/>
      <c r="C83" s="55"/>
      <c r="D83" s="55"/>
      <c r="E83" s="49"/>
      <c r="F83" s="56"/>
      <c r="G83" s="56"/>
      <c r="H83" s="56"/>
      <c r="I83" s="56"/>
      <c r="J83" s="56"/>
      <c r="K83" s="56"/>
      <c r="L83" s="56"/>
      <c r="M83" s="56"/>
      <c r="O83" s="17"/>
      <c r="P83" s="17"/>
    </row>
    <row r="84" spans="1:16" ht="20.25" customHeight="1">
      <c r="A84" s="62"/>
      <c r="B84" s="55"/>
      <c r="C84" s="55"/>
      <c r="D84" s="55"/>
      <c r="E84" s="49"/>
      <c r="F84" s="56"/>
      <c r="G84" s="36"/>
      <c r="H84" s="37" t="s">
        <v>104</v>
      </c>
      <c r="I84" s="36"/>
      <c r="J84" s="36"/>
      <c r="K84" s="36"/>
      <c r="L84" s="37" t="s">
        <v>105</v>
      </c>
      <c r="M84" s="36"/>
      <c r="O84" s="17"/>
      <c r="P84" s="17"/>
    </row>
    <row r="85" spans="1:16" ht="20.25" customHeight="1">
      <c r="A85" s="38"/>
      <c r="B85" s="38"/>
      <c r="F85" s="39"/>
      <c r="G85" s="397" t="s">
        <v>106</v>
      </c>
      <c r="H85" s="397"/>
      <c r="I85" s="397"/>
      <c r="K85" s="397" t="s">
        <v>106</v>
      </c>
      <c r="L85" s="397"/>
      <c r="M85" s="397"/>
      <c r="O85" s="17"/>
      <c r="P85" s="17"/>
    </row>
    <row r="86" spans="1:16" ht="20.25" customHeight="1">
      <c r="A86" s="38"/>
      <c r="B86" s="38"/>
      <c r="F86" s="39"/>
      <c r="G86" s="398" t="s">
        <v>76</v>
      </c>
      <c r="H86" s="399"/>
      <c r="I86" s="399"/>
      <c r="K86" s="398" t="s">
        <v>76</v>
      </c>
      <c r="L86" s="399"/>
      <c r="M86" s="399"/>
      <c r="O86" s="17"/>
      <c r="P86" s="17"/>
    </row>
    <row r="87" spans="1:16" ht="20.25" customHeight="1">
      <c r="A87" s="38"/>
      <c r="B87" s="38"/>
      <c r="F87" s="39"/>
      <c r="G87" s="396" t="s">
        <v>130</v>
      </c>
      <c r="H87" s="396"/>
      <c r="I87" s="396"/>
      <c r="K87" s="396" t="s">
        <v>130</v>
      </c>
      <c r="L87" s="396"/>
      <c r="M87" s="396"/>
      <c r="O87" s="17"/>
      <c r="P87" s="17"/>
    </row>
    <row r="88" spans="1:16" ht="20.25" customHeight="1">
      <c r="A88" s="38"/>
      <c r="B88" s="38"/>
      <c r="G88" s="40">
        <v>2020</v>
      </c>
      <c r="H88" s="41"/>
      <c r="I88" s="40">
        <v>2019</v>
      </c>
      <c r="J88" s="41"/>
      <c r="K88" s="40">
        <v>2020</v>
      </c>
      <c r="L88" s="41"/>
      <c r="M88" s="40">
        <v>2019</v>
      </c>
      <c r="O88" s="17"/>
      <c r="P88" s="17"/>
    </row>
    <row r="89" spans="1:16" ht="20.25" customHeight="1">
      <c r="A89" s="38"/>
      <c r="B89" s="38"/>
      <c r="G89" s="400" t="s">
        <v>70</v>
      </c>
      <c r="H89" s="400"/>
      <c r="I89" s="400"/>
      <c r="J89" s="400"/>
      <c r="K89" s="400"/>
      <c r="L89" s="400"/>
      <c r="M89" s="400"/>
      <c r="O89" s="17"/>
      <c r="P89" s="17"/>
    </row>
    <row r="90" spans="1:16" s="52" customFormat="1" ht="20.25" customHeight="1">
      <c r="A90" s="92" t="s">
        <v>94</v>
      </c>
      <c r="B90" s="92"/>
      <c r="C90" s="46"/>
      <c r="D90" s="46"/>
      <c r="E90" s="51"/>
      <c r="G90" s="93"/>
      <c r="H90" s="93"/>
      <c r="I90" s="93"/>
      <c r="J90" s="93"/>
      <c r="K90" s="93"/>
      <c r="L90" s="93"/>
      <c r="M90" s="93"/>
    </row>
    <row r="91" spans="1:16" s="52" customFormat="1" ht="20.25" customHeight="1">
      <c r="A91" s="94"/>
      <c r="B91" s="92" t="s">
        <v>126</v>
      </c>
      <c r="C91" s="46"/>
      <c r="D91" s="46"/>
      <c r="E91" s="51"/>
      <c r="G91" s="47">
        <f>SUM(G42,G63,G79)</f>
        <v>493060</v>
      </c>
      <c r="H91" s="47"/>
      <c r="I91" s="47">
        <f>SUM(I42,I63,I79)</f>
        <v>351869</v>
      </c>
      <c r="J91" s="47"/>
      <c r="K91" s="47">
        <f>SUM(K42,K63,K79)</f>
        <v>244772</v>
      </c>
      <c r="L91" s="47"/>
      <c r="M91" s="47">
        <f>SUM(M42,M63,M79)</f>
        <v>-41425</v>
      </c>
    </row>
    <row r="92" spans="1:16" ht="20.25" customHeight="1">
      <c r="A92" s="28" t="s">
        <v>145</v>
      </c>
      <c r="O92" s="17"/>
      <c r="P92" s="17"/>
    </row>
    <row r="93" spans="1:16" ht="20.25" customHeight="1">
      <c r="A93" s="28"/>
      <c r="B93" s="53" t="s">
        <v>146</v>
      </c>
      <c r="G93" s="95">
        <v>20504</v>
      </c>
      <c r="I93" s="95">
        <v>-10730</v>
      </c>
      <c r="K93" s="96">
        <v>0</v>
      </c>
      <c r="M93" s="96">
        <v>0</v>
      </c>
      <c r="O93" s="17"/>
      <c r="P93" s="17"/>
    </row>
    <row r="94" spans="1:16" ht="20.25" customHeight="1">
      <c r="A94" s="97" t="s">
        <v>147</v>
      </c>
      <c r="B94" s="53"/>
      <c r="G94" s="52">
        <f>SUM(G91:G93)</f>
        <v>513564</v>
      </c>
      <c r="I94" s="52">
        <f>SUM(I91:I93)</f>
        <v>341139</v>
      </c>
      <c r="K94" s="47">
        <f>SUM(K91:K93)</f>
        <v>244772</v>
      </c>
      <c r="L94" s="47"/>
      <c r="M94" s="47">
        <f>SUM(M91:M93)</f>
        <v>-41425</v>
      </c>
      <c r="O94" s="17"/>
      <c r="P94" s="17"/>
    </row>
    <row r="95" spans="1:16" ht="20.25" customHeight="1">
      <c r="A95" s="28" t="s">
        <v>189</v>
      </c>
      <c r="G95" s="17">
        <v>968889</v>
      </c>
      <c r="I95" s="17">
        <v>1051290</v>
      </c>
      <c r="K95" s="17">
        <v>228016</v>
      </c>
      <c r="M95" s="17">
        <v>199698</v>
      </c>
      <c r="O95" s="17"/>
      <c r="P95" s="17"/>
    </row>
    <row r="96" spans="1:16" ht="20.25" customHeight="1" thickBot="1">
      <c r="A96" s="12" t="s">
        <v>200</v>
      </c>
      <c r="G96" s="98">
        <f>SUM(G94:G95)</f>
        <v>1482453</v>
      </c>
      <c r="H96" s="13"/>
      <c r="I96" s="98">
        <f>SUM(I94:I95)</f>
        <v>1392429</v>
      </c>
      <c r="J96" s="13"/>
      <c r="K96" s="98">
        <f>SUM(K94:K95)</f>
        <v>472788</v>
      </c>
      <c r="L96" s="13"/>
      <c r="M96" s="98">
        <f>SUM(M94:M95)</f>
        <v>158273</v>
      </c>
      <c r="O96" s="17"/>
      <c r="P96" s="17"/>
    </row>
    <row r="97" spans="1:16" ht="20.25" customHeight="1" thickTop="1">
      <c r="A97" s="12"/>
      <c r="G97" s="13"/>
      <c r="H97" s="13"/>
      <c r="I97" s="13"/>
      <c r="J97" s="13"/>
      <c r="K97" s="13"/>
      <c r="L97" s="13"/>
      <c r="M97" s="13"/>
      <c r="O97" s="17"/>
      <c r="P97" s="17"/>
    </row>
    <row r="98" spans="1:16" ht="20.25" customHeight="1">
      <c r="A98" s="99" t="s">
        <v>55</v>
      </c>
      <c r="G98" s="13"/>
      <c r="H98" s="13"/>
      <c r="I98" s="13"/>
      <c r="J98" s="13"/>
      <c r="K98" s="13"/>
      <c r="L98" s="13"/>
      <c r="M98" s="13"/>
      <c r="O98" s="17"/>
      <c r="P98" s="17"/>
    </row>
    <row r="99" spans="1:16" ht="20.25" customHeight="1">
      <c r="A99" s="25" t="s">
        <v>148</v>
      </c>
      <c r="G99" s="13"/>
      <c r="H99" s="13"/>
      <c r="I99" s="13"/>
      <c r="J99" s="13"/>
      <c r="K99" s="13"/>
      <c r="L99" s="13"/>
      <c r="M99" s="13"/>
      <c r="O99" s="17"/>
      <c r="P99" s="17"/>
    </row>
    <row r="100" spans="1:16" ht="20.25" customHeight="1">
      <c r="A100" s="26" t="s">
        <v>58</v>
      </c>
      <c r="B100" s="53" t="s">
        <v>149</v>
      </c>
      <c r="G100" s="13"/>
      <c r="H100" s="13"/>
      <c r="I100" s="13"/>
      <c r="J100" s="13"/>
      <c r="L100" s="13"/>
      <c r="O100" s="17"/>
      <c r="P100" s="17"/>
    </row>
    <row r="101" spans="1:16" ht="20.25" customHeight="1">
      <c r="A101" s="25" t="s">
        <v>56</v>
      </c>
      <c r="B101" s="53" t="s">
        <v>150</v>
      </c>
      <c r="G101" s="13">
        <v>59227</v>
      </c>
      <c r="H101" s="13"/>
      <c r="I101" s="13">
        <v>147644</v>
      </c>
      <c r="J101" s="13"/>
      <c r="K101" s="13">
        <v>45037</v>
      </c>
      <c r="L101" s="13"/>
      <c r="M101" s="13">
        <v>83930</v>
      </c>
      <c r="O101" s="17"/>
      <c r="P101" s="17"/>
    </row>
    <row r="102" spans="1:16" ht="20.25" customHeight="1">
      <c r="G102" s="15"/>
      <c r="H102" s="15"/>
      <c r="I102" s="15"/>
      <c r="J102" s="15"/>
      <c r="K102" s="15"/>
      <c r="L102" s="15"/>
      <c r="M102" s="15"/>
      <c r="O102" s="17"/>
      <c r="P102" s="17"/>
    </row>
    <row r="103" spans="1:16" ht="20.25" customHeight="1">
      <c r="H103" s="15"/>
      <c r="J103" s="15"/>
      <c r="K103" s="15"/>
      <c r="L103" s="15"/>
      <c r="M103" s="15"/>
      <c r="O103" s="17"/>
      <c r="P103" s="17"/>
    </row>
    <row r="104" spans="1:16" ht="20.25" customHeight="1">
      <c r="G104" s="15"/>
      <c r="H104" s="15"/>
      <c r="I104" s="15"/>
      <c r="J104" s="15"/>
      <c r="K104" s="15"/>
      <c r="L104" s="15"/>
      <c r="M104" s="15"/>
      <c r="O104" s="17"/>
      <c r="P104" s="17"/>
    </row>
    <row r="105" spans="1:16" ht="20.25" customHeight="1">
      <c r="O105" s="17"/>
      <c r="P105" s="17"/>
    </row>
    <row r="106" spans="1:16" ht="20.25" customHeight="1">
      <c r="O106" s="17"/>
      <c r="P106" s="17"/>
    </row>
    <row r="107" spans="1:16" ht="20.25" customHeight="1">
      <c r="O107" s="17"/>
      <c r="P107" s="17"/>
    </row>
    <row r="108" spans="1:16" ht="20.25" customHeight="1">
      <c r="O108" s="17"/>
      <c r="P108" s="17"/>
    </row>
    <row r="109" spans="1:16" ht="20.25" customHeight="1">
      <c r="O109" s="17"/>
      <c r="P109" s="17"/>
    </row>
    <row r="110" spans="1:16" ht="20.25" customHeight="1">
      <c r="O110" s="17"/>
      <c r="P110" s="17"/>
    </row>
    <row r="111" spans="1:16" ht="20.25" customHeight="1">
      <c r="O111" s="17"/>
      <c r="P111" s="17"/>
    </row>
    <row r="112" spans="1:16" ht="20.25" customHeight="1">
      <c r="O112" s="17"/>
      <c r="P112" s="17"/>
    </row>
    <row r="113" spans="15:16" ht="20.25" customHeight="1">
      <c r="O113" s="17"/>
      <c r="P113" s="17"/>
    </row>
    <row r="114" spans="15:16" ht="20.25" customHeight="1">
      <c r="O114" s="17"/>
      <c r="P114" s="17"/>
    </row>
    <row r="115" spans="15:16" ht="20.25" customHeight="1">
      <c r="O115" s="17"/>
      <c r="P115" s="17"/>
    </row>
    <row r="116" spans="15:16" ht="20.25" customHeight="1">
      <c r="O116" s="17"/>
      <c r="P116" s="17"/>
    </row>
    <row r="117" spans="15:16" ht="20.25" customHeight="1">
      <c r="O117" s="17"/>
      <c r="P117" s="17"/>
    </row>
    <row r="118" spans="15:16" ht="20.25" customHeight="1">
      <c r="O118" s="17"/>
      <c r="P118" s="17"/>
    </row>
    <row r="119" spans="15:16" ht="20.25" customHeight="1">
      <c r="O119" s="17"/>
      <c r="P119" s="17"/>
    </row>
    <row r="120" spans="15:16" ht="20.25" customHeight="1">
      <c r="O120" s="17"/>
      <c r="P120" s="17"/>
    </row>
    <row r="121" spans="15:16" ht="20.25" customHeight="1">
      <c r="O121" s="17"/>
      <c r="P121" s="17"/>
    </row>
    <row r="122" spans="15:16" ht="20.25" customHeight="1">
      <c r="O122" s="17"/>
      <c r="P122" s="17"/>
    </row>
    <row r="123" spans="15:16" ht="20.25" customHeight="1">
      <c r="O123" s="17"/>
      <c r="P123" s="17"/>
    </row>
    <row r="124" spans="15:16" ht="20.25" customHeight="1">
      <c r="O124" s="17"/>
      <c r="P124" s="17"/>
    </row>
    <row r="125" spans="15:16" ht="20.25" customHeight="1">
      <c r="O125" s="17"/>
      <c r="P125" s="17"/>
    </row>
    <row r="126" spans="15:16" ht="20.25" customHeight="1">
      <c r="O126" s="17"/>
      <c r="P126" s="17"/>
    </row>
    <row r="127" spans="15:16" ht="20.25" customHeight="1">
      <c r="O127" s="17"/>
      <c r="P127" s="17"/>
    </row>
    <row r="128" spans="15:16" ht="20.25" customHeight="1">
      <c r="O128" s="17"/>
      <c r="P128" s="17"/>
    </row>
    <row r="129" spans="15:16" ht="20.25" customHeight="1">
      <c r="O129" s="17"/>
      <c r="P129" s="17"/>
    </row>
    <row r="130" spans="15:16" ht="20.25" customHeight="1">
      <c r="O130" s="17"/>
      <c r="P130" s="17"/>
    </row>
    <row r="131" spans="15:16" ht="20.25" customHeight="1">
      <c r="O131" s="17"/>
      <c r="P131" s="17"/>
    </row>
    <row r="132" spans="15:16" ht="20.25" customHeight="1">
      <c r="O132" s="17"/>
      <c r="P132" s="17"/>
    </row>
    <row r="133" spans="15:16" ht="20.25" customHeight="1">
      <c r="O133" s="17"/>
      <c r="P133" s="17"/>
    </row>
    <row r="134" spans="15:16" ht="20.25" customHeight="1">
      <c r="O134" s="17"/>
      <c r="P134" s="17"/>
    </row>
    <row r="135" spans="15:16" ht="20.25" customHeight="1">
      <c r="O135" s="17"/>
      <c r="P135" s="17"/>
    </row>
    <row r="136" spans="15:16" ht="20.25" customHeight="1">
      <c r="O136" s="17"/>
      <c r="P136" s="17"/>
    </row>
    <row r="137" spans="15:16" ht="20.25" customHeight="1">
      <c r="O137" s="17"/>
      <c r="P137" s="17"/>
    </row>
    <row r="138" spans="15:16" ht="20.25" customHeight="1">
      <c r="O138" s="17"/>
      <c r="P138" s="17"/>
    </row>
    <row r="139" spans="15:16" ht="20.25" customHeight="1">
      <c r="O139" s="17"/>
      <c r="P139" s="17"/>
    </row>
    <row r="140" spans="15:16" ht="20.25" customHeight="1">
      <c r="O140" s="17"/>
      <c r="P140" s="17"/>
    </row>
    <row r="141" spans="15:16" ht="20.25" customHeight="1">
      <c r="O141" s="17"/>
      <c r="P141" s="17"/>
    </row>
    <row r="142" spans="15:16" ht="20.25" customHeight="1">
      <c r="O142" s="17"/>
      <c r="P142" s="17"/>
    </row>
    <row r="143" spans="15:16" ht="20.25" customHeight="1">
      <c r="O143" s="17"/>
      <c r="P143" s="17"/>
    </row>
    <row r="144" spans="15:16" ht="20.25" customHeight="1">
      <c r="O144" s="17"/>
      <c r="P144" s="17"/>
    </row>
    <row r="145" spans="15:16" ht="20.25" customHeight="1">
      <c r="O145" s="17"/>
      <c r="P145" s="17"/>
    </row>
    <row r="146" spans="15:16" ht="20.25" customHeight="1">
      <c r="O146" s="17"/>
      <c r="P146" s="17"/>
    </row>
    <row r="147" spans="15:16" ht="20.25" customHeight="1">
      <c r="O147" s="17"/>
      <c r="P147" s="17"/>
    </row>
    <row r="148" spans="15:16" ht="20.25" customHeight="1">
      <c r="O148" s="17"/>
      <c r="P148" s="17"/>
    </row>
    <row r="149" spans="15:16" ht="20.25" customHeight="1">
      <c r="O149" s="17"/>
      <c r="P149" s="17"/>
    </row>
    <row r="150" spans="15:16" ht="20.25" customHeight="1">
      <c r="O150" s="17"/>
      <c r="P150" s="17"/>
    </row>
    <row r="151" spans="15:16" ht="20.25" customHeight="1">
      <c r="O151" s="17"/>
      <c r="P151" s="17"/>
    </row>
    <row r="152" spans="15:16" ht="20.25" customHeight="1">
      <c r="O152" s="17"/>
      <c r="P152" s="17"/>
    </row>
    <row r="153" spans="15:16" ht="20.25" customHeight="1">
      <c r="O153" s="17"/>
      <c r="P153" s="17"/>
    </row>
    <row r="154" spans="15:16" ht="20.25" customHeight="1">
      <c r="O154" s="17"/>
      <c r="P154" s="17"/>
    </row>
    <row r="155" spans="15:16" ht="20.25" customHeight="1">
      <c r="O155" s="17"/>
      <c r="P155" s="17"/>
    </row>
    <row r="156" spans="15:16" ht="20.25" customHeight="1">
      <c r="O156" s="17"/>
      <c r="P156" s="17"/>
    </row>
    <row r="157" spans="15:16" ht="20.25" customHeight="1">
      <c r="O157" s="17"/>
      <c r="P157" s="17"/>
    </row>
    <row r="158" spans="15:16" ht="20.25" customHeight="1">
      <c r="O158" s="17"/>
      <c r="P158" s="17"/>
    </row>
    <row r="159" spans="15:16" ht="20.25" customHeight="1">
      <c r="O159" s="17"/>
      <c r="P159" s="17"/>
    </row>
    <row r="160" spans="15:16" ht="20.25" customHeight="1">
      <c r="O160" s="17"/>
      <c r="P160" s="17"/>
    </row>
    <row r="161" spans="15:16" ht="20.25" customHeight="1">
      <c r="O161" s="17"/>
      <c r="P161" s="17"/>
    </row>
    <row r="162" spans="15:16" ht="20.25" customHeight="1">
      <c r="O162" s="17"/>
      <c r="P162" s="17"/>
    </row>
    <row r="163" spans="15:16" ht="20.25" customHeight="1">
      <c r="O163" s="17"/>
      <c r="P163" s="17"/>
    </row>
    <row r="164" spans="15:16" ht="20.25" customHeight="1">
      <c r="O164" s="17"/>
      <c r="P164" s="17"/>
    </row>
    <row r="165" spans="15:16" ht="20.25" customHeight="1">
      <c r="O165" s="17"/>
      <c r="P165" s="17"/>
    </row>
    <row r="166" spans="15:16" ht="20.25" customHeight="1">
      <c r="O166" s="17"/>
      <c r="P166" s="17"/>
    </row>
    <row r="167" spans="15:16" ht="20.25" customHeight="1">
      <c r="O167" s="17"/>
      <c r="P167" s="17"/>
    </row>
    <row r="168" spans="15:16" ht="20.25" customHeight="1">
      <c r="O168" s="17"/>
      <c r="P168" s="17"/>
    </row>
    <row r="169" spans="15:16" ht="20.25" customHeight="1">
      <c r="O169" s="17"/>
      <c r="P169" s="17"/>
    </row>
    <row r="170" spans="15:16" ht="20.25" customHeight="1">
      <c r="O170" s="17"/>
      <c r="P170" s="17"/>
    </row>
    <row r="171" spans="15:16" ht="20.25" customHeight="1">
      <c r="O171" s="17"/>
      <c r="P171" s="17"/>
    </row>
    <row r="172" spans="15:16" ht="20.25" customHeight="1">
      <c r="O172" s="17"/>
      <c r="P172" s="17"/>
    </row>
    <row r="173" spans="15:16" ht="20.25" customHeight="1">
      <c r="O173" s="17"/>
      <c r="P173" s="17"/>
    </row>
    <row r="174" spans="15:16" ht="20.25" customHeight="1">
      <c r="O174" s="17"/>
      <c r="P174" s="17"/>
    </row>
    <row r="175" spans="15:16" ht="20.25" customHeight="1">
      <c r="O175" s="17"/>
      <c r="P175" s="17"/>
    </row>
    <row r="176" spans="15:16" ht="20.25" customHeight="1">
      <c r="O176" s="17"/>
      <c r="P176" s="17"/>
    </row>
    <row r="177" spans="15:16" ht="20.25" customHeight="1">
      <c r="O177" s="17"/>
      <c r="P177" s="17"/>
    </row>
    <row r="178" spans="15:16" ht="20.25" customHeight="1">
      <c r="O178" s="17"/>
      <c r="P178" s="17"/>
    </row>
    <row r="179" spans="15:16" ht="20.25" customHeight="1">
      <c r="O179" s="17"/>
      <c r="P179" s="17"/>
    </row>
    <row r="180" spans="15:16" ht="20.25" customHeight="1">
      <c r="O180" s="17"/>
      <c r="P180" s="17"/>
    </row>
    <row r="181" spans="15:16" ht="20.25" customHeight="1">
      <c r="O181" s="17"/>
      <c r="P181" s="17"/>
    </row>
    <row r="182" spans="15:16" ht="20.25" customHeight="1">
      <c r="O182" s="17"/>
      <c r="P182" s="17"/>
    </row>
    <row r="183" spans="15:16" ht="20.25" customHeight="1">
      <c r="O183" s="17"/>
      <c r="P183" s="17"/>
    </row>
    <row r="184" spans="15:16" ht="20.25" customHeight="1">
      <c r="O184" s="17"/>
      <c r="P184" s="17"/>
    </row>
    <row r="185" spans="15:16" ht="20.25" customHeight="1">
      <c r="O185" s="17"/>
      <c r="P185" s="17"/>
    </row>
    <row r="186" spans="15:16" ht="20.25" customHeight="1">
      <c r="O186" s="17"/>
      <c r="P186" s="17"/>
    </row>
    <row r="187" spans="15:16" ht="20.25" customHeight="1">
      <c r="O187" s="17"/>
      <c r="P187" s="17"/>
    </row>
    <row r="188" spans="15:16" ht="20.25" customHeight="1">
      <c r="O188" s="17"/>
      <c r="P188" s="17"/>
    </row>
    <row r="189" spans="15:16" ht="20.25" customHeight="1">
      <c r="O189" s="17"/>
      <c r="P189" s="17"/>
    </row>
    <row r="190" spans="15:16" ht="20.25" customHeight="1">
      <c r="O190" s="17"/>
      <c r="P190" s="17"/>
    </row>
    <row r="191" spans="15:16" ht="20.25" customHeight="1">
      <c r="O191" s="17"/>
      <c r="P191" s="17"/>
    </row>
    <row r="192" spans="15:16" ht="20.25" customHeight="1">
      <c r="O192" s="17"/>
      <c r="P192" s="17"/>
    </row>
    <row r="193" spans="15:16" ht="20.25" customHeight="1">
      <c r="O193" s="17"/>
      <c r="P193" s="17"/>
    </row>
    <row r="194" spans="15:16" ht="20.25" customHeight="1">
      <c r="O194" s="17"/>
      <c r="P194" s="17"/>
    </row>
    <row r="195" spans="15:16" ht="20.25" customHeight="1">
      <c r="O195" s="17"/>
      <c r="P195" s="17"/>
    </row>
    <row r="196" spans="15:16" ht="20.25" customHeight="1">
      <c r="O196" s="17"/>
      <c r="P196" s="17"/>
    </row>
    <row r="197" spans="15:16" ht="20.25" customHeight="1">
      <c r="O197" s="17"/>
      <c r="P197" s="17"/>
    </row>
    <row r="198" spans="15:16" ht="20.25" customHeight="1">
      <c r="O198" s="17"/>
      <c r="P198" s="17"/>
    </row>
    <row r="199" spans="15:16" ht="20.25" customHeight="1">
      <c r="O199" s="17"/>
      <c r="P199" s="17"/>
    </row>
    <row r="200" spans="15:16" ht="20.25" customHeight="1">
      <c r="O200" s="17"/>
      <c r="P200" s="17"/>
    </row>
    <row r="201" spans="15:16" ht="20.25" customHeight="1">
      <c r="O201" s="17"/>
      <c r="P201" s="17"/>
    </row>
    <row r="202" spans="15:16" ht="20.25" customHeight="1">
      <c r="O202" s="17"/>
      <c r="P202" s="17"/>
    </row>
    <row r="203" spans="15:16" ht="20.25" customHeight="1">
      <c r="O203" s="17"/>
      <c r="P203" s="17"/>
    </row>
    <row r="204" spans="15:16" ht="20.25" customHeight="1">
      <c r="O204" s="17"/>
      <c r="P204" s="17"/>
    </row>
    <row r="205" spans="15:16" ht="20.25" customHeight="1">
      <c r="O205" s="17"/>
      <c r="P205" s="17"/>
    </row>
    <row r="206" spans="15:16" ht="20.25" customHeight="1">
      <c r="O206" s="17"/>
      <c r="P206" s="17"/>
    </row>
    <row r="207" spans="15:16" ht="20.25" customHeight="1">
      <c r="O207" s="17"/>
      <c r="P207" s="17"/>
    </row>
    <row r="208" spans="15:16" ht="20.25" customHeight="1">
      <c r="O208" s="17"/>
      <c r="P208" s="17"/>
    </row>
    <row r="209" spans="15:16" ht="20.25" customHeight="1">
      <c r="O209" s="17"/>
      <c r="P209" s="17"/>
    </row>
    <row r="210" spans="15:16" ht="20.25" customHeight="1">
      <c r="O210" s="17"/>
      <c r="P210" s="17"/>
    </row>
    <row r="211" spans="15:16" ht="20.25" customHeight="1">
      <c r="O211" s="17"/>
      <c r="P211" s="17"/>
    </row>
    <row r="212" spans="15:16" ht="20.25" customHeight="1">
      <c r="O212" s="17"/>
      <c r="P212" s="17"/>
    </row>
    <row r="213" spans="15:16" ht="20.25" customHeight="1">
      <c r="O213" s="17"/>
      <c r="P213" s="17"/>
    </row>
    <row r="214" spans="15:16" ht="20.25" customHeight="1">
      <c r="O214" s="17"/>
      <c r="P214" s="17"/>
    </row>
    <row r="215" spans="15:16" ht="20.25" customHeight="1">
      <c r="O215" s="17"/>
      <c r="P215" s="17"/>
    </row>
    <row r="216" spans="15:16" ht="20.25" customHeight="1">
      <c r="O216" s="17"/>
      <c r="P216" s="17"/>
    </row>
    <row r="217" spans="15:16" ht="20.25" customHeight="1">
      <c r="O217" s="17"/>
      <c r="P217" s="17"/>
    </row>
    <row r="218" spans="15:16" ht="20.25" customHeight="1">
      <c r="O218" s="17"/>
      <c r="P218" s="17"/>
    </row>
    <row r="219" spans="15:16" ht="20.25" customHeight="1">
      <c r="O219" s="17"/>
      <c r="P219" s="17"/>
    </row>
    <row r="220" spans="15:16" ht="20.25" customHeight="1">
      <c r="O220" s="17"/>
      <c r="P220" s="17"/>
    </row>
    <row r="221" spans="15:16" ht="20.25" customHeight="1">
      <c r="O221" s="17"/>
      <c r="P221" s="17"/>
    </row>
    <row r="222" spans="15:16" ht="20.25" customHeight="1">
      <c r="O222" s="17"/>
      <c r="P222" s="17"/>
    </row>
    <row r="223" spans="15:16" ht="20.25" customHeight="1">
      <c r="O223" s="17"/>
      <c r="P223" s="17"/>
    </row>
    <row r="224" spans="15:16" ht="20.25" customHeight="1">
      <c r="O224" s="17"/>
      <c r="P224" s="17"/>
    </row>
    <row r="225" spans="15:16" ht="20.25" customHeight="1">
      <c r="O225" s="17"/>
      <c r="P225" s="17"/>
    </row>
    <row r="226" spans="15:16" ht="20.25" customHeight="1">
      <c r="O226" s="17"/>
      <c r="P226" s="17"/>
    </row>
    <row r="227" spans="15:16" ht="20.25" customHeight="1">
      <c r="O227" s="17"/>
      <c r="P227" s="17"/>
    </row>
    <row r="228" spans="15:16" ht="20.25" customHeight="1">
      <c r="O228" s="17"/>
      <c r="P228" s="17"/>
    </row>
    <row r="229" spans="15:16" ht="20.25" customHeight="1">
      <c r="O229" s="17"/>
      <c r="P229" s="17"/>
    </row>
    <row r="230" spans="15:16" ht="20.25" customHeight="1">
      <c r="O230" s="17"/>
      <c r="P230" s="17"/>
    </row>
    <row r="231" spans="15:16" ht="20.25" customHeight="1">
      <c r="O231" s="17"/>
      <c r="P231" s="17"/>
    </row>
    <row r="232" spans="15:16" ht="20.25" customHeight="1">
      <c r="O232" s="17"/>
      <c r="P232" s="17"/>
    </row>
    <row r="233" spans="15:16" ht="20.25" customHeight="1">
      <c r="O233" s="17"/>
      <c r="P233" s="17"/>
    </row>
    <row r="234" spans="15:16" ht="20.25" customHeight="1">
      <c r="O234" s="17"/>
      <c r="P234" s="17"/>
    </row>
    <row r="235" spans="15:16" ht="20.25" customHeight="1">
      <c r="O235" s="17"/>
      <c r="P235" s="17"/>
    </row>
    <row r="236" spans="15:16" ht="20.25" customHeight="1">
      <c r="O236" s="17"/>
      <c r="P236" s="17"/>
    </row>
    <row r="237" spans="15:16" ht="20.25" customHeight="1">
      <c r="O237" s="17"/>
      <c r="P237" s="17"/>
    </row>
    <row r="238" spans="15:16" ht="20.25" customHeight="1">
      <c r="O238" s="17"/>
      <c r="P238" s="17"/>
    </row>
    <row r="239" spans="15:16" ht="20.25" customHeight="1">
      <c r="O239" s="17"/>
      <c r="P239" s="17"/>
    </row>
    <row r="240" spans="15:16" ht="20.25" customHeight="1">
      <c r="O240" s="17"/>
      <c r="P240" s="17"/>
    </row>
    <row r="241" spans="15:16" ht="20.25" customHeight="1">
      <c r="O241" s="17"/>
      <c r="P241" s="17"/>
    </row>
    <row r="242" spans="15:16" ht="20.25" customHeight="1">
      <c r="O242" s="17"/>
      <c r="P242" s="17"/>
    </row>
    <row r="243" spans="15:16" ht="20.25" customHeight="1">
      <c r="O243" s="17"/>
      <c r="P243" s="17"/>
    </row>
    <row r="244" spans="15:16" ht="20.25" customHeight="1">
      <c r="O244" s="17"/>
      <c r="P244" s="17"/>
    </row>
    <row r="245" spans="15:16" ht="20.25" customHeight="1">
      <c r="O245" s="17"/>
      <c r="P245" s="17"/>
    </row>
    <row r="246" spans="15:16" ht="20.25" customHeight="1">
      <c r="O246" s="17"/>
      <c r="P246" s="17"/>
    </row>
    <row r="247" spans="15:16" ht="20.25" customHeight="1">
      <c r="O247" s="17"/>
      <c r="P247" s="17"/>
    </row>
    <row r="248" spans="15:16" ht="20.25" customHeight="1">
      <c r="O248" s="17"/>
      <c r="P248" s="17"/>
    </row>
    <row r="249" spans="15:16" ht="20.25" customHeight="1">
      <c r="O249" s="17"/>
      <c r="P249" s="17"/>
    </row>
    <row r="250" spans="15:16" ht="20.25" customHeight="1">
      <c r="O250" s="17"/>
      <c r="P250" s="17"/>
    </row>
    <row r="251" spans="15:16" ht="20.25" customHeight="1">
      <c r="O251" s="17"/>
      <c r="P251" s="17"/>
    </row>
    <row r="252" spans="15:16" ht="20.25" customHeight="1">
      <c r="O252" s="17"/>
      <c r="P252" s="17"/>
    </row>
    <row r="253" spans="15:16" ht="20.25" customHeight="1">
      <c r="O253" s="17"/>
      <c r="P253" s="17"/>
    </row>
    <row r="254" spans="15:16" ht="20.25" customHeight="1">
      <c r="O254" s="17"/>
      <c r="P254" s="17"/>
    </row>
    <row r="255" spans="15:16" ht="20.25" customHeight="1">
      <c r="O255" s="17"/>
      <c r="P255" s="17"/>
    </row>
    <row r="256" spans="15:16" ht="20.25" customHeight="1">
      <c r="O256" s="17"/>
      <c r="P256" s="17"/>
    </row>
    <row r="257" spans="15:16" ht="20.25" customHeight="1">
      <c r="O257" s="17"/>
      <c r="P257" s="17"/>
    </row>
    <row r="258" spans="15:16" ht="20.25" customHeight="1">
      <c r="O258" s="17"/>
      <c r="P258" s="17"/>
    </row>
    <row r="259" spans="15:16" ht="20.25" customHeight="1">
      <c r="O259" s="17"/>
      <c r="P259" s="17"/>
    </row>
    <row r="260" spans="15:16" ht="20.25" customHeight="1">
      <c r="O260" s="17"/>
      <c r="P260" s="17"/>
    </row>
    <row r="261" spans="15:16" ht="20.25" customHeight="1">
      <c r="O261" s="17"/>
      <c r="P261" s="17"/>
    </row>
    <row r="262" spans="15:16" ht="20.25" customHeight="1">
      <c r="O262" s="17"/>
      <c r="P262" s="17"/>
    </row>
    <row r="263" spans="15:16" ht="20.25" customHeight="1">
      <c r="O263" s="17"/>
      <c r="P263" s="17"/>
    </row>
    <row r="264" spans="15:16" ht="20.25" customHeight="1">
      <c r="O264" s="17"/>
      <c r="P264" s="17"/>
    </row>
    <row r="265" spans="15:16" ht="20.25" customHeight="1">
      <c r="O265" s="17"/>
      <c r="P265" s="17"/>
    </row>
    <row r="266" spans="15:16" ht="20.25" customHeight="1">
      <c r="O266" s="17"/>
      <c r="P266" s="17"/>
    </row>
    <row r="267" spans="15:16" ht="20.25" customHeight="1">
      <c r="O267" s="17"/>
      <c r="P267" s="17"/>
    </row>
    <row r="268" spans="15:16" ht="20.25" customHeight="1">
      <c r="O268" s="17"/>
      <c r="P268" s="17"/>
    </row>
    <row r="269" spans="15:16" ht="20.25" customHeight="1">
      <c r="O269" s="17"/>
      <c r="P269" s="17"/>
    </row>
    <row r="270" spans="15:16" ht="20.25" customHeight="1">
      <c r="O270" s="17"/>
      <c r="P270" s="17"/>
    </row>
    <row r="271" spans="15:16" ht="20.25" customHeight="1">
      <c r="O271" s="17"/>
      <c r="P271" s="17"/>
    </row>
    <row r="272" spans="15:16" ht="20.25" customHeight="1">
      <c r="O272" s="17"/>
      <c r="P272" s="17"/>
    </row>
    <row r="273" spans="15:16" ht="20.25" customHeight="1">
      <c r="O273" s="17"/>
      <c r="P273" s="17"/>
    </row>
    <row r="274" spans="15:16" ht="20.25" customHeight="1">
      <c r="O274" s="17"/>
      <c r="P274" s="17"/>
    </row>
    <row r="275" spans="15:16" ht="20.25" customHeight="1">
      <c r="O275" s="17"/>
      <c r="P275" s="17"/>
    </row>
    <row r="276" spans="15:16" ht="20.25" customHeight="1">
      <c r="O276" s="17"/>
      <c r="P276" s="17"/>
    </row>
    <row r="277" spans="15:16" ht="20.25" customHeight="1">
      <c r="O277" s="17"/>
      <c r="P277" s="17"/>
    </row>
    <row r="278" spans="15:16" ht="20.25" customHeight="1">
      <c r="O278" s="17"/>
      <c r="P278" s="17"/>
    </row>
    <row r="279" spans="15:16" ht="20.25" customHeight="1">
      <c r="O279" s="17"/>
      <c r="P279" s="17"/>
    </row>
    <row r="280" spans="15:16" ht="20.25" customHeight="1">
      <c r="O280" s="17"/>
      <c r="P280" s="17"/>
    </row>
    <row r="281" spans="15:16" ht="20.25" customHeight="1">
      <c r="O281" s="17"/>
      <c r="P281" s="17"/>
    </row>
    <row r="282" spans="15:16" ht="20.25" customHeight="1">
      <c r="O282" s="17"/>
      <c r="P282" s="17"/>
    </row>
    <row r="283" spans="15:16" ht="20.25" customHeight="1">
      <c r="O283" s="17"/>
      <c r="P283" s="17"/>
    </row>
    <row r="284" spans="15:16" ht="20.25" customHeight="1">
      <c r="O284" s="17"/>
      <c r="P284" s="17"/>
    </row>
    <row r="285" spans="15:16" ht="20.25" customHeight="1">
      <c r="O285" s="17"/>
      <c r="P285" s="17"/>
    </row>
    <row r="286" spans="15:16" ht="20.25" customHeight="1">
      <c r="O286" s="17"/>
      <c r="P286" s="17"/>
    </row>
    <row r="287" spans="15:16" ht="20.25" customHeight="1">
      <c r="O287" s="17"/>
      <c r="P287" s="17"/>
    </row>
    <row r="288" spans="15:16" ht="20.25" customHeight="1">
      <c r="O288" s="17"/>
      <c r="P288" s="17"/>
    </row>
    <row r="289" spans="15:16" ht="20.25" customHeight="1">
      <c r="O289" s="17"/>
      <c r="P289" s="17"/>
    </row>
    <row r="290" spans="15:16" ht="20.25" customHeight="1">
      <c r="O290" s="17"/>
      <c r="P290" s="17"/>
    </row>
    <row r="291" spans="15:16" ht="20.25" customHeight="1">
      <c r="O291" s="17"/>
      <c r="P291" s="17"/>
    </row>
    <row r="292" spans="15:16" ht="20.25" customHeight="1">
      <c r="O292" s="17"/>
      <c r="P292" s="17"/>
    </row>
    <row r="293" spans="15:16" ht="20.25" customHeight="1">
      <c r="O293" s="17"/>
      <c r="P293" s="17"/>
    </row>
    <row r="294" spans="15:16" ht="20.25" customHeight="1">
      <c r="O294" s="17"/>
      <c r="P294" s="17"/>
    </row>
    <row r="295" spans="15:16" ht="20.25" customHeight="1">
      <c r="O295" s="17"/>
      <c r="P295" s="17"/>
    </row>
    <row r="296" spans="15:16" ht="20.25" customHeight="1">
      <c r="O296" s="17"/>
      <c r="P296" s="17"/>
    </row>
    <row r="297" spans="15:16" ht="20.25" customHeight="1">
      <c r="O297" s="17"/>
      <c r="P297" s="17"/>
    </row>
    <row r="298" spans="15:16" ht="20.25" customHeight="1">
      <c r="O298" s="17"/>
      <c r="P298" s="17"/>
    </row>
    <row r="299" spans="15:16" ht="20.25" customHeight="1">
      <c r="O299" s="17"/>
      <c r="P299" s="17"/>
    </row>
    <row r="300" spans="15:16" ht="20.25" customHeight="1">
      <c r="O300" s="17"/>
      <c r="P300" s="17"/>
    </row>
    <row r="301" spans="15:16" ht="20.25" customHeight="1">
      <c r="O301" s="17"/>
      <c r="P301" s="17"/>
    </row>
    <row r="302" spans="15:16" ht="20.25" customHeight="1">
      <c r="O302" s="17"/>
      <c r="P302" s="17"/>
    </row>
    <row r="303" spans="15:16" ht="20.25" customHeight="1">
      <c r="O303" s="17"/>
      <c r="P303" s="17"/>
    </row>
    <row r="304" spans="15:16" ht="20.25" customHeight="1">
      <c r="O304" s="17"/>
      <c r="P304" s="17"/>
    </row>
    <row r="305" spans="15:16" ht="20.25" customHeight="1">
      <c r="O305" s="17"/>
      <c r="P305" s="17"/>
    </row>
    <row r="306" spans="15:16" ht="20.25" customHeight="1">
      <c r="O306" s="17"/>
      <c r="P306" s="17"/>
    </row>
    <row r="307" spans="15:16" ht="20.25" customHeight="1">
      <c r="O307" s="17"/>
      <c r="P307" s="17"/>
    </row>
    <row r="308" spans="15:16" ht="20.25" customHeight="1">
      <c r="O308" s="17"/>
      <c r="P308" s="17"/>
    </row>
    <row r="309" spans="15:16" ht="20.25" customHeight="1">
      <c r="O309" s="17"/>
      <c r="P309" s="17"/>
    </row>
    <row r="310" spans="15:16" ht="20.25" customHeight="1">
      <c r="O310" s="17"/>
      <c r="P310" s="17"/>
    </row>
    <row r="311" spans="15:16" ht="20.25" customHeight="1">
      <c r="O311" s="17"/>
      <c r="P311" s="17"/>
    </row>
    <row r="312" spans="15:16" ht="20.25" customHeight="1">
      <c r="O312" s="17"/>
      <c r="P312" s="17"/>
    </row>
    <row r="313" spans="15:16" ht="20.25" customHeight="1">
      <c r="O313" s="17"/>
      <c r="P313" s="17"/>
    </row>
    <row r="314" spans="15:16" ht="20.25" customHeight="1">
      <c r="O314" s="17"/>
      <c r="P314" s="17"/>
    </row>
    <row r="315" spans="15:16" ht="20.25" customHeight="1">
      <c r="O315" s="17"/>
      <c r="P315" s="17"/>
    </row>
    <row r="316" spans="15:16" ht="20.25" customHeight="1">
      <c r="O316" s="17"/>
      <c r="P316" s="17"/>
    </row>
    <row r="317" spans="15:16" ht="20.25" customHeight="1">
      <c r="O317" s="17"/>
      <c r="P317" s="17"/>
    </row>
    <row r="318" spans="15:16" ht="20.25" customHeight="1">
      <c r="O318" s="17"/>
      <c r="P318" s="17"/>
    </row>
    <row r="319" spans="15:16" ht="20.25" customHeight="1">
      <c r="O319" s="17"/>
      <c r="P319" s="17"/>
    </row>
    <row r="320" spans="15:16" ht="20.25" customHeight="1">
      <c r="O320" s="17"/>
      <c r="P320" s="17"/>
    </row>
    <row r="321" spans="15:16" ht="20.25" customHeight="1">
      <c r="O321" s="17"/>
      <c r="P321" s="17"/>
    </row>
    <row r="322" spans="15:16" ht="20.25" customHeight="1">
      <c r="O322" s="17"/>
      <c r="P322" s="17"/>
    </row>
    <row r="323" spans="15:16" ht="20.25" customHeight="1">
      <c r="O323" s="17"/>
      <c r="P323" s="17"/>
    </row>
    <row r="324" spans="15:16" ht="20.25" customHeight="1">
      <c r="O324" s="17"/>
      <c r="P324" s="17"/>
    </row>
    <row r="325" spans="15:16" ht="20.25" customHeight="1">
      <c r="O325" s="17"/>
      <c r="P325" s="17"/>
    </row>
    <row r="326" spans="15:16" ht="20.25" customHeight="1">
      <c r="O326" s="17"/>
      <c r="P326" s="17"/>
    </row>
    <row r="327" spans="15:16" ht="20.25" customHeight="1">
      <c r="O327" s="17"/>
      <c r="P327" s="17"/>
    </row>
    <row r="328" spans="15:16" ht="20.25" customHeight="1">
      <c r="O328" s="17"/>
      <c r="P328" s="17"/>
    </row>
    <row r="329" spans="15:16" ht="20.25" customHeight="1">
      <c r="O329" s="17"/>
      <c r="P329" s="17"/>
    </row>
    <row r="330" spans="15:16" ht="20.25" customHeight="1">
      <c r="O330" s="17"/>
      <c r="P330" s="17"/>
    </row>
    <row r="331" spans="15:16" ht="20.25" customHeight="1">
      <c r="O331" s="17"/>
      <c r="P331" s="17"/>
    </row>
    <row r="332" spans="15:16" ht="20.25" customHeight="1">
      <c r="O332" s="17"/>
      <c r="P332" s="17"/>
    </row>
    <row r="333" spans="15:16" ht="20.25" customHeight="1">
      <c r="O333" s="17"/>
      <c r="P333" s="17"/>
    </row>
    <row r="334" spans="15:16" ht="20.25" customHeight="1">
      <c r="O334" s="17"/>
      <c r="P334" s="17"/>
    </row>
    <row r="335" spans="15:16" ht="20.25" customHeight="1">
      <c r="O335" s="17"/>
      <c r="P335" s="17"/>
    </row>
    <row r="336" spans="15:16" ht="20.25" customHeight="1">
      <c r="O336" s="17"/>
      <c r="P336" s="17"/>
    </row>
    <row r="337" spans="15:16" ht="20.25" customHeight="1">
      <c r="O337" s="17"/>
      <c r="P337" s="17"/>
    </row>
    <row r="338" spans="15:16" ht="20.25" customHeight="1">
      <c r="O338" s="17"/>
      <c r="P338" s="17"/>
    </row>
    <row r="339" spans="15:16" ht="20.25" customHeight="1">
      <c r="O339" s="17"/>
      <c r="P339" s="17"/>
    </row>
    <row r="340" spans="15:16" ht="20.25" customHeight="1">
      <c r="O340" s="17"/>
      <c r="P340" s="17"/>
    </row>
    <row r="341" spans="15:16" ht="20.25" customHeight="1">
      <c r="O341" s="17"/>
      <c r="P341" s="17"/>
    </row>
    <row r="342" spans="15:16" ht="20.25" customHeight="1">
      <c r="O342" s="17"/>
      <c r="P342" s="17"/>
    </row>
    <row r="343" spans="15:16" ht="20.25" customHeight="1">
      <c r="O343" s="17"/>
      <c r="P343" s="17"/>
    </row>
    <row r="344" spans="15:16" ht="20.25" customHeight="1">
      <c r="O344" s="17"/>
      <c r="P344" s="17"/>
    </row>
    <row r="345" spans="15:16" ht="20.25" customHeight="1">
      <c r="O345" s="17"/>
      <c r="P345" s="17"/>
    </row>
    <row r="346" spans="15:16" ht="20.25" customHeight="1">
      <c r="O346" s="17"/>
      <c r="P346" s="17"/>
    </row>
    <row r="347" spans="15:16" ht="20.25" customHeight="1">
      <c r="O347" s="17"/>
      <c r="P347" s="17"/>
    </row>
    <row r="348" spans="15:16" ht="20.25" customHeight="1">
      <c r="O348" s="17"/>
      <c r="P348" s="17"/>
    </row>
    <row r="349" spans="15:16" ht="20.25" customHeight="1">
      <c r="O349" s="17"/>
      <c r="P349" s="17"/>
    </row>
    <row r="350" spans="15:16" ht="20.25" customHeight="1">
      <c r="O350" s="17"/>
      <c r="P350" s="17"/>
    </row>
    <row r="351" spans="15:16" ht="20.25" customHeight="1">
      <c r="O351" s="17"/>
      <c r="P351" s="17"/>
    </row>
    <row r="352" spans="15:16" ht="20.25" customHeight="1">
      <c r="O352" s="17"/>
      <c r="P352" s="17"/>
    </row>
    <row r="353" spans="15:16" ht="20.25" customHeight="1">
      <c r="O353" s="17"/>
      <c r="P353" s="17"/>
    </row>
    <row r="354" spans="15:16" ht="20.25" customHeight="1">
      <c r="O354" s="17"/>
      <c r="P354" s="17"/>
    </row>
    <row r="355" spans="15:16" ht="20.25" customHeight="1">
      <c r="O355" s="17"/>
      <c r="P355" s="17"/>
    </row>
    <row r="356" spans="15:16" ht="20.25" customHeight="1">
      <c r="O356" s="17"/>
      <c r="P356" s="17"/>
    </row>
    <row r="357" spans="15:16" ht="20.25" customHeight="1">
      <c r="O357" s="17"/>
      <c r="P357" s="17"/>
    </row>
    <row r="358" spans="15:16" ht="20.25" customHeight="1">
      <c r="O358" s="17"/>
      <c r="P358" s="17"/>
    </row>
    <row r="359" spans="15:16" ht="20.25" customHeight="1">
      <c r="O359" s="17"/>
      <c r="P359" s="17"/>
    </row>
    <row r="360" spans="15:16" ht="20.25" customHeight="1">
      <c r="O360" s="17"/>
      <c r="P360" s="17"/>
    </row>
    <row r="361" spans="15:16" ht="20.25" customHeight="1">
      <c r="O361" s="17"/>
      <c r="P361" s="17"/>
    </row>
    <row r="362" spans="15:16" ht="20.25" customHeight="1">
      <c r="O362" s="17"/>
      <c r="P362" s="17"/>
    </row>
    <row r="363" spans="15:16" ht="20.25" customHeight="1">
      <c r="O363" s="17"/>
      <c r="P363" s="17"/>
    </row>
    <row r="364" spans="15:16" ht="20.25" customHeight="1">
      <c r="O364" s="17"/>
      <c r="P364" s="17"/>
    </row>
    <row r="365" spans="15:16" ht="20.25" customHeight="1">
      <c r="O365" s="17"/>
      <c r="P365" s="17"/>
    </row>
    <row r="366" spans="15:16" ht="20.25" customHeight="1">
      <c r="O366" s="17"/>
      <c r="P366" s="17"/>
    </row>
    <row r="367" spans="15:16" ht="20.25" customHeight="1">
      <c r="O367" s="17"/>
      <c r="P367" s="17"/>
    </row>
    <row r="368" spans="15:16" ht="20.25" customHeight="1">
      <c r="O368" s="17"/>
      <c r="P368" s="17"/>
    </row>
    <row r="369" spans="15:16" ht="20.25" customHeight="1">
      <c r="O369" s="17"/>
      <c r="P369" s="17"/>
    </row>
    <row r="370" spans="15:16" ht="20.25" customHeight="1">
      <c r="O370" s="17"/>
      <c r="P370" s="17"/>
    </row>
    <row r="371" spans="15:16" ht="20.25" customHeight="1">
      <c r="O371" s="17"/>
      <c r="P371" s="17"/>
    </row>
    <row r="372" spans="15:16" ht="20.25" customHeight="1">
      <c r="O372" s="17"/>
      <c r="P372" s="17"/>
    </row>
    <row r="373" spans="15:16" ht="20.25" customHeight="1">
      <c r="O373" s="17"/>
      <c r="P373" s="17"/>
    </row>
    <row r="374" spans="15:16" ht="20.25" customHeight="1">
      <c r="O374" s="17"/>
      <c r="P374" s="17"/>
    </row>
    <row r="375" spans="15:16" ht="20.25" customHeight="1">
      <c r="O375" s="17"/>
      <c r="P375" s="17"/>
    </row>
    <row r="376" spans="15:16" ht="20.25" customHeight="1">
      <c r="O376" s="17"/>
      <c r="P376" s="17"/>
    </row>
    <row r="377" spans="15:16" ht="20.25" customHeight="1">
      <c r="O377" s="17"/>
      <c r="P377" s="17"/>
    </row>
    <row r="378" spans="15:16" ht="20.25" customHeight="1">
      <c r="O378" s="17"/>
      <c r="P378" s="17"/>
    </row>
    <row r="379" spans="15:16" ht="20.25" customHeight="1">
      <c r="O379" s="17"/>
      <c r="P379" s="17"/>
    </row>
    <row r="380" spans="15:16" ht="20.25" customHeight="1">
      <c r="O380" s="17"/>
      <c r="P380" s="17"/>
    </row>
    <row r="381" spans="15:16" ht="20.25" customHeight="1">
      <c r="O381" s="17"/>
      <c r="P381" s="17"/>
    </row>
    <row r="382" spans="15:16" ht="20.25" customHeight="1">
      <c r="O382" s="17"/>
      <c r="P382" s="17"/>
    </row>
    <row r="383" spans="15:16" ht="20.25" customHeight="1">
      <c r="O383" s="17"/>
      <c r="P383" s="17"/>
    </row>
    <row r="384" spans="15:16" ht="20.25" customHeight="1">
      <c r="O384" s="17"/>
      <c r="P384" s="17"/>
    </row>
    <row r="385" spans="15:16" ht="20.25" customHeight="1">
      <c r="O385" s="17"/>
      <c r="P385" s="17"/>
    </row>
    <row r="386" spans="15:16" ht="20.25" customHeight="1">
      <c r="O386" s="17"/>
      <c r="P386" s="17"/>
    </row>
    <row r="387" spans="15:16" ht="20.25" customHeight="1">
      <c r="O387" s="17"/>
      <c r="P387" s="17"/>
    </row>
    <row r="388" spans="15:16" ht="20.25" customHeight="1">
      <c r="O388" s="17"/>
      <c r="P388" s="17"/>
    </row>
    <row r="389" spans="15:16" ht="20.25" customHeight="1">
      <c r="O389" s="17"/>
      <c r="P389" s="17"/>
    </row>
    <row r="390" spans="15:16" ht="20.25" customHeight="1">
      <c r="O390" s="17"/>
      <c r="P390" s="17"/>
    </row>
    <row r="391" spans="15:16" ht="20.25" customHeight="1">
      <c r="O391" s="17"/>
      <c r="P391" s="17"/>
    </row>
    <row r="392" spans="15:16" ht="20.25" customHeight="1">
      <c r="O392" s="17"/>
      <c r="P392" s="17"/>
    </row>
    <row r="393" spans="15:16" ht="20.25" customHeight="1">
      <c r="O393" s="17"/>
      <c r="P393" s="17"/>
    </row>
    <row r="394" spans="15:16" ht="20.25" customHeight="1">
      <c r="O394" s="17"/>
      <c r="P394" s="17"/>
    </row>
    <row r="395" spans="15:16" ht="20.25" customHeight="1">
      <c r="O395" s="17"/>
      <c r="P395" s="17"/>
    </row>
    <row r="396" spans="15:16" ht="20.25" customHeight="1">
      <c r="O396" s="17"/>
      <c r="P396" s="17"/>
    </row>
    <row r="397" spans="15:16" ht="20.25" customHeight="1">
      <c r="O397" s="17"/>
      <c r="P397" s="17"/>
    </row>
    <row r="398" spans="15:16" ht="20.25" customHeight="1">
      <c r="O398" s="17"/>
      <c r="P398" s="17"/>
    </row>
    <row r="399" spans="15:16" ht="20.25" customHeight="1">
      <c r="O399" s="17"/>
      <c r="P399" s="17"/>
    </row>
    <row r="400" spans="15:16" ht="20.25" customHeight="1">
      <c r="O400" s="17"/>
      <c r="P400" s="17"/>
    </row>
    <row r="401" spans="15:16" ht="20.25" customHeight="1">
      <c r="O401" s="17"/>
      <c r="P401" s="17"/>
    </row>
    <row r="402" spans="15:16" ht="20.25" customHeight="1">
      <c r="O402" s="17"/>
      <c r="P402" s="17"/>
    </row>
    <row r="403" spans="15:16" ht="20.25" customHeight="1">
      <c r="O403" s="17"/>
      <c r="P403" s="17"/>
    </row>
    <row r="404" spans="15:16" ht="20.25" customHeight="1">
      <c r="O404" s="17"/>
      <c r="P404" s="17"/>
    </row>
    <row r="405" spans="15:16" ht="20.25" customHeight="1">
      <c r="O405" s="17"/>
      <c r="P405" s="17"/>
    </row>
    <row r="406" spans="15:16" ht="20.25" customHeight="1">
      <c r="O406" s="17"/>
      <c r="P406" s="17"/>
    </row>
    <row r="407" spans="15:16" ht="20.25" customHeight="1">
      <c r="O407" s="17"/>
      <c r="P407" s="17"/>
    </row>
    <row r="408" spans="15:16" ht="20.25" customHeight="1">
      <c r="O408" s="17"/>
      <c r="P408" s="17"/>
    </row>
    <row r="409" spans="15:16" ht="20.25" customHeight="1">
      <c r="O409" s="17"/>
      <c r="P409" s="17"/>
    </row>
    <row r="410" spans="15:16" ht="20.25" customHeight="1">
      <c r="O410" s="17"/>
      <c r="P410" s="17"/>
    </row>
    <row r="411" spans="15:16" ht="20.25" customHeight="1">
      <c r="O411" s="17"/>
      <c r="P411" s="17"/>
    </row>
    <row r="412" spans="15:16" ht="20.25" customHeight="1">
      <c r="O412" s="17"/>
      <c r="P412" s="17"/>
    </row>
    <row r="413" spans="15:16" ht="20.25" customHeight="1">
      <c r="O413" s="17"/>
      <c r="P413" s="17"/>
    </row>
    <row r="414" spans="15:16" ht="20.25" customHeight="1">
      <c r="O414" s="17"/>
      <c r="P414" s="17"/>
    </row>
    <row r="415" spans="15:16" ht="20.25" customHeight="1">
      <c r="O415" s="17"/>
      <c r="P415" s="17"/>
    </row>
    <row r="416" spans="15:16" ht="20.25" customHeight="1">
      <c r="O416" s="17"/>
      <c r="P416" s="17"/>
    </row>
    <row r="417" spans="15:16" ht="20.25" customHeight="1">
      <c r="O417" s="17"/>
      <c r="P417" s="17"/>
    </row>
    <row r="418" spans="15:16" ht="20.25" customHeight="1">
      <c r="O418" s="17"/>
      <c r="P418" s="17"/>
    </row>
    <row r="419" spans="15:16" ht="20.25" customHeight="1">
      <c r="O419" s="17"/>
      <c r="P419" s="17"/>
    </row>
    <row r="420" spans="15:16" ht="20.25" customHeight="1">
      <c r="O420" s="17"/>
      <c r="P420" s="17"/>
    </row>
    <row r="421" spans="15:16" ht="20.25" customHeight="1">
      <c r="O421" s="17"/>
      <c r="P421" s="17"/>
    </row>
    <row r="422" spans="15:16" ht="20.25" customHeight="1">
      <c r="O422" s="17"/>
      <c r="P422" s="17"/>
    </row>
    <row r="423" spans="15:16" ht="20.25" customHeight="1">
      <c r="O423" s="17"/>
      <c r="P423" s="17"/>
    </row>
    <row r="424" spans="15:16" ht="20.25" customHeight="1">
      <c r="O424" s="17"/>
      <c r="P424" s="17"/>
    </row>
    <row r="425" spans="15:16" ht="20.25" customHeight="1">
      <c r="O425" s="17"/>
      <c r="P425" s="17"/>
    </row>
    <row r="426" spans="15:16" ht="20.25" customHeight="1">
      <c r="O426" s="17"/>
      <c r="P426" s="17"/>
    </row>
    <row r="427" spans="15:16" ht="20.25" customHeight="1">
      <c r="O427" s="17"/>
      <c r="P427" s="17"/>
    </row>
    <row r="428" spans="15:16" ht="20.25" customHeight="1">
      <c r="O428" s="17"/>
      <c r="P428" s="17"/>
    </row>
    <row r="429" spans="15:16" ht="20.25" customHeight="1">
      <c r="O429" s="17"/>
      <c r="P429" s="17"/>
    </row>
    <row r="430" spans="15:16" ht="20.25" customHeight="1">
      <c r="O430" s="17"/>
      <c r="P430" s="17"/>
    </row>
    <row r="431" spans="15:16" ht="20.25" customHeight="1">
      <c r="O431" s="17"/>
      <c r="P431" s="17"/>
    </row>
    <row r="432" spans="15:16" ht="20.25" customHeight="1">
      <c r="O432" s="17"/>
      <c r="P432" s="17"/>
    </row>
    <row r="433" spans="15:16" ht="20.25" customHeight="1">
      <c r="O433" s="17"/>
      <c r="P433" s="17"/>
    </row>
    <row r="434" spans="15:16" ht="20.25" customHeight="1">
      <c r="O434" s="17"/>
      <c r="P434" s="17"/>
    </row>
    <row r="435" spans="15:16" ht="20.25" customHeight="1">
      <c r="O435" s="17"/>
      <c r="P435" s="17"/>
    </row>
    <row r="436" spans="15:16" ht="20.25" customHeight="1">
      <c r="O436" s="17"/>
      <c r="P436" s="17"/>
    </row>
    <row r="437" spans="15:16" ht="20.25" customHeight="1">
      <c r="O437" s="17"/>
      <c r="P437" s="17"/>
    </row>
    <row r="438" spans="15:16" ht="20.25" customHeight="1">
      <c r="O438" s="17"/>
      <c r="P438" s="17"/>
    </row>
    <row r="439" spans="15:16" ht="20.25" customHeight="1">
      <c r="O439" s="17"/>
      <c r="P439" s="17"/>
    </row>
    <row r="440" spans="15:16" ht="20.25" customHeight="1">
      <c r="O440" s="17"/>
      <c r="P440" s="17"/>
    </row>
    <row r="441" spans="15:16" ht="20.25" customHeight="1">
      <c r="O441" s="17"/>
      <c r="P441" s="17"/>
    </row>
    <row r="442" spans="15:16" ht="20.25" customHeight="1">
      <c r="O442" s="17"/>
      <c r="P442" s="17"/>
    </row>
    <row r="443" spans="15:16" ht="20.25" customHeight="1">
      <c r="O443" s="17"/>
      <c r="P443" s="17"/>
    </row>
    <row r="444" spans="15:16" ht="20.25" customHeight="1">
      <c r="O444" s="17"/>
      <c r="P444" s="17"/>
    </row>
    <row r="445" spans="15:16" ht="20.25" customHeight="1">
      <c r="O445" s="17"/>
      <c r="P445" s="17"/>
    </row>
    <row r="446" spans="15:16" ht="20.25" customHeight="1">
      <c r="O446" s="17"/>
      <c r="P446" s="17"/>
    </row>
    <row r="447" spans="15:16" ht="20.25" customHeight="1">
      <c r="O447" s="17"/>
      <c r="P447" s="17"/>
    </row>
    <row r="448" spans="15:16" ht="20.25" customHeight="1">
      <c r="O448" s="17"/>
      <c r="P448" s="17"/>
    </row>
    <row r="449" spans="15:16" ht="20.25" customHeight="1">
      <c r="O449" s="17"/>
      <c r="P449" s="17"/>
    </row>
    <row r="450" spans="15:16" ht="20.25" customHeight="1">
      <c r="O450" s="17"/>
      <c r="P450" s="17"/>
    </row>
    <row r="451" spans="15:16" ht="20.25" customHeight="1">
      <c r="O451" s="17"/>
      <c r="P451" s="17"/>
    </row>
    <row r="452" spans="15:16" ht="20.25" customHeight="1">
      <c r="O452" s="17"/>
      <c r="P452" s="17"/>
    </row>
    <row r="453" spans="15:16" ht="20.25" customHeight="1">
      <c r="O453" s="17"/>
      <c r="P453" s="17"/>
    </row>
    <row r="454" spans="15:16" ht="20.25" customHeight="1">
      <c r="O454" s="17"/>
      <c r="P454" s="17"/>
    </row>
    <row r="455" spans="15:16" ht="20.25" customHeight="1">
      <c r="O455" s="17"/>
      <c r="P455" s="17"/>
    </row>
    <row r="456" spans="15:16" ht="20.25" customHeight="1">
      <c r="O456" s="17"/>
      <c r="P456" s="17"/>
    </row>
    <row r="457" spans="15:16" ht="20.25" customHeight="1">
      <c r="O457" s="17"/>
      <c r="P457" s="17"/>
    </row>
    <row r="458" spans="15:16" ht="20.25" customHeight="1">
      <c r="O458" s="17"/>
      <c r="P458" s="17"/>
    </row>
    <row r="459" spans="15:16" ht="20.25" customHeight="1">
      <c r="O459" s="17"/>
      <c r="P459" s="17"/>
    </row>
    <row r="460" spans="15:16" ht="20.25" customHeight="1">
      <c r="O460" s="17"/>
      <c r="P460" s="17"/>
    </row>
    <row r="461" spans="15:16" ht="20.25" customHeight="1">
      <c r="O461" s="17"/>
      <c r="P461" s="17"/>
    </row>
    <row r="462" spans="15:16" ht="20.25" customHeight="1">
      <c r="O462" s="17"/>
      <c r="P462" s="17"/>
    </row>
    <row r="463" spans="15:16" ht="20.25" customHeight="1">
      <c r="O463" s="17"/>
      <c r="P463" s="17"/>
    </row>
    <row r="464" spans="15:16" ht="20.25" customHeight="1">
      <c r="O464" s="17"/>
      <c r="P464" s="17"/>
    </row>
    <row r="465" spans="15:16" ht="20.25" customHeight="1">
      <c r="O465" s="17"/>
      <c r="P465" s="17"/>
    </row>
    <row r="466" spans="15:16" ht="20.25" customHeight="1">
      <c r="O466" s="17"/>
      <c r="P466" s="17"/>
    </row>
    <row r="467" spans="15:16" ht="20.25" customHeight="1">
      <c r="O467" s="17"/>
      <c r="P467" s="17"/>
    </row>
    <row r="468" spans="15:16" ht="20.25" customHeight="1">
      <c r="O468" s="17"/>
      <c r="P468" s="17"/>
    </row>
    <row r="469" spans="15:16" ht="20.25" customHeight="1">
      <c r="O469" s="17"/>
      <c r="P469" s="17"/>
    </row>
    <row r="470" spans="15:16" ht="20.25" customHeight="1">
      <c r="O470" s="17"/>
      <c r="P470" s="17"/>
    </row>
    <row r="471" spans="15:16" ht="20.25" customHeight="1">
      <c r="O471" s="17"/>
      <c r="P471" s="17"/>
    </row>
    <row r="472" spans="15:16" ht="20.25" customHeight="1">
      <c r="O472" s="17"/>
      <c r="P472" s="17"/>
    </row>
    <row r="473" spans="15:16" ht="20.25" customHeight="1">
      <c r="O473" s="17"/>
      <c r="P473" s="17"/>
    </row>
    <row r="474" spans="15:16" ht="20.25" customHeight="1">
      <c r="O474" s="17"/>
      <c r="P474" s="17"/>
    </row>
    <row r="475" spans="15:16" ht="20.25" customHeight="1">
      <c r="O475" s="17"/>
      <c r="P475" s="17"/>
    </row>
    <row r="476" spans="15:16" ht="20.25" customHeight="1">
      <c r="O476" s="17"/>
      <c r="P476" s="17"/>
    </row>
    <row r="477" spans="15:16" ht="20.25" customHeight="1">
      <c r="O477" s="17"/>
      <c r="P477" s="17"/>
    </row>
    <row r="478" spans="15:16" ht="20.25" customHeight="1">
      <c r="O478" s="17"/>
      <c r="P478" s="17"/>
    </row>
    <row r="479" spans="15:16" ht="20.25" customHeight="1">
      <c r="O479" s="17"/>
      <c r="P479" s="17"/>
    </row>
    <row r="480" spans="15:16" ht="20.25" customHeight="1">
      <c r="O480" s="17"/>
      <c r="P480" s="17"/>
    </row>
    <row r="481" spans="15:16" ht="20.25" customHeight="1">
      <c r="O481" s="17"/>
      <c r="P481" s="17"/>
    </row>
    <row r="482" spans="15:16" ht="20.25" customHeight="1">
      <c r="O482" s="17"/>
      <c r="P482" s="17"/>
    </row>
    <row r="483" spans="15:16" ht="20.25" customHeight="1">
      <c r="O483" s="17"/>
      <c r="P483" s="17"/>
    </row>
    <row r="484" spans="15:16" ht="20.25" customHeight="1">
      <c r="O484" s="17"/>
      <c r="P484" s="17"/>
    </row>
    <row r="485" spans="15:16" ht="20.25" customHeight="1">
      <c r="O485" s="17"/>
      <c r="P485" s="17"/>
    </row>
    <row r="486" spans="15:16" ht="20.25" customHeight="1">
      <c r="O486" s="17"/>
      <c r="P486" s="17"/>
    </row>
    <row r="487" spans="15:16" ht="20.25" customHeight="1">
      <c r="O487" s="17"/>
      <c r="P487" s="17"/>
    </row>
    <row r="488" spans="15:16" ht="20.25" customHeight="1">
      <c r="O488" s="17"/>
      <c r="P488" s="17"/>
    </row>
    <row r="489" spans="15:16" ht="20.25" customHeight="1">
      <c r="O489" s="17"/>
      <c r="P489" s="17"/>
    </row>
    <row r="490" spans="15:16" ht="20.25" customHeight="1">
      <c r="O490" s="17"/>
      <c r="P490" s="17"/>
    </row>
    <row r="491" spans="15:16" ht="20.25" customHeight="1">
      <c r="O491" s="17"/>
      <c r="P491" s="17"/>
    </row>
    <row r="492" spans="15:16" ht="20.25" customHeight="1">
      <c r="O492" s="17"/>
      <c r="P492" s="17"/>
    </row>
    <row r="493" spans="15:16" ht="20.25" customHeight="1">
      <c r="O493" s="17"/>
      <c r="P493" s="17"/>
    </row>
    <row r="494" spans="15:16" ht="20.25" customHeight="1">
      <c r="O494" s="17"/>
      <c r="P494" s="17"/>
    </row>
    <row r="495" spans="15:16" ht="20.25" customHeight="1">
      <c r="O495" s="17"/>
      <c r="P495" s="17"/>
    </row>
    <row r="496" spans="15:16" ht="20.25" customHeight="1">
      <c r="O496" s="17"/>
      <c r="P496" s="17"/>
    </row>
    <row r="497" spans="15:16" ht="20.25" customHeight="1">
      <c r="O497" s="17"/>
      <c r="P497" s="17"/>
    </row>
    <row r="498" spans="15:16" ht="20.25" customHeight="1">
      <c r="O498" s="17"/>
      <c r="P498" s="17"/>
    </row>
    <row r="499" spans="15:16" ht="20.25" customHeight="1">
      <c r="O499" s="17"/>
      <c r="P499" s="17"/>
    </row>
    <row r="500" spans="15:16" ht="20.25" customHeight="1">
      <c r="O500" s="17"/>
      <c r="P500" s="17"/>
    </row>
    <row r="501" spans="15:16" ht="20.25" customHeight="1">
      <c r="O501" s="17"/>
      <c r="P501" s="17"/>
    </row>
    <row r="502" spans="15:16" ht="20.25" customHeight="1">
      <c r="O502" s="17"/>
      <c r="P502" s="17"/>
    </row>
    <row r="503" spans="15:16" ht="20.25" customHeight="1">
      <c r="O503" s="17"/>
      <c r="P503" s="17"/>
    </row>
    <row r="504" spans="15:16" ht="20.25" customHeight="1">
      <c r="O504" s="17"/>
      <c r="P504" s="17"/>
    </row>
    <row r="505" spans="15:16" ht="20.25" customHeight="1">
      <c r="O505" s="17"/>
      <c r="P505" s="17"/>
    </row>
    <row r="506" spans="15:16" ht="20.25" customHeight="1">
      <c r="O506" s="17"/>
      <c r="P506" s="17"/>
    </row>
    <row r="507" spans="15:16" ht="20.25" customHeight="1">
      <c r="O507" s="17"/>
      <c r="P507" s="17"/>
    </row>
    <row r="508" spans="15:16" ht="20.25" customHeight="1">
      <c r="O508" s="17"/>
      <c r="P508" s="17"/>
    </row>
    <row r="509" spans="15:16" ht="20.25" customHeight="1">
      <c r="O509" s="17"/>
      <c r="P509" s="17"/>
    </row>
    <row r="510" spans="15:16" ht="20.25" customHeight="1">
      <c r="O510" s="17"/>
      <c r="P510" s="17"/>
    </row>
    <row r="511" spans="15:16" ht="20.25" customHeight="1">
      <c r="O511" s="17"/>
      <c r="P511" s="17"/>
    </row>
    <row r="512" spans="15:16" ht="20.25" customHeight="1">
      <c r="O512" s="17"/>
      <c r="P512" s="17"/>
    </row>
    <row r="513" spans="15:16" ht="20.25" customHeight="1">
      <c r="O513" s="17"/>
      <c r="P513" s="17"/>
    </row>
    <row r="514" spans="15:16" ht="20.25" customHeight="1">
      <c r="O514" s="17"/>
      <c r="P514" s="17"/>
    </row>
    <row r="515" spans="15:16" ht="20.25" customHeight="1">
      <c r="O515" s="17"/>
      <c r="P515" s="17"/>
    </row>
    <row r="516" spans="15:16" ht="20.25" customHeight="1">
      <c r="O516" s="17"/>
      <c r="P516" s="17"/>
    </row>
    <row r="517" spans="15:16" ht="20.25" customHeight="1">
      <c r="O517" s="17"/>
      <c r="P517" s="17"/>
    </row>
    <row r="518" spans="15:16" ht="20.25" customHeight="1">
      <c r="O518" s="17"/>
      <c r="P518" s="17"/>
    </row>
    <row r="519" spans="15:16" ht="20.25" customHeight="1">
      <c r="O519" s="17"/>
      <c r="P519" s="17"/>
    </row>
    <row r="520" spans="15:16" ht="20.25" customHeight="1">
      <c r="O520" s="17"/>
      <c r="P520" s="17"/>
    </row>
    <row r="521" spans="15:16" ht="20.25" customHeight="1">
      <c r="O521" s="17"/>
      <c r="P521" s="17"/>
    </row>
    <row r="522" spans="15:16" ht="20.25" customHeight="1">
      <c r="O522" s="17"/>
      <c r="P522" s="17"/>
    </row>
    <row r="523" spans="15:16" ht="20.25" customHeight="1">
      <c r="O523" s="17"/>
      <c r="P523" s="17"/>
    </row>
    <row r="524" spans="15:16" ht="20.25" customHeight="1">
      <c r="O524" s="17"/>
      <c r="P524" s="17"/>
    </row>
    <row r="525" spans="15:16" ht="20.25" customHeight="1">
      <c r="O525" s="17"/>
      <c r="P525" s="17"/>
    </row>
    <row r="526" spans="15:16" ht="20.25" customHeight="1">
      <c r="O526" s="17"/>
      <c r="P526" s="17"/>
    </row>
    <row r="527" spans="15:16" ht="20.25" customHeight="1">
      <c r="O527" s="17"/>
      <c r="P527" s="17"/>
    </row>
    <row r="528" spans="15:16" ht="20.25" customHeight="1">
      <c r="O528" s="17"/>
      <c r="P528" s="17"/>
    </row>
    <row r="529" spans="15:16" ht="20.25" customHeight="1">
      <c r="O529" s="17"/>
      <c r="P529" s="17"/>
    </row>
    <row r="530" spans="15:16" ht="20.25" customHeight="1">
      <c r="O530" s="17"/>
      <c r="P530" s="17"/>
    </row>
    <row r="531" spans="15:16" ht="20.25" customHeight="1">
      <c r="O531" s="17"/>
      <c r="P531" s="17"/>
    </row>
    <row r="532" spans="15:16" ht="20.25" customHeight="1">
      <c r="O532" s="17"/>
      <c r="P532" s="17"/>
    </row>
    <row r="533" spans="15:16" ht="20.25" customHeight="1">
      <c r="O533" s="17"/>
      <c r="P533" s="17"/>
    </row>
    <row r="534" spans="15:16" ht="20.25" customHeight="1">
      <c r="O534" s="17"/>
      <c r="P534" s="17"/>
    </row>
    <row r="535" spans="15:16" ht="20.25" customHeight="1">
      <c r="O535" s="17"/>
      <c r="P535" s="17"/>
    </row>
    <row r="536" spans="15:16" ht="20.25" customHeight="1">
      <c r="O536" s="17"/>
      <c r="P536" s="17"/>
    </row>
    <row r="537" spans="15:16" ht="20.25" customHeight="1">
      <c r="O537" s="17"/>
      <c r="P537" s="17"/>
    </row>
    <row r="538" spans="15:16" ht="20.25" customHeight="1">
      <c r="O538" s="17"/>
      <c r="P538" s="17"/>
    </row>
    <row r="539" spans="15:16" ht="20.25" customHeight="1">
      <c r="O539" s="17"/>
      <c r="P539" s="17"/>
    </row>
    <row r="540" spans="15:16" ht="20.25" customHeight="1">
      <c r="O540" s="17"/>
      <c r="P540" s="17"/>
    </row>
    <row r="541" spans="15:16" ht="20.25" customHeight="1">
      <c r="O541" s="17"/>
      <c r="P541" s="17"/>
    </row>
    <row r="542" spans="15:16" ht="20.25" customHeight="1">
      <c r="O542" s="17"/>
      <c r="P542" s="17"/>
    </row>
    <row r="543" spans="15:16" ht="20.25" customHeight="1">
      <c r="O543" s="17"/>
      <c r="P543" s="17"/>
    </row>
    <row r="544" spans="15:16" ht="20.25" customHeight="1">
      <c r="O544" s="17"/>
      <c r="P544" s="17"/>
    </row>
    <row r="545" spans="15:16" ht="20.25" customHeight="1">
      <c r="O545" s="17"/>
      <c r="P545" s="17"/>
    </row>
    <row r="546" spans="15:16" ht="20.25" customHeight="1">
      <c r="O546" s="17"/>
      <c r="P546" s="17"/>
    </row>
    <row r="547" spans="15:16" ht="20.25" customHeight="1">
      <c r="O547" s="17"/>
      <c r="P547" s="17"/>
    </row>
    <row r="548" spans="15:16" ht="20.25" customHeight="1">
      <c r="O548" s="17"/>
      <c r="P548" s="17"/>
    </row>
    <row r="549" spans="15:16" ht="20.25" customHeight="1">
      <c r="O549" s="17"/>
      <c r="P549" s="17"/>
    </row>
    <row r="550" spans="15:16" ht="20.25" customHeight="1">
      <c r="O550" s="17"/>
      <c r="P550" s="17"/>
    </row>
    <row r="551" spans="15:16" ht="20.25" customHeight="1">
      <c r="O551" s="17"/>
      <c r="P551" s="17"/>
    </row>
    <row r="552" spans="15:16" ht="20.25" customHeight="1">
      <c r="O552" s="17"/>
      <c r="P552" s="17"/>
    </row>
    <row r="553" spans="15:16" ht="20.25" customHeight="1">
      <c r="O553" s="17"/>
      <c r="P553" s="17"/>
    </row>
    <row r="554" spans="15:16" ht="20.25" customHeight="1">
      <c r="O554" s="17"/>
      <c r="P554" s="17"/>
    </row>
    <row r="555" spans="15:16" ht="20.25" customHeight="1">
      <c r="O555" s="17"/>
      <c r="P555" s="17"/>
    </row>
    <row r="556" spans="15:16" ht="20.25" customHeight="1">
      <c r="O556" s="17"/>
      <c r="P556" s="17"/>
    </row>
    <row r="557" spans="15:16" ht="20.25" customHeight="1">
      <c r="O557" s="17"/>
      <c r="P557" s="17"/>
    </row>
    <row r="558" spans="15:16" ht="20.25" customHeight="1">
      <c r="O558" s="17"/>
      <c r="P558" s="17"/>
    </row>
    <row r="559" spans="15:16" ht="20.25" customHeight="1">
      <c r="O559" s="17"/>
      <c r="P559" s="17"/>
    </row>
    <row r="560" spans="15:16" ht="20.25" customHeight="1">
      <c r="O560" s="17"/>
      <c r="P560" s="17"/>
    </row>
    <row r="561" spans="15:16" ht="20.25" customHeight="1">
      <c r="O561" s="17"/>
      <c r="P561" s="17"/>
    </row>
    <row r="562" spans="15:16" ht="20.25" customHeight="1">
      <c r="O562" s="17"/>
      <c r="P562" s="17"/>
    </row>
    <row r="563" spans="15:16" ht="20.25" customHeight="1">
      <c r="O563" s="17"/>
      <c r="P563" s="17"/>
    </row>
    <row r="564" spans="15:16" ht="20.25" customHeight="1">
      <c r="O564" s="17"/>
      <c r="P564" s="17"/>
    </row>
    <row r="565" spans="15:16" ht="20.25" customHeight="1">
      <c r="O565" s="17"/>
      <c r="P565" s="17"/>
    </row>
    <row r="566" spans="15:16" ht="20.25" customHeight="1">
      <c r="O566" s="17"/>
      <c r="P566" s="17"/>
    </row>
    <row r="567" spans="15:16" ht="20.25" customHeight="1">
      <c r="O567" s="17"/>
      <c r="P567" s="17"/>
    </row>
    <row r="568" spans="15:16" ht="20.25" customHeight="1">
      <c r="O568" s="17"/>
      <c r="P568" s="17"/>
    </row>
    <row r="569" spans="15:16" ht="20.25" customHeight="1">
      <c r="O569" s="17"/>
      <c r="P569" s="17"/>
    </row>
    <row r="570" spans="15:16" ht="20.25" customHeight="1">
      <c r="O570" s="17"/>
      <c r="P570" s="17"/>
    </row>
    <row r="571" spans="15:16" ht="20.25" customHeight="1">
      <c r="O571" s="17"/>
      <c r="P571" s="17"/>
    </row>
    <row r="572" spans="15:16" ht="20.25" customHeight="1">
      <c r="O572" s="17"/>
      <c r="P572" s="17"/>
    </row>
    <row r="573" spans="15:16" ht="20.25" customHeight="1">
      <c r="O573" s="17"/>
      <c r="P573" s="17"/>
    </row>
    <row r="574" spans="15:16" ht="20.25" customHeight="1">
      <c r="O574" s="17"/>
      <c r="P574" s="17"/>
    </row>
    <row r="575" spans="15:16" ht="20.25" customHeight="1">
      <c r="O575" s="17"/>
      <c r="P575" s="17"/>
    </row>
    <row r="576" spans="15:16" ht="20.25" customHeight="1">
      <c r="O576" s="17"/>
      <c r="P576" s="17"/>
    </row>
    <row r="577" spans="15:16" ht="20.25" customHeight="1">
      <c r="O577" s="17"/>
      <c r="P577" s="17"/>
    </row>
    <row r="578" spans="15:16" ht="20.25" customHeight="1">
      <c r="O578" s="17"/>
      <c r="P578" s="17"/>
    </row>
    <row r="579" spans="15:16" ht="20.25" customHeight="1">
      <c r="O579" s="17"/>
      <c r="P579" s="17"/>
    </row>
    <row r="580" spans="15:16" ht="20.25" customHeight="1">
      <c r="O580" s="17"/>
      <c r="P580" s="17"/>
    </row>
    <row r="581" spans="15:16" ht="20.25" customHeight="1">
      <c r="O581" s="17"/>
      <c r="P581" s="17"/>
    </row>
    <row r="582" spans="15:16" ht="20.25" customHeight="1">
      <c r="O582" s="17"/>
      <c r="P582" s="17"/>
    </row>
    <row r="583" spans="15:16" ht="20.25" customHeight="1">
      <c r="O583" s="17"/>
      <c r="P583" s="17"/>
    </row>
    <row r="584" spans="15:16" ht="20.25" customHeight="1">
      <c r="O584" s="17"/>
      <c r="P584" s="17"/>
    </row>
    <row r="585" spans="15:16" ht="20.25" customHeight="1">
      <c r="O585" s="17"/>
      <c r="P585" s="17"/>
    </row>
    <row r="586" spans="15:16" ht="20.25" customHeight="1">
      <c r="O586" s="17"/>
      <c r="P586" s="17"/>
    </row>
    <row r="587" spans="15:16" ht="20.25" customHeight="1">
      <c r="O587" s="17"/>
      <c r="P587" s="17"/>
    </row>
    <row r="588" spans="15:16" ht="20.25" customHeight="1">
      <c r="O588" s="17"/>
      <c r="P588" s="17"/>
    </row>
    <row r="589" spans="15:16" ht="20.25" customHeight="1">
      <c r="O589" s="17"/>
      <c r="P589" s="17"/>
    </row>
    <row r="590" spans="15:16" ht="20.25" customHeight="1">
      <c r="O590" s="17"/>
      <c r="P590" s="17"/>
    </row>
    <row r="591" spans="15:16" ht="20.25" customHeight="1">
      <c r="O591" s="17"/>
      <c r="P591" s="17"/>
    </row>
    <row r="592" spans="15:16" ht="20.25" customHeight="1">
      <c r="O592" s="17"/>
      <c r="P592" s="17"/>
    </row>
    <row r="593" spans="15:16" ht="20.25" customHeight="1">
      <c r="O593" s="17"/>
      <c r="P593" s="17"/>
    </row>
    <row r="594" spans="15:16" ht="20.25" customHeight="1">
      <c r="O594" s="17"/>
      <c r="P594" s="17"/>
    </row>
    <row r="595" spans="15:16" ht="20.25" customHeight="1">
      <c r="O595" s="17"/>
      <c r="P595" s="17"/>
    </row>
    <row r="596" spans="15:16" ht="20.25" customHeight="1">
      <c r="O596" s="17"/>
      <c r="P596" s="17"/>
    </row>
    <row r="597" spans="15:16" ht="20.25" customHeight="1">
      <c r="O597" s="17"/>
      <c r="P597" s="17"/>
    </row>
    <row r="598" spans="15:16" ht="20.25" customHeight="1">
      <c r="O598" s="17"/>
      <c r="P598" s="17"/>
    </row>
    <row r="599" spans="15:16" ht="20.25" customHeight="1">
      <c r="O599" s="17"/>
      <c r="P599" s="17"/>
    </row>
    <row r="600" spans="15:16" ht="20.25" customHeight="1">
      <c r="O600" s="17"/>
      <c r="P600" s="17"/>
    </row>
    <row r="601" spans="15:16" ht="20.25" customHeight="1">
      <c r="O601" s="17"/>
      <c r="P601" s="17"/>
    </row>
    <row r="602" spans="15:16" ht="20.25" customHeight="1">
      <c r="O602" s="17"/>
      <c r="P602" s="17"/>
    </row>
    <row r="603" spans="15:16" ht="20.25" customHeight="1">
      <c r="O603" s="17"/>
      <c r="P603" s="17"/>
    </row>
    <row r="604" spans="15:16" ht="20.25" customHeight="1">
      <c r="O604" s="17"/>
      <c r="P604" s="17"/>
    </row>
    <row r="605" spans="15:16" ht="20.25" customHeight="1">
      <c r="O605" s="17"/>
      <c r="P605" s="17"/>
    </row>
    <row r="606" spans="15:16" ht="20.25" customHeight="1">
      <c r="O606" s="17"/>
      <c r="P606" s="17"/>
    </row>
    <row r="607" spans="15:16" ht="20.25" customHeight="1">
      <c r="O607" s="17"/>
      <c r="P607" s="17"/>
    </row>
    <row r="608" spans="15:16" ht="20.25" customHeight="1">
      <c r="O608" s="17"/>
      <c r="P608" s="17"/>
    </row>
    <row r="609" spans="15:16" ht="20.25" customHeight="1">
      <c r="O609" s="17"/>
      <c r="P609" s="17"/>
    </row>
    <row r="610" spans="15:16" ht="20.25" customHeight="1">
      <c r="O610" s="17"/>
      <c r="P610" s="17"/>
    </row>
    <row r="611" spans="15:16" ht="20.25" customHeight="1">
      <c r="O611" s="17"/>
      <c r="P611" s="17"/>
    </row>
    <row r="612" spans="15:16" ht="20.25" customHeight="1">
      <c r="O612" s="17"/>
      <c r="P612" s="17"/>
    </row>
    <row r="613" spans="15:16" ht="20.25" customHeight="1">
      <c r="O613" s="17"/>
      <c r="P613" s="17"/>
    </row>
    <row r="614" spans="15:16" ht="20.25" customHeight="1">
      <c r="O614" s="17"/>
      <c r="P614" s="17"/>
    </row>
    <row r="615" spans="15:16" ht="20.25" customHeight="1">
      <c r="O615" s="17"/>
      <c r="P615" s="17"/>
    </row>
    <row r="616" spans="15:16" ht="20.25" customHeight="1">
      <c r="O616" s="17"/>
      <c r="P616" s="17"/>
    </row>
    <row r="617" spans="15:16" ht="20.25" customHeight="1">
      <c r="O617" s="17"/>
      <c r="P617" s="17"/>
    </row>
    <row r="618" spans="15:16" ht="20.25" customHeight="1">
      <c r="O618" s="17"/>
      <c r="P618" s="17"/>
    </row>
    <row r="619" spans="15:16" ht="20.25" customHeight="1">
      <c r="O619" s="17"/>
      <c r="P619" s="17"/>
    </row>
    <row r="620" spans="15:16" ht="20.25" customHeight="1">
      <c r="O620" s="17"/>
      <c r="P620" s="17"/>
    </row>
    <row r="621" spans="15:16" ht="20.25" customHeight="1">
      <c r="O621" s="17"/>
      <c r="P621" s="17"/>
    </row>
    <row r="622" spans="15:16" ht="20.25" customHeight="1">
      <c r="O622" s="17"/>
      <c r="P622" s="17"/>
    </row>
    <row r="623" spans="15:16" ht="20.25" customHeight="1">
      <c r="O623" s="17"/>
      <c r="P623" s="17"/>
    </row>
    <row r="624" spans="15:16" ht="20.25" customHeight="1">
      <c r="O624" s="17"/>
      <c r="P624" s="17"/>
    </row>
    <row r="625" spans="15:16" ht="20.25" customHeight="1">
      <c r="O625" s="17"/>
      <c r="P625" s="17"/>
    </row>
    <row r="626" spans="15:16" ht="20.25" customHeight="1">
      <c r="O626" s="17"/>
      <c r="P626" s="17"/>
    </row>
    <row r="627" spans="15:16" ht="20.25" customHeight="1">
      <c r="O627" s="17"/>
      <c r="P627" s="17"/>
    </row>
    <row r="628" spans="15:16" ht="20.25" customHeight="1">
      <c r="O628" s="17"/>
      <c r="P628" s="17"/>
    </row>
    <row r="629" spans="15:16" ht="20.25" customHeight="1">
      <c r="O629" s="17"/>
      <c r="P629" s="17"/>
    </row>
    <row r="630" spans="15:16" ht="20.25" customHeight="1">
      <c r="O630" s="17"/>
      <c r="P630" s="17"/>
    </row>
    <row r="631" spans="15:16" ht="20.25" customHeight="1">
      <c r="O631" s="17"/>
      <c r="P631" s="17"/>
    </row>
    <row r="632" spans="15:16" ht="20.25" customHeight="1">
      <c r="O632" s="17"/>
      <c r="P632" s="17"/>
    </row>
    <row r="633" spans="15:16" ht="20.25" customHeight="1">
      <c r="O633" s="17"/>
      <c r="P633" s="17"/>
    </row>
    <row r="634" spans="15:16" ht="20.25" customHeight="1">
      <c r="O634" s="17"/>
      <c r="P634" s="17"/>
    </row>
    <row r="635" spans="15:16" ht="20.25" customHeight="1">
      <c r="O635" s="17"/>
      <c r="P635" s="17"/>
    </row>
    <row r="636" spans="15:16" ht="20.25" customHeight="1">
      <c r="O636" s="17"/>
      <c r="P636" s="17"/>
    </row>
    <row r="637" spans="15:16" ht="20.25" customHeight="1">
      <c r="O637" s="17"/>
      <c r="P637" s="17"/>
    </row>
    <row r="638" spans="15:16" ht="20.25" customHeight="1">
      <c r="O638" s="17"/>
      <c r="P638" s="17"/>
    </row>
    <row r="639" spans="15:16" ht="20.25" customHeight="1">
      <c r="O639" s="17"/>
      <c r="P639" s="17"/>
    </row>
    <row r="640" spans="15:16" ht="20.25" customHeight="1">
      <c r="O640" s="17"/>
      <c r="P640" s="17"/>
    </row>
    <row r="641" spans="15:16" ht="20.25" customHeight="1">
      <c r="O641" s="17"/>
      <c r="P641" s="17"/>
    </row>
    <row r="642" spans="15:16" ht="20.25" customHeight="1">
      <c r="O642" s="17"/>
      <c r="P642" s="17"/>
    </row>
    <row r="643" spans="15:16" ht="20.25" customHeight="1">
      <c r="O643" s="17"/>
      <c r="P643" s="17"/>
    </row>
    <row r="644" spans="15:16" ht="20.25" customHeight="1">
      <c r="O644" s="17"/>
      <c r="P644" s="17"/>
    </row>
    <row r="645" spans="15:16" ht="20.25" customHeight="1">
      <c r="O645" s="17"/>
      <c r="P645" s="17"/>
    </row>
    <row r="646" spans="15:16" ht="20.25" customHeight="1">
      <c r="O646" s="17"/>
      <c r="P646" s="17"/>
    </row>
    <row r="647" spans="15:16" ht="20.25" customHeight="1">
      <c r="O647" s="17"/>
      <c r="P647" s="17"/>
    </row>
    <row r="648" spans="15:16" ht="20.25" customHeight="1">
      <c r="O648" s="17"/>
      <c r="P648" s="17"/>
    </row>
    <row r="649" spans="15:16" ht="20.25" customHeight="1">
      <c r="O649" s="17"/>
      <c r="P649" s="17"/>
    </row>
    <row r="650" spans="15:16" ht="20.25" customHeight="1">
      <c r="O650" s="17"/>
      <c r="P650" s="17"/>
    </row>
    <row r="651" spans="15:16" ht="20.25" customHeight="1">
      <c r="O651" s="17"/>
      <c r="P651" s="17"/>
    </row>
    <row r="652" spans="15:16" ht="20.25" customHeight="1">
      <c r="O652" s="17"/>
      <c r="P652" s="17"/>
    </row>
    <row r="653" spans="15:16" ht="20.25" customHeight="1">
      <c r="O653" s="17"/>
      <c r="P653" s="17"/>
    </row>
    <row r="654" spans="15:16" ht="20.25" customHeight="1">
      <c r="O654" s="17"/>
      <c r="P654" s="17"/>
    </row>
    <row r="655" spans="15:16" ht="20.25" customHeight="1">
      <c r="O655" s="17"/>
      <c r="P655" s="17"/>
    </row>
    <row r="656" spans="15:16" ht="20.25" customHeight="1">
      <c r="O656" s="17"/>
      <c r="P656" s="17"/>
    </row>
    <row r="657" spans="15:16" ht="20.25" customHeight="1">
      <c r="O657" s="17"/>
      <c r="P657" s="17"/>
    </row>
    <row r="658" spans="15:16" ht="20.25" customHeight="1">
      <c r="O658" s="17"/>
      <c r="P658" s="17"/>
    </row>
    <row r="659" spans="15:16" ht="20.25" customHeight="1">
      <c r="O659" s="17"/>
      <c r="P659" s="17"/>
    </row>
    <row r="660" spans="15:16" ht="20.25" customHeight="1">
      <c r="O660" s="17"/>
      <c r="P660" s="17"/>
    </row>
    <row r="661" spans="15:16" ht="20.25" customHeight="1">
      <c r="O661" s="17"/>
      <c r="P661" s="17"/>
    </row>
    <row r="662" spans="15:16" ht="20.25" customHeight="1">
      <c r="O662" s="17"/>
      <c r="P662" s="17"/>
    </row>
    <row r="663" spans="15:16" ht="20.25" customHeight="1">
      <c r="O663" s="17"/>
      <c r="P663" s="17"/>
    </row>
    <row r="664" spans="15:16" ht="20.25" customHeight="1">
      <c r="O664" s="17"/>
      <c r="P664" s="17"/>
    </row>
    <row r="665" spans="15:16" ht="20.25" customHeight="1">
      <c r="O665" s="17"/>
      <c r="P665" s="17"/>
    </row>
    <row r="666" spans="15:16" ht="20.25" customHeight="1">
      <c r="O666" s="17"/>
      <c r="P666" s="17"/>
    </row>
    <row r="667" spans="15:16" ht="20.25" customHeight="1">
      <c r="O667" s="17"/>
      <c r="P667" s="17"/>
    </row>
    <row r="668" spans="15:16" ht="20.25" customHeight="1">
      <c r="O668" s="17"/>
      <c r="P668" s="17"/>
    </row>
    <row r="669" spans="15:16" ht="20.25" customHeight="1">
      <c r="O669" s="17"/>
      <c r="P669" s="17"/>
    </row>
    <row r="670" spans="15:16" ht="20.25" customHeight="1">
      <c r="O670" s="17"/>
      <c r="P670" s="17"/>
    </row>
    <row r="671" spans="15:16" ht="20.25" customHeight="1">
      <c r="O671" s="17"/>
      <c r="P671" s="17"/>
    </row>
    <row r="672" spans="15:16" ht="20.25" customHeight="1">
      <c r="O672" s="17"/>
      <c r="P672" s="17"/>
    </row>
    <row r="673" spans="15:16" ht="20.25" customHeight="1">
      <c r="O673" s="17"/>
      <c r="P673" s="17"/>
    </row>
    <row r="674" spans="15:16" ht="20.25" customHeight="1">
      <c r="O674" s="17"/>
      <c r="P674" s="17"/>
    </row>
    <row r="675" spans="15:16" ht="20.25" customHeight="1">
      <c r="O675" s="17"/>
      <c r="P675" s="17"/>
    </row>
    <row r="676" spans="15:16" ht="20.25" customHeight="1">
      <c r="O676" s="17"/>
      <c r="P676" s="17"/>
    </row>
    <row r="677" spans="15:16" ht="20.25" customHeight="1">
      <c r="O677" s="17"/>
      <c r="P677" s="17"/>
    </row>
    <row r="678" spans="15:16" ht="20.25" customHeight="1">
      <c r="O678" s="17"/>
      <c r="P678" s="17"/>
    </row>
    <row r="679" spans="15:16" ht="20.25" customHeight="1">
      <c r="O679" s="17"/>
      <c r="P679" s="17"/>
    </row>
    <row r="680" spans="15:16" ht="20.25" customHeight="1">
      <c r="O680" s="17"/>
      <c r="P680" s="17"/>
    </row>
    <row r="681" spans="15:16" ht="20.25" customHeight="1">
      <c r="O681" s="17"/>
      <c r="P681" s="17"/>
    </row>
    <row r="682" spans="15:16" ht="20.25" customHeight="1">
      <c r="O682" s="17"/>
      <c r="P682" s="17"/>
    </row>
    <row r="683" spans="15:16" ht="20.25" customHeight="1">
      <c r="O683" s="17"/>
      <c r="P683" s="17"/>
    </row>
    <row r="684" spans="15:16" ht="20.25" customHeight="1">
      <c r="O684" s="17"/>
      <c r="P684" s="17"/>
    </row>
    <row r="685" spans="15:16" ht="20.25" customHeight="1">
      <c r="O685" s="17"/>
      <c r="P685" s="17"/>
    </row>
    <row r="686" spans="15:16" ht="20.25" customHeight="1">
      <c r="O686" s="17"/>
      <c r="P686" s="17"/>
    </row>
    <row r="687" spans="15:16" ht="20.25" customHeight="1">
      <c r="O687" s="17"/>
      <c r="P687" s="17"/>
    </row>
    <row r="688" spans="15:16" ht="20.25" customHeight="1">
      <c r="O688" s="17"/>
      <c r="P688" s="17"/>
    </row>
    <row r="689" spans="15:16" ht="20.25" customHeight="1">
      <c r="O689" s="17"/>
      <c r="P689" s="17"/>
    </row>
    <row r="690" spans="15:16" ht="20.25" customHeight="1">
      <c r="O690" s="17"/>
      <c r="P690" s="17"/>
    </row>
    <row r="691" spans="15:16" ht="20.25" customHeight="1">
      <c r="O691" s="17"/>
      <c r="P691" s="17"/>
    </row>
    <row r="692" spans="15:16" ht="20.25" customHeight="1">
      <c r="O692" s="17"/>
      <c r="P692" s="17"/>
    </row>
    <row r="693" spans="15:16" ht="20.25" customHeight="1">
      <c r="O693" s="17"/>
      <c r="P693" s="17"/>
    </row>
    <row r="694" spans="15:16" ht="20.25" customHeight="1">
      <c r="O694" s="17"/>
      <c r="P694" s="17"/>
    </row>
    <row r="695" spans="15:16" ht="20.25" customHeight="1">
      <c r="O695" s="17"/>
      <c r="P695" s="17"/>
    </row>
    <row r="696" spans="15:16" ht="20.25" customHeight="1">
      <c r="O696" s="17"/>
      <c r="P696" s="17"/>
    </row>
    <row r="697" spans="15:16" ht="20.25" customHeight="1">
      <c r="O697" s="17"/>
      <c r="P697" s="17"/>
    </row>
    <row r="698" spans="15:16" ht="20.25" customHeight="1">
      <c r="O698" s="17"/>
      <c r="P698" s="17"/>
    </row>
    <row r="699" spans="15:16" ht="20.25" customHeight="1">
      <c r="O699" s="17"/>
      <c r="P699" s="17"/>
    </row>
    <row r="700" spans="15:16" ht="20.25" customHeight="1">
      <c r="O700" s="17"/>
      <c r="P700" s="17"/>
    </row>
    <row r="701" spans="15:16" ht="20.25" customHeight="1">
      <c r="O701" s="17"/>
      <c r="P701" s="17"/>
    </row>
    <row r="702" spans="15:16" ht="20.25" customHeight="1">
      <c r="O702" s="17"/>
      <c r="P702" s="17"/>
    </row>
    <row r="703" spans="15:16" ht="20.25" customHeight="1">
      <c r="O703" s="17"/>
      <c r="P703" s="17"/>
    </row>
    <row r="704" spans="15:16" ht="20.25" customHeight="1">
      <c r="O704" s="17"/>
      <c r="P704" s="17"/>
    </row>
    <row r="705" spans="15:16" ht="20.25" customHeight="1">
      <c r="O705" s="17"/>
      <c r="P705" s="17"/>
    </row>
    <row r="706" spans="15:16" ht="20.25" customHeight="1">
      <c r="O706" s="17"/>
      <c r="P706" s="17"/>
    </row>
    <row r="707" spans="15:16" ht="20.25" customHeight="1">
      <c r="O707" s="17"/>
      <c r="P707" s="17"/>
    </row>
    <row r="708" spans="15:16" ht="20.25" customHeight="1">
      <c r="O708" s="17"/>
      <c r="P708" s="17"/>
    </row>
    <row r="709" spans="15:16" ht="20.25" customHeight="1">
      <c r="O709" s="17"/>
      <c r="P709" s="17"/>
    </row>
    <row r="710" spans="15:16" ht="20.25" customHeight="1">
      <c r="O710" s="17"/>
      <c r="P710" s="17"/>
    </row>
    <row r="711" spans="15:16" ht="20.25" customHeight="1">
      <c r="O711" s="17"/>
      <c r="P711" s="17"/>
    </row>
    <row r="712" spans="15:16" ht="20.25" customHeight="1">
      <c r="O712" s="17"/>
      <c r="P712" s="17"/>
    </row>
    <row r="713" spans="15:16" ht="20.25" customHeight="1">
      <c r="O713" s="17"/>
      <c r="P713" s="17"/>
    </row>
    <row r="714" spans="15:16" ht="20.25" customHeight="1">
      <c r="O714" s="17"/>
      <c r="P714" s="17"/>
    </row>
    <row r="715" spans="15:16" ht="20.25" customHeight="1">
      <c r="O715" s="17"/>
      <c r="P715" s="17"/>
    </row>
    <row r="716" spans="15:16" ht="20.25" customHeight="1">
      <c r="O716" s="17"/>
      <c r="P716" s="17"/>
    </row>
    <row r="717" spans="15:16" ht="20.25" customHeight="1">
      <c r="O717" s="17"/>
      <c r="P717" s="17"/>
    </row>
    <row r="718" spans="15:16" ht="20.25" customHeight="1">
      <c r="O718" s="17"/>
      <c r="P718" s="17"/>
    </row>
    <row r="719" spans="15:16" ht="20.25" customHeight="1">
      <c r="O719" s="17"/>
      <c r="P719" s="17"/>
    </row>
    <row r="720" spans="15:16" ht="20.25" customHeight="1">
      <c r="O720" s="17"/>
      <c r="P720" s="17"/>
    </row>
    <row r="721" spans="15:16" ht="20.25" customHeight="1">
      <c r="O721" s="17"/>
      <c r="P721" s="17"/>
    </row>
    <row r="722" spans="15:16" ht="20.25" customHeight="1">
      <c r="O722" s="17"/>
      <c r="P722" s="17"/>
    </row>
    <row r="723" spans="15:16" ht="20.25" customHeight="1">
      <c r="O723" s="17"/>
      <c r="P723" s="17"/>
    </row>
    <row r="724" spans="15:16" ht="20.25" customHeight="1">
      <c r="O724" s="17"/>
      <c r="P724" s="17"/>
    </row>
    <row r="725" spans="15:16" ht="20.25" customHeight="1">
      <c r="O725" s="17"/>
      <c r="P725" s="17"/>
    </row>
    <row r="726" spans="15:16" ht="20.25" customHeight="1">
      <c r="O726" s="17"/>
      <c r="P726" s="17"/>
    </row>
    <row r="727" spans="15:16" ht="20.25" customHeight="1">
      <c r="O727" s="17"/>
      <c r="P727" s="17"/>
    </row>
    <row r="728" spans="15:16" ht="20.25" customHeight="1">
      <c r="O728" s="17"/>
      <c r="P728" s="17"/>
    </row>
    <row r="729" spans="15:16" ht="20.25" customHeight="1">
      <c r="O729" s="17"/>
      <c r="P729" s="17"/>
    </row>
    <row r="730" spans="15:16" ht="20.25" customHeight="1">
      <c r="O730" s="17"/>
      <c r="P730" s="17"/>
    </row>
    <row r="731" spans="15:16" ht="20.25" customHeight="1">
      <c r="O731" s="17"/>
      <c r="P731" s="17"/>
    </row>
    <row r="732" spans="15:16" ht="20.25" customHeight="1">
      <c r="O732" s="17"/>
      <c r="P732" s="17"/>
    </row>
    <row r="733" spans="15:16" ht="20.25" customHeight="1">
      <c r="O733" s="17"/>
      <c r="P733" s="17"/>
    </row>
    <row r="734" spans="15:16" ht="20.25" customHeight="1">
      <c r="O734" s="17"/>
      <c r="P734" s="17"/>
    </row>
    <row r="735" spans="15:16" ht="20.25" customHeight="1">
      <c r="O735" s="17"/>
      <c r="P735" s="17"/>
    </row>
    <row r="736" spans="15:16" ht="20.25" customHeight="1">
      <c r="O736" s="17"/>
      <c r="P736" s="17"/>
    </row>
    <row r="737" spans="15:16" ht="20.25" customHeight="1">
      <c r="O737" s="17"/>
      <c r="P737" s="17"/>
    </row>
    <row r="738" spans="15:16" ht="20.25" customHeight="1">
      <c r="O738" s="17"/>
      <c r="P738" s="17"/>
    </row>
    <row r="739" spans="15:16" ht="20.25" customHeight="1">
      <c r="O739" s="17"/>
      <c r="P739" s="17"/>
    </row>
    <row r="740" spans="15:16" ht="20.25" customHeight="1">
      <c r="O740" s="17"/>
      <c r="P740" s="17"/>
    </row>
    <row r="741" spans="15:16" ht="20.25" customHeight="1">
      <c r="O741" s="17"/>
      <c r="P741" s="17"/>
    </row>
    <row r="742" spans="15:16" ht="20.25" customHeight="1">
      <c r="O742" s="17"/>
      <c r="P742" s="17"/>
    </row>
    <row r="743" spans="15:16" ht="20.25" customHeight="1">
      <c r="O743" s="17"/>
      <c r="P743" s="17"/>
    </row>
    <row r="744" spans="15:16" ht="20.25" customHeight="1">
      <c r="O744" s="17"/>
      <c r="P744" s="17"/>
    </row>
    <row r="745" spans="15:16" ht="20.25" customHeight="1">
      <c r="O745" s="17"/>
      <c r="P745" s="17"/>
    </row>
    <row r="746" spans="15:16" ht="20.25" customHeight="1">
      <c r="O746" s="17"/>
      <c r="P746" s="17"/>
    </row>
    <row r="747" spans="15:16" ht="20.25" customHeight="1">
      <c r="O747" s="17"/>
      <c r="P747" s="17"/>
    </row>
    <row r="748" spans="15:16" ht="20.25" customHeight="1">
      <c r="O748" s="17"/>
      <c r="P748" s="17"/>
    </row>
    <row r="749" spans="15:16" ht="20.25" customHeight="1">
      <c r="O749" s="17"/>
      <c r="P749" s="17"/>
    </row>
    <row r="750" spans="15:16" ht="20.25" customHeight="1">
      <c r="O750" s="17"/>
      <c r="P750" s="17"/>
    </row>
    <row r="751" spans="15:16" ht="20.25" customHeight="1">
      <c r="O751" s="17"/>
      <c r="P751" s="17"/>
    </row>
    <row r="752" spans="15:16" ht="20.25" customHeight="1">
      <c r="O752" s="17"/>
      <c r="P752" s="17"/>
    </row>
    <row r="753" spans="15:16" ht="20.25" customHeight="1">
      <c r="O753" s="17"/>
      <c r="P753" s="17"/>
    </row>
    <row r="754" spans="15:16" ht="20.25" customHeight="1">
      <c r="O754" s="17"/>
      <c r="P754" s="17"/>
    </row>
    <row r="755" spans="15:16" ht="20.25" customHeight="1">
      <c r="O755" s="17"/>
      <c r="P755" s="17"/>
    </row>
    <row r="756" spans="15:16" ht="20.25" customHeight="1">
      <c r="O756" s="17"/>
      <c r="P756" s="17"/>
    </row>
    <row r="757" spans="15:16" ht="20.25" customHeight="1">
      <c r="O757" s="17"/>
      <c r="P757" s="17"/>
    </row>
    <row r="758" spans="15:16" ht="20.25" customHeight="1">
      <c r="O758" s="17"/>
      <c r="P758" s="17"/>
    </row>
    <row r="759" spans="15:16" ht="20.25" customHeight="1">
      <c r="O759" s="17"/>
      <c r="P759" s="17"/>
    </row>
    <row r="760" spans="15:16" ht="20.25" customHeight="1">
      <c r="O760" s="17"/>
      <c r="P760" s="17"/>
    </row>
    <row r="761" spans="15:16" ht="20.25" customHeight="1">
      <c r="O761" s="17"/>
      <c r="P761" s="17"/>
    </row>
    <row r="762" spans="15:16" ht="20.25" customHeight="1">
      <c r="O762" s="17"/>
      <c r="P762" s="17"/>
    </row>
    <row r="763" spans="15:16" ht="20.25" customHeight="1">
      <c r="O763" s="17"/>
      <c r="P763" s="17"/>
    </row>
    <row r="764" spans="15:16" ht="20.25" customHeight="1">
      <c r="O764" s="17"/>
      <c r="P764" s="17"/>
    </row>
    <row r="765" spans="15:16" ht="20.25" customHeight="1">
      <c r="O765" s="17"/>
      <c r="P765" s="17"/>
    </row>
    <row r="766" spans="15:16" ht="20.25" customHeight="1">
      <c r="O766" s="17"/>
      <c r="P766" s="17"/>
    </row>
    <row r="767" spans="15:16" ht="20.25" customHeight="1">
      <c r="O767" s="17"/>
      <c r="P767" s="17"/>
    </row>
    <row r="768" spans="15:16" ht="20.25" customHeight="1">
      <c r="O768" s="17"/>
      <c r="P768" s="17"/>
    </row>
    <row r="769" spans="15:16" ht="20.25" customHeight="1">
      <c r="O769" s="17"/>
      <c r="P769" s="17"/>
    </row>
    <row r="770" spans="15:16" ht="20.25" customHeight="1">
      <c r="O770" s="17"/>
      <c r="P770" s="17"/>
    </row>
    <row r="771" spans="15:16" ht="20.25" customHeight="1">
      <c r="O771" s="17"/>
      <c r="P771" s="17"/>
    </row>
    <row r="772" spans="15:16" ht="20.25" customHeight="1">
      <c r="O772" s="17"/>
      <c r="P772" s="17"/>
    </row>
    <row r="773" spans="15:16" ht="20.25" customHeight="1">
      <c r="O773" s="17"/>
      <c r="P773" s="17"/>
    </row>
    <row r="774" spans="15:16" ht="20.25" customHeight="1">
      <c r="O774" s="17"/>
      <c r="P774" s="17"/>
    </row>
    <row r="775" spans="15:16" ht="20.25" customHeight="1">
      <c r="O775" s="17"/>
      <c r="P775" s="17"/>
    </row>
    <row r="776" spans="15:16" ht="20.25" customHeight="1">
      <c r="O776" s="17"/>
      <c r="P776" s="17"/>
    </row>
    <row r="777" spans="15:16" ht="20.25" customHeight="1">
      <c r="O777" s="17"/>
      <c r="P777" s="17"/>
    </row>
    <row r="778" spans="15:16" ht="20.25" customHeight="1">
      <c r="O778" s="17"/>
      <c r="P778" s="17"/>
    </row>
    <row r="779" spans="15:16" ht="20.25" customHeight="1">
      <c r="O779" s="17"/>
      <c r="P779" s="17"/>
    </row>
    <row r="780" spans="15:16" ht="20.25" customHeight="1">
      <c r="O780" s="17"/>
      <c r="P780" s="17"/>
    </row>
    <row r="781" spans="15:16" ht="20.25" customHeight="1">
      <c r="O781" s="17"/>
      <c r="P781" s="17"/>
    </row>
    <row r="782" spans="15:16" ht="20.25" customHeight="1">
      <c r="O782" s="17"/>
      <c r="P782" s="17"/>
    </row>
    <row r="783" spans="15:16" ht="20.25" customHeight="1">
      <c r="O783" s="17"/>
      <c r="P783" s="17"/>
    </row>
    <row r="784" spans="15:16" ht="20.25" customHeight="1">
      <c r="O784" s="17"/>
      <c r="P784" s="17"/>
    </row>
    <row r="785" spans="15:16" ht="20.25" customHeight="1">
      <c r="O785" s="17"/>
      <c r="P785" s="17"/>
    </row>
    <row r="786" spans="15:16" ht="20.25" customHeight="1">
      <c r="O786" s="17"/>
      <c r="P786" s="17"/>
    </row>
    <row r="787" spans="15:16" ht="20.25" customHeight="1">
      <c r="O787" s="17"/>
      <c r="P787" s="17"/>
    </row>
    <row r="788" spans="15:16" ht="20.25" customHeight="1">
      <c r="O788" s="17"/>
      <c r="P788" s="17"/>
    </row>
    <row r="789" spans="15:16" ht="20.25" customHeight="1">
      <c r="O789" s="17"/>
      <c r="P789" s="17"/>
    </row>
    <row r="790" spans="15:16" ht="20.25" customHeight="1">
      <c r="O790" s="17"/>
      <c r="P790" s="17"/>
    </row>
    <row r="791" spans="15:16" ht="20.25" customHeight="1">
      <c r="O791" s="17"/>
      <c r="P791" s="17"/>
    </row>
    <row r="792" spans="15:16" ht="20.25" customHeight="1">
      <c r="O792" s="17"/>
      <c r="P792" s="17"/>
    </row>
    <row r="793" spans="15:16" ht="20.25" customHeight="1">
      <c r="O793" s="17"/>
      <c r="P793" s="17"/>
    </row>
    <row r="794" spans="15:16" ht="20.25" customHeight="1">
      <c r="O794" s="17"/>
      <c r="P794" s="17"/>
    </row>
    <row r="795" spans="15:16" ht="20.25" customHeight="1">
      <c r="O795" s="17"/>
      <c r="P795" s="17"/>
    </row>
    <row r="796" spans="15:16" ht="20.25" customHeight="1">
      <c r="O796" s="17"/>
      <c r="P796" s="17"/>
    </row>
    <row r="797" spans="15:16" ht="20.25" customHeight="1">
      <c r="O797" s="17"/>
      <c r="P797" s="17"/>
    </row>
    <row r="798" spans="15:16" ht="20.25" customHeight="1">
      <c r="O798" s="17"/>
      <c r="P798" s="17"/>
    </row>
    <row r="799" spans="15:16" ht="20.25" customHeight="1">
      <c r="O799" s="17"/>
      <c r="P799" s="17"/>
    </row>
    <row r="800" spans="15:16" ht="20.25" customHeight="1">
      <c r="O800" s="17"/>
      <c r="P800" s="17"/>
    </row>
    <row r="801" spans="15:16" ht="20.25" customHeight="1">
      <c r="O801" s="17"/>
      <c r="P801" s="17"/>
    </row>
    <row r="802" spans="15:16" ht="20.25" customHeight="1">
      <c r="O802" s="17"/>
      <c r="P802" s="17"/>
    </row>
    <row r="803" spans="15:16" ht="20.25" customHeight="1">
      <c r="O803" s="17"/>
      <c r="P803" s="17"/>
    </row>
    <row r="804" spans="15:16" ht="20.25" customHeight="1">
      <c r="O804" s="17"/>
      <c r="P804" s="17"/>
    </row>
    <row r="805" spans="15:16" ht="20.25" customHeight="1">
      <c r="O805" s="17"/>
      <c r="P805" s="17"/>
    </row>
    <row r="806" spans="15:16" ht="20.25" customHeight="1">
      <c r="O806" s="17"/>
      <c r="P806" s="17"/>
    </row>
    <row r="807" spans="15:16" ht="20.25" customHeight="1">
      <c r="O807" s="17"/>
      <c r="P807" s="17"/>
    </row>
    <row r="808" spans="15:16" ht="20.25" customHeight="1">
      <c r="O808" s="17"/>
      <c r="P808" s="17"/>
    </row>
    <row r="809" spans="15:16" ht="20.25" customHeight="1">
      <c r="O809" s="17"/>
      <c r="P809" s="17"/>
    </row>
    <row r="810" spans="15:16" ht="20.25" customHeight="1">
      <c r="O810" s="17"/>
      <c r="P810" s="17"/>
    </row>
    <row r="811" spans="15:16" ht="20.25" customHeight="1">
      <c r="O811" s="17"/>
      <c r="P811" s="17"/>
    </row>
    <row r="812" spans="15:16" ht="20.25" customHeight="1">
      <c r="O812" s="17"/>
      <c r="P812" s="17"/>
    </row>
    <row r="813" spans="15:16" ht="20.25" customHeight="1">
      <c r="O813" s="17"/>
      <c r="P813" s="17"/>
    </row>
    <row r="814" spans="15:16" ht="20.25" customHeight="1">
      <c r="O814" s="17"/>
      <c r="P814" s="17"/>
    </row>
    <row r="815" spans="15:16" ht="20.25" customHeight="1">
      <c r="O815" s="17"/>
      <c r="P815" s="17"/>
    </row>
    <row r="816" spans="15:16" ht="20.25" customHeight="1">
      <c r="O816" s="17"/>
      <c r="P816" s="17"/>
    </row>
    <row r="817" spans="15:16" ht="20.25" customHeight="1">
      <c r="O817" s="17"/>
      <c r="P817" s="17"/>
    </row>
    <row r="818" spans="15:16" ht="20.25" customHeight="1">
      <c r="O818" s="17"/>
      <c r="P818" s="17"/>
    </row>
    <row r="819" spans="15:16" ht="20.25" customHeight="1">
      <c r="O819" s="17"/>
      <c r="P819" s="17"/>
    </row>
    <row r="820" spans="15:16" ht="20.25" customHeight="1">
      <c r="O820" s="17"/>
      <c r="P820" s="17"/>
    </row>
    <row r="821" spans="15:16" ht="20.25" customHeight="1">
      <c r="O821" s="17"/>
      <c r="P821" s="17"/>
    </row>
    <row r="822" spans="15:16" ht="20.25" customHeight="1">
      <c r="O822" s="17"/>
      <c r="P822" s="17"/>
    </row>
    <row r="823" spans="15:16" ht="20.25" customHeight="1">
      <c r="O823" s="17"/>
      <c r="P823" s="17"/>
    </row>
    <row r="824" spans="15:16" ht="20.25" customHeight="1">
      <c r="O824" s="17"/>
      <c r="P824" s="17"/>
    </row>
    <row r="825" spans="15:16" ht="20.25" customHeight="1">
      <c r="O825" s="17"/>
      <c r="P825" s="17"/>
    </row>
    <row r="826" spans="15:16" ht="20.25" customHeight="1">
      <c r="O826" s="17"/>
      <c r="P826" s="17"/>
    </row>
    <row r="827" spans="15:16" ht="20.25" customHeight="1">
      <c r="O827" s="17"/>
      <c r="P827" s="17"/>
    </row>
    <row r="828" spans="15:16" ht="20.25" customHeight="1">
      <c r="O828" s="17"/>
      <c r="P828" s="17"/>
    </row>
    <row r="829" spans="15:16" ht="20.25" customHeight="1">
      <c r="O829" s="17"/>
      <c r="P829" s="17"/>
    </row>
    <row r="830" spans="15:16" ht="20.25" customHeight="1">
      <c r="O830" s="17"/>
      <c r="P830" s="17"/>
    </row>
    <row r="831" spans="15:16" ht="20.25" customHeight="1">
      <c r="O831" s="17"/>
      <c r="P831" s="17"/>
    </row>
    <row r="832" spans="15:16" ht="20.25" customHeight="1">
      <c r="O832" s="17"/>
      <c r="P832" s="17"/>
    </row>
    <row r="833" spans="15:16" ht="20.25" customHeight="1">
      <c r="O833" s="17"/>
      <c r="P833" s="17"/>
    </row>
    <row r="834" spans="15:16" ht="20.25" customHeight="1">
      <c r="O834" s="17"/>
      <c r="P834" s="17"/>
    </row>
    <row r="835" spans="15:16" ht="20.25" customHeight="1">
      <c r="O835" s="17"/>
      <c r="P835" s="17"/>
    </row>
    <row r="836" spans="15:16" ht="20.25" customHeight="1">
      <c r="O836" s="17"/>
      <c r="P836" s="17"/>
    </row>
    <row r="837" spans="15:16" ht="20.25" customHeight="1">
      <c r="O837" s="17"/>
      <c r="P837" s="17"/>
    </row>
    <row r="838" spans="15:16" ht="20.25" customHeight="1">
      <c r="O838" s="17"/>
      <c r="P838" s="17"/>
    </row>
    <row r="839" spans="15:16" ht="20.25" customHeight="1">
      <c r="O839" s="17"/>
      <c r="P839" s="17"/>
    </row>
    <row r="840" spans="15:16" ht="20.25" customHeight="1">
      <c r="O840" s="17"/>
      <c r="P840" s="17"/>
    </row>
    <row r="841" spans="15:16" ht="20.25" customHeight="1">
      <c r="O841" s="17"/>
      <c r="P841" s="17"/>
    </row>
    <row r="842" spans="15:16" ht="20.25" customHeight="1">
      <c r="O842" s="17"/>
      <c r="P842" s="17"/>
    </row>
    <row r="843" spans="15:16" ht="20.25" customHeight="1">
      <c r="O843" s="17"/>
      <c r="P843" s="17"/>
    </row>
    <row r="844" spans="15:16" ht="20.25" customHeight="1">
      <c r="O844" s="17"/>
      <c r="P844" s="17"/>
    </row>
    <row r="845" spans="15:16" ht="20.25" customHeight="1">
      <c r="O845" s="17"/>
      <c r="P845" s="17"/>
    </row>
    <row r="846" spans="15:16" ht="20.25" customHeight="1">
      <c r="O846" s="17"/>
      <c r="P846" s="17"/>
    </row>
    <row r="847" spans="15:16" ht="20.25" customHeight="1">
      <c r="O847" s="17"/>
      <c r="P847" s="17"/>
    </row>
    <row r="848" spans="15:16" ht="20.25" customHeight="1">
      <c r="O848" s="17"/>
      <c r="P848" s="17"/>
    </row>
    <row r="849" spans="15:16" ht="20.25" customHeight="1">
      <c r="O849" s="17"/>
      <c r="P849" s="17"/>
    </row>
    <row r="850" spans="15:16" ht="20.25" customHeight="1">
      <c r="O850" s="17"/>
      <c r="P850" s="17"/>
    </row>
    <row r="851" spans="15:16" ht="20.25" customHeight="1">
      <c r="O851" s="17"/>
      <c r="P851" s="17"/>
    </row>
    <row r="852" spans="15:16" ht="20.25" customHeight="1">
      <c r="O852" s="17"/>
      <c r="P852" s="17"/>
    </row>
    <row r="853" spans="15:16" ht="20.25" customHeight="1">
      <c r="O853" s="17"/>
      <c r="P853" s="17"/>
    </row>
    <row r="854" spans="15:16" ht="20.25" customHeight="1">
      <c r="O854" s="17"/>
      <c r="P854" s="17"/>
    </row>
    <row r="855" spans="15:16" ht="20.25" customHeight="1">
      <c r="O855" s="17"/>
      <c r="P855" s="17"/>
    </row>
    <row r="856" spans="15:16" ht="20.25" customHeight="1">
      <c r="O856" s="17"/>
      <c r="P856" s="17"/>
    </row>
    <row r="857" spans="15:16" ht="20.25" customHeight="1">
      <c r="O857" s="17"/>
      <c r="P857" s="17"/>
    </row>
    <row r="858" spans="15:16" ht="20.25" customHeight="1">
      <c r="O858" s="17"/>
      <c r="P858" s="17"/>
    </row>
    <row r="859" spans="15:16" ht="20.25" customHeight="1">
      <c r="O859" s="17"/>
      <c r="P859" s="17"/>
    </row>
    <row r="860" spans="15:16" ht="20.25" customHeight="1">
      <c r="O860" s="17"/>
      <c r="P860" s="17"/>
    </row>
    <row r="861" spans="15:16" ht="20.25" customHeight="1">
      <c r="O861" s="17"/>
      <c r="P861" s="17"/>
    </row>
    <row r="862" spans="15:16" ht="20.25" customHeight="1">
      <c r="O862" s="17"/>
      <c r="P862" s="17"/>
    </row>
    <row r="863" spans="15:16" ht="20.25" customHeight="1">
      <c r="O863" s="17"/>
      <c r="P863" s="17"/>
    </row>
    <row r="864" spans="15:16" ht="20.25" customHeight="1">
      <c r="O864" s="17"/>
      <c r="P864" s="17"/>
    </row>
    <row r="865" spans="15:16" ht="20.25" customHeight="1">
      <c r="O865" s="17"/>
      <c r="P865" s="17"/>
    </row>
    <row r="866" spans="15:16" ht="20.25" customHeight="1">
      <c r="O866" s="17"/>
      <c r="P866" s="17"/>
    </row>
    <row r="867" spans="15:16" ht="20.25" customHeight="1">
      <c r="O867" s="17"/>
      <c r="P867" s="17"/>
    </row>
    <row r="868" spans="15:16" ht="20.25" customHeight="1">
      <c r="O868" s="17"/>
      <c r="P868" s="17"/>
    </row>
    <row r="869" spans="15:16" ht="20.25" customHeight="1">
      <c r="O869" s="17"/>
      <c r="P869" s="17"/>
    </row>
    <row r="870" spans="15:16" ht="20.25" customHeight="1">
      <c r="O870" s="17"/>
      <c r="P870" s="17"/>
    </row>
    <row r="871" spans="15:16" ht="20.25" customHeight="1">
      <c r="O871" s="17"/>
      <c r="P871" s="17"/>
    </row>
    <row r="872" spans="15:16" ht="20.25" customHeight="1">
      <c r="O872" s="17"/>
      <c r="P872" s="17"/>
    </row>
    <row r="873" spans="15:16" ht="20.25" customHeight="1">
      <c r="O873" s="17"/>
      <c r="P873" s="17"/>
    </row>
    <row r="874" spans="15:16" ht="20.25" customHeight="1">
      <c r="O874" s="17"/>
      <c r="P874" s="17"/>
    </row>
    <row r="875" spans="15:16" ht="20.25" customHeight="1">
      <c r="O875" s="17"/>
      <c r="P875" s="17"/>
    </row>
    <row r="876" spans="15:16" ht="20.25" customHeight="1">
      <c r="O876" s="17"/>
      <c r="P876" s="17"/>
    </row>
    <row r="877" spans="15:16" ht="20.25" customHeight="1">
      <c r="O877" s="17"/>
      <c r="P877" s="17"/>
    </row>
    <row r="878" spans="15:16" ht="20.25" customHeight="1">
      <c r="O878" s="17"/>
      <c r="P878" s="17"/>
    </row>
    <row r="879" spans="15:16" ht="20.25" customHeight="1">
      <c r="O879" s="17"/>
      <c r="P879" s="17"/>
    </row>
    <row r="880" spans="15:16" ht="20.25" customHeight="1">
      <c r="O880" s="17"/>
      <c r="P880" s="17"/>
    </row>
    <row r="881" spans="15:16" ht="20.25" customHeight="1">
      <c r="O881" s="17"/>
      <c r="P881" s="17"/>
    </row>
    <row r="882" spans="15:16" ht="20.25" customHeight="1">
      <c r="O882" s="17"/>
      <c r="P882" s="17"/>
    </row>
    <row r="883" spans="15:16" ht="20.25" customHeight="1">
      <c r="O883" s="17"/>
      <c r="P883" s="17"/>
    </row>
    <row r="884" spans="15:16" ht="20.25" customHeight="1">
      <c r="O884" s="17"/>
      <c r="P884" s="17"/>
    </row>
    <row r="885" spans="15:16" ht="20.25" customHeight="1">
      <c r="O885" s="17"/>
      <c r="P885" s="17"/>
    </row>
    <row r="886" spans="15:16" ht="20.25" customHeight="1">
      <c r="O886" s="17"/>
      <c r="P886" s="17"/>
    </row>
    <row r="887" spans="15:16" ht="20.25" customHeight="1">
      <c r="O887" s="17"/>
      <c r="P887" s="17"/>
    </row>
    <row r="888" spans="15:16" ht="20.25" customHeight="1">
      <c r="O888" s="17"/>
      <c r="P888" s="17"/>
    </row>
    <row r="889" spans="15:16" ht="20.25" customHeight="1">
      <c r="O889" s="17"/>
      <c r="P889" s="17"/>
    </row>
    <row r="890" spans="15:16" ht="20.25" customHeight="1">
      <c r="O890" s="17"/>
      <c r="P890" s="17"/>
    </row>
    <row r="891" spans="15:16" ht="20.25" customHeight="1">
      <c r="O891" s="17"/>
      <c r="P891" s="17"/>
    </row>
    <row r="892" spans="15:16" ht="20.25" customHeight="1">
      <c r="O892" s="17"/>
      <c r="P892" s="17"/>
    </row>
    <row r="893" spans="15:16" ht="20.25" customHeight="1">
      <c r="O893" s="17"/>
      <c r="P893" s="17"/>
    </row>
    <row r="894" spans="15:16" ht="20.25" customHeight="1">
      <c r="O894" s="17"/>
      <c r="P894" s="17"/>
    </row>
    <row r="895" spans="15:16" ht="20.25" customHeight="1">
      <c r="O895" s="17"/>
      <c r="P895" s="17"/>
    </row>
    <row r="896" spans="15:16" ht="20.25" customHeight="1">
      <c r="O896" s="17"/>
      <c r="P896" s="17"/>
    </row>
    <row r="897" spans="15:16" ht="20.25" customHeight="1">
      <c r="O897" s="17"/>
      <c r="P897" s="17"/>
    </row>
    <row r="898" spans="15:16" ht="20.25" customHeight="1">
      <c r="O898" s="17"/>
      <c r="P898" s="17"/>
    </row>
    <row r="899" spans="15:16" ht="20.25" customHeight="1">
      <c r="O899" s="17"/>
      <c r="P899" s="17"/>
    </row>
    <row r="900" spans="15:16" ht="20.25" customHeight="1">
      <c r="O900" s="17"/>
      <c r="P900" s="17"/>
    </row>
    <row r="901" spans="15:16" ht="20.25" customHeight="1">
      <c r="O901" s="17"/>
      <c r="P901" s="17"/>
    </row>
    <row r="902" spans="15:16" ht="20.25" customHeight="1">
      <c r="O902" s="17"/>
      <c r="P902" s="17"/>
    </row>
    <row r="903" spans="15:16" ht="20.25" customHeight="1">
      <c r="O903" s="17"/>
      <c r="P903" s="17"/>
    </row>
    <row r="904" spans="15:16" ht="20.25" customHeight="1">
      <c r="O904" s="17"/>
      <c r="P904" s="17"/>
    </row>
    <row r="905" spans="15:16" ht="20.25" customHeight="1">
      <c r="O905" s="17"/>
      <c r="P905" s="17"/>
    </row>
    <row r="906" spans="15:16" ht="20.25" customHeight="1">
      <c r="O906" s="17"/>
      <c r="P906" s="17"/>
    </row>
    <row r="907" spans="15:16" ht="20.25" customHeight="1">
      <c r="O907" s="17"/>
      <c r="P907" s="17"/>
    </row>
    <row r="908" spans="15:16" ht="20.25" customHeight="1">
      <c r="O908" s="17"/>
      <c r="P908" s="17"/>
    </row>
    <row r="909" spans="15:16" ht="20.25" customHeight="1">
      <c r="O909" s="17"/>
      <c r="P909" s="17"/>
    </row>
    <row r="910" spans="15:16" ht="20.25" customHeight="1">
      <c r="O910" s="17"/>
      <c r="P910" s="17"/>
    </row>
    <row r="911" spans="15:16" ht="20.25" customHeight="1">
      <c r="O911" s="17"/>
      <c r="P911" s="17"/>
    </row>
    <row r="912" spans="15:16" ht="20.25" customHeight="1">
      <c r="O912" s="17"/>
      <c r="P912" s="17"/>
    </row>
    <row r="913" spans="15:16" ht="20.25" customHeight="1">
      <c r="O913" s="17"/>
      <c r="P913" s="17"/>
    </row>
    <row r="914" spans="15:16" ht="20.25" customHeight="1">
      <c r="O914" s="17"/>
      <c r="P914" s="17"/>
    </row>
    <row r="915" spans="15:16" ht="20.25" customHeight="1">
      <c r="O915" s="17"/>
      <c r="P915" s="17"/>
    </row>
    <row r="916" spans="15:16" ht="20.25" customHeight="1">
      <c r="O916" s="17"/>
      <c r="P916" s="17"/>
    </row>
    <row r="917" spans="15:16" ht="20.25" customHeight="1">
      <c r="O917" s="17"/>
      <c r="P917" s="17"/>
    </row>
    <row r="918" spans="15:16" ht="20.25" customHeight="1">
      <c r="O918" s="17"/>
      <c r="P918" s="17"/>
    </row>
    <row r="919" spans="15:16" ht="20.25" customHeight="1">
      <c r="O919" s="17"/>
      <c r="P919" s="17"/>
    </row>
    <row r="920" spans="15:16" ht="20.25" customHeight="1">
      <c r="O920" s="17"/>
      <c r="P920" s="17"/>
    </row>
    <row r="921" spans="15:16" ht="20.25" customHeight="1">
      <c r="O921" s="17"/>
      <c r="P921" s="17"/>
    </row>
    <row r="922" spans="15:16" ht="20.25" customHeight="1">
      <c r="O922" s="17"/>
      <c r="P922" s="17"/>
    </row>
    <row r="923" spans="15:16" ht="20.25" customHeight="1">
      <c r="O923" s="17"/>
      <c r="P923" s="17"/>
    </row>
    <row r="924" spans="15:16" ht="20.25" customHeight="1">
      <c r="O924" s="17"/>
      <c r="P924" s="17"/>
    </row>
    <row r="925" spans="15:16" ht="20.25" customHeight="1">
      <c r="O925" s="17"/>
      <c r="P925" s="17"/>
    </row>
    <row r="926" spans="15:16" ht="20.25" customHeight="1">
      <c r="O926" s="17"/>
      <c r="P926" s="17"/>
    </row>
    <row r="927" spans="15:16" ht="20.25" customHeight="1">
      <c r="O927" s="17"/>
      <c r="P927" s="17"/>
    </row>
    <row r="928" spans="15:16" ht="20.25" customHeight="1">
      <c r="O928" s="17"/>
      <c r="P928" s="17"/>
    </row>
    <row r="929" spans="15:16" ht="20.25" customHeight="1">
      <c r="O929" s="17"/>
      <c r="P929" s="17"/>
    </row>
    <row r="930" spans="15:16" ht="20.25" customHeight="1">
      <c r="O930" s="17"/>
      <c r="P930" s="17"/>
    </row>
    <row r="931" spans="15:16" ht="20.25" customHeight="1">
      <c r="O931" s="17"/>
      <c r="P931" s="17"/>
    </row>
    <row r="932" spans="15:16" ht="20.25" customHeight="1">
      <c r="O932" s="17"/>
      <c r="P932" s="17"/>
    </row>
    <row r="933" spans="15:16" ht="20.25" customHeight="1">
      <c r="O933" s="17"/>
      <c r="P933" s="17"/>
    </row>
    <row r="934" spans="15:16" ht="20.25" customHeight="1">
      <c r="O934" s="17"/>
      <c r="P934" s="17"/>
    </row>
    <row r="935" spans="15:16" ht="20.25" customHeight="1">
      <c r="O935" s="17"/>
      <c r="P935" s="17"/>
    </row>
    <row r="936" spans="15:16" ht="20.25" customHeight="1">
      <c r="O936" s="17"/>
      <c r="P936" s="17"/>
    </row>
    <row r="937" spans="15:16" ht="20.25" customHeight="1">
      <c r="O937" s="17"/>
      <c r="P937" s="17"/>
    </row>
    <row r="938" spans="15:16" ht="20.25" customHeight="1">
      <c r="O938" s="17"/>
      <c r="P938" s="17"/>
    </row>
    <row r="939" spans="15:16" ht="20.25" customHeight="1">
      <c r="O939" s="17"/>
      <c r="P939" s="17"/>
    </row>
    <row r="940" spans="15:16" ht="20.25" customHeight="1">
      <c r="O940" s="17"/>
      <c r="P940" s="17"/>
    </row>
    <row r="941" spans="15:16" ht="20.25" customHeight="1">
      <c r="O941" s="17"/>
      <c r="P941" s="17"/>
    </row>
    <row r="942" spans="15:16" ht="20.25" customHeight="1">
      <c r="O942" s="17"/>
      <c r="P942" s="17"/>
    </row>
    <row r="943" spans="15:16" ht="20.25" customHeight="1">
      <c r="O943" s="17"/>
      <c r="P943" s="17"/>
    </row>
    <row r="944" spans="15:16" ht="20.25" customHeight="1">
      <c r="O944" s="17"/>
      <c r="P944" s="17"/>
    </row>
    <row r="945" spans="15:16" ht="20.25" customHeight="1">
      <c r="O945" s="17"/>
      <c r="P945" s="17"/>
    </row>
    <row r="946" spans="15:16" ht="20.25" customHeight="1">
      <c r="O946" s="17"/>
      <c r="P946" s="17"/>
    </row>
    <row r="947" spans="15:16" ht="20.25" customHeight="1">
      <c r="O947" s="17"/>
      <c r="P947" s="17"/>
    </row>
    <row r="948" spans="15:16" ht="20.25" customHeight="1">
      <c r="O948" s="17"/>
      <c r="P948" s="17"/>
    </row>
    <row r="949" spans="15:16" ht="20.25" customHeight="1">
      <c r="O949" s="17"/>
      <c r="P949" s="17"/>
    </row>
    <row r="950" spans="15:16" ht="20.25" customHeight="1">
      <c r="O950" s="17"/>
      <c r="P950" s="17"/>
    </row>
    <row r="951" spans="15:16" ht="20.25" customHeight="1">
      <c r="O951" s="17"/>
      <c r="P951" s="17"/>
    </row>
    <row r="952" spans="15:16" ht="20.25" customHeight="1">
      <c r="O952" s="17"/>
      <c r="P952" s="17"/>
    </row>
    <row r="953" spans="15:16" ht="20.25" customHeight="1">
      <c r="O953" s="17"/>
      <c r="P953" s="17"/>
    </row>
    <row r="954" spans="15:16" ht="20.25" customHeight="1">
      <c r="O954" s="17"/>
      <c r="P954" s="17"/>
    </row>
    <row r="955" spans="15:16" ht="20.25" customHeight="1">
      <c r="O955" s="17"/>
      <c r="P955" s="17"/>
    </row>
    <row r="956" spans="15:16" ht="20.25" customHeight="1">
      <c r="O956" s="17"/>
      <c r="P956" s="17"/>
    </row>
    <row r="957" spans="15:16" ht="20.25" customHeight="1">
      <c r="O957" s="17"/>
      <c r="P957" s="17"/>
    </row>
    <row r="958" spans="15:16" ht="20.25" customHeight="1">
      <c r="O958" s="17"/>
      <c r="P958" s="17"/>
    </row>
    <row r="959" spans="15:16" ht="20.25" customHeight="1">
      <c r="O959" s="17"/>
      <c r="P959" s="17"/>
    </row>
    <row r="960" spans="15:16" ht="20.25" customHeight="1">
      <c r="O960" s="17"/>
      <c r="P960" s="17"/>
    </row>
    <row r="961" spans="15:16" ht="20.25" customHeight="1">
      <c r="O961" s="17"/>
      <c r="P961" s="17"/>
    </row>
    <row r="962" spans="15:16" ht="20.25" customHeight="1">
      <c r="O962" s="17"/>
      <c r="P962" s="17"/>
    </row>
    <row r="963" spans="15:16" ht="20.25" customHeight="1">
      <c r="O963" s="17"/>
      <c r="P963" s="17"/>
    </row>
    <row r="964" spans="15:16" ht="20.25" customHeight="1">
      <c r="O964" s="17"/>
      <c r="P964" s="17"/>
    </row>
    <row r="965" spans="15:16" ht="20.25" customHeight="1">
      <c r="O965" s="17"/>
      <c r="P965" s="17"/>
    </row>
    <row r="966" spans="15:16" ht="20.25" customHeight="1">
      <c r="O966" s="17"/>
      <c r="P966" s="17"/>
    </row>
    <row r="967" spans="15:16" ht="20.25" customHeight="1">
      <c r="O967" s="17"/>
      <c r="P967" s="17"/>
    </row>
    <row r="968" spans="15:16" ht="20.25" customHeight="1">
      <c r="O968" s="17"/>
      <c r="P968" s="17"/>
    </row>
    <row r="969" spans="15:16" ht="20.25" customHeight="1">
      <c r="O969" s="17"/>
      <c r="P969" s="17"/>
    </row>
    <row r="970" spans="15:16" ht="20.25" customHeight="1">
      <c r="O970" s="17"/>
      <c r="P970" s="17"/>
    </row>
    <row r="971" spans="15:16" ht="20.25" customHeight="1">
      <c r="O971" s="17"/>
      <c r="P971" s="17"/>
    </row>
    <row r="972" spans="15:16" ht="20.25" customHeight="1">
      <c r="O972" s="17"/>
      <c r="P972" s="17"/>
    </row>
    <row r="973" spans="15:16" ht="20.25" customHeight="1">
      <c r="O973" s="17"/>
      <c r="P973" s="17"/>
    </row>
    <row r="974" spans="15:16" ht="20.25" customHeight="1">
      <c r="O974" s="17"/>
      <c r="P974" s="17"/>
    </row>
    <row r="975" spans="15:16" ht="20.25" customHeight="1">
      <c r="O975" s="17"/>
      <c r="P975" s="17"/>
    </row>
    <row r="976" spans="15:16" ht="20.25" customHeight="1">
      <c r="O976" s="17"/>
      <c r="P976" s="17"/>
    </row>
    <row r="977" spans="15:16" ht="20.25" customHeight="1">
      <c r="O977" s="17"/>
      <c r="P977" s="17"/>
    </row>
    <row r="978" spans="15:16" ht="20.25" customHeight="1">
      <c r="O978" s="17"/>
      <c r="P978" s="17"/>
    </row>
    <row r="979" spans="15:16" ht="20.25" customHeight="1">
      <c r="O979" s="17"/>
      <c r="P979" s="17"/>
    </row>
    <row r="980" spans="15:16" ht="20.25" customHeight="1">
      <c r="O980" s="17"/>
      <c r="P980" s="17"/>
    </row>
    <row r="981" spans="15:16" ht="20.25" customHeight="1">
      <c r="O981" s="17"/>
      <c r="P981" s="17"/>
    </row>
    <row r="982" spans="15:16" ht="20.25" customHeight="1">
      <c r="O982" s="17"/>
      <c r="P982" s="17"/>
    </row>
    <row r="983" spans="15:16" ht="20.25" customHeight="1">
      <c r="O983" s="17"/>
      <c r="P983" s="17"/>
    </row>
    <row r="984" spans="15:16" ht="20.25" customHeight="1">
      <c r="O984" s="17"/>
      <c r="P984" s="17"/>
    </row>
    <row r="985" spans="15:16" ht="20.25" customHeight="1">
      <c r="O985" s="17"/>
      <c r="P985" s="17"/>
    </row>
    <row r="986" spans="15:16" ht="20.25" customHeight="1">
      <c r="O986" s="17"/>
      <c r="P986" s="17"/>
    </row>
    <row r="987" spans="15:16" ht="20.25" customHeight="1">
      <c r="O987" s="17"/>
      <c r="P987" s="17"/>
    </row>
    <row r="988" spans="15:16" ht="20.25" customHeight="1">
      <c r="O988" s="17"/>
      <c r="P988" s="17"/>
    </row>
    <row r="989" spans="15:16" ht="20.25" customHeight="1">
      <c r="O989" s="17"/>
      <c r="P989" s="17"/>
    </row>
    <row r="990" spans="15:16" ht="20.25" customHeight="1">
      <c r="O990" s="17"/>
      <c r="P990" s="17"/>
    </row>
    <row r="991" spans="15:16" ht="20.25" customHeight="1">
      <c r="O991" s="17"/>
      <c r="P991" s="17"/>
    </row>
    <row r="992" spans="15:16" ht="20.25" customHeight="1">
      <c r="O992" s="17"/>
      <c r="P992" s="17"/>
    </row>
    <row r="993" spans="15:16" ht="20.25" customHeight="1">
      <c r="O993" s="17"/>
      <c r="P993" s="17"/>
    </row>
    <row r="994" spans="15:16" ht="20.25" customHeight="1">
      <c r="O994" s="17"/>
      <c r="P994" s="17"/>
    </row>
    <row r="995" spans="15:16" ht="20.25" customHeight="1">
      <c r="O995" s="17"/>
      <c r="P995" s="17"/>
    </row>
    <row r="996" spans="15:16" ht="20.25" customHeight="1">
      <c r="O996" s="17"/>
      <c r="P996" s="17"/>
    </row>
    <row r="997" spans="15:16" ht="20.25" customHeight="1">
      <c r="O997" s="17"/>
      <c r="P997" s="17"/>
    </row>
    <row r="998" spans="15:16" ht="20.25" customHeight="1">
      <c r="O998" s="17"/>
      <c r="P998" s="17"/>
    </row>
    <row r="999" spans="15:16" ht="20.25" customHeight="1">
      <c r="O999" s="17"/>
      <c r="P999" s="17"/>
    </row>
    <row r="1000" spans="15:16" ht="20.25" customHeight="1">
      <c r="O1000" s="17"/>
      <c r="P1000" s="17"/>
    </row>
    <row r="1001" spans="15:16" ht="20.25" customHeight="1">
      <c r="O1001" s="17"/>
      <c r="P1001" s="17"/>
    </row>
    <row r="1002" spans="15:16" ht="20.25" customHeight="1">
      <c r="O1002" s="17"/>
      <c r="P1002" s="17"/>
    </row>
    <row r="1003" spans="15:16" ht="20.25" customHeight="1">
      <c r="O1003" s="17"/>
      <c r="P1003" s="17"/>
    </row>
    <row r="1004" spans="15:16" ht="20.25" customHeight="1">
      <c r="O1004" s="17"/>
      <c r="P1004" s="17"/>
    </row>
    <row r="1005" spans="15:16" ht="20.25" customHeight="1">
      <c r="O1005" s="17"/>
      <c r="P1005" s="17"/>
    </row>
    <row r="1006" spans="15:16" ht="20.25" customHeight="1">
      <c r="O1006" s="17"/>
      <c r="P1006" s="17"/>
    </row>
    <row r="1007" spans="15:16" ht="20.25" customHeight="1">
      <c r="O1007" s="17"/>
      <c r="P1007" s="17"/>
    </row>
    <row r="1008" spans="15:16" ht="20.25" customHeight="1">
      <c r="O1008" s="17"/>
      <c r="P1008" s="17"/>
    </row>
    <row r="1009" spans="15:16" ht="20.25" customHeight="1">
      <c r="O1009" s="17"/>
      <c r="P1009" s="17"/>
    </row>
    <row r="1010" spans="15:16" ht="20.25" customHeight="1">
      <c r="O1010" s="17"/>
      <c r="P1010" s="17"/>
    </row>
    <row r="1011" spans="15:16" ht="20.25" customHeight="1">
      <c r="O1011" s="17"/>
      <c r="P1011" s="17"/>
    </row>
    <row r="1012" spans="15:16" ht="20.25" customHeight="1">
      <c r="O1012" s="17"/>
      <c r="P1012" s="17"/>
    </row>
    <row r="1013" spans="15:16" ht="20.25" customHeight="1">
      <c r="O1013" s="17"/>
      <c r="P1013" s="17"/>
    </row>
    <row r="1014" spans="15:16" ht="20.25" customHeight="1">
      <c r="O1014" s="17"/>
      <c r="P1014" s="17"/>
    </row>
    <row r="1015" spans="15:16" ht="20.25" customHeight="1">
      <c r="O1015" s="17"/>
      <c r="P1015" s="17"/>
    </row>
    <row r="1016" spans="15:16" ht="20.25" customHeight="1">
      <c r="O1016" s="17"/>
      <c r="P1016" s="17"/>
    </row>
    <row r="1017" spans="15:16" ht="20.25" customHeight="1">
      <c r="O1017" s="17"/>
      <c r="P1017" s="17"/>
    </row>
    <row r="1018" spans="15:16" ht="20.25" customHeight="1">
      <c r="O1018" s="17"/>
      <c r="P1018" s="17"/>
    </row>
    <row r="1019" spans="15:16" ht="20.25" customHeight="1">
      <c r="O1019" s="17"/>
      <c r="P1019" s="17"/>
    </row>
    <row r="1020" spans="15:16" ht="20.25" customHeight="1">
      <c r="O1020" s="17"/>
      <c r="P1020" s="17"/>
    </row>
    <row r="1021" spans="15:16" ht="20.25" customHeight="1">
      <c r="O1021" s="17"/>
      <c r="P1021" s="17"/>
    </row>
    <row r="1022" spans="15:16" ht="20.25" customHeight="1">
      <c r="O1022" s="17"/>
      <c r="P1022" s="17"/>
    </row>
    <row r="1023" spans="15:16" ht="20.25" customHeight="1">
      <c r="O1023" s="17"/>
      <c r="P1023" s="17"/>
    </row>
    <row r="1024" spans="15:16" ht="20.25" customHeight="1">
      <c r="O1024" s="17"/>
      <c r="P1024" s="17"/>
    </row>
    <row r="1025" spans="15:16" ht="20.25" customHeight="1">
      <c r="O1025" s="17"/>
      <c r="P1025" s="17"/>
    </row>
    <row r="1026" spans="15:16" ht="20.25" customHeight="1">
      <c r="O1026" s="17"/>
      <c r="P1026" s="17"/>
    </row>
    <row r="1027" spans="15:16" ht="20.25" customHeight="1">
      <c r="O1027" s="17"/>
      <c r="P1027" s="17"/>
    </row>
    <row r="1028" spans="15:16" ht="20.25" customHeight="1">
      <c r="O1028" s="17"/>
      <c r="P1028" s="17"/>
    </row>
    <row r="1029" spans="15:16" ht="20.25" customHeight="1">
      <c r="O1029" s="17"/>
      <c r="P1029" s="17"/>
    </row>
    <row r="1030" spans="15:16" ht="20.25" customHeight="1">
      <c r="O1030" s="17"/>
      <c r="P1030" s="17"/>
    </row>
    <row r="1031" spans="15:16" ht="20.25" customHeight="1">
      <c r="O1031" s="17"/>
      <c r="P1031" s="17"/>
    </row>
    <row r="1032" spans="15:16" ht="20.25" customHeight="1">
      <c r="O1032" s="17"/>
      <c r="P1032" s="17"/>
    </row>
    <row r="1033" spans="15:16" ht="20.25" customHeight="1">
      <c r="O1033" s="17"/>
      <c r="P1033" s="17"/>
    </row>
    <row r="1034" spans="15:16" ht="20.25" customHeight="1">
      <c r="O1034" s="17"/>
      <c r="P1034" s="17"/>
    </row>
    <row r="1035" spans="15:16" ht="20.25" customHeight="1">
      <c r="O1035" s="17"/>
      <c r="P1035" s="17"/>
    </row>
    <row r="1036" spans="15:16" ht="20.25" customHeight="1">
      <c r="O1036" s="17"/>
      <c r="P1036" s="17"/>
    </row>
    <row r="1037" spans="15:16" ht="20.25" customHeight="1">
      <c r="O1037" s="17"/>
      <c r="P1037" s="17"/>
    </row>
    <row r="1038" spans="15:16" ht="20.25" customHeight="1">
      <c r="O1038" s="17"/>
      <c r="P1038" s="17"/>
    </row>
    <row r="1039" spans="15:16" ht="20.25" customHeight="1">
      <c r="O1039" s="17"/>
      <c r="P1039" s="17"/>
    </row>
    <row r="1040" spans="15:16" ht="20.25" customHeight="1">
      <c r="O1040" s="17"/>
      <c r="P1040" s="17"/>
    </row>
    <row r="1041" spans="15:16" ht="20.25" customHeight="1">
      <c r="O1041" s="17"/>
      <c r="P1041" s="17"/>
    </row>
    <row r="1042" spans="15:16" ht="20.25" customHeight="1">
      <c r="O1042" s="17"/>
      <c r="P1042" s="17"/>
    </row>
    <row r="1043" spans="15:16" ht="20.25" customHeight="1">
      <c r="O1043" s="17"/>
      <c r="P1043" s="17"/>
    </row>
    <row r="1044" spans="15:16" ht="20.25" customHeight="1">
      <c r="O1044" s="17"/>
      <c r="P1044" s="17"/>
    </row>
    <row r="1045" spans="15:16" ht="20.25" customHeight="1">
      <c r="O1045" s="17"/>
      <c r="P1045" s="17"/>
    </row>
    <row r="1046" spans="15:16" ht="20.25" customHeight="1">
      <c r="O1046" s="17"/>
      <c r="P1046" s="17"/>
    </row>
    <row r="1047" spans="15:16" ht="20.25" customHeight="1">
      <c r="O1047" s="17"/>
      <c r="P1047" s="17"/>
    </row>
    <row r="1048" spans="15:16" ht="20.25" customHeight="1">
      <c r="O1048" s="17"/>
      <c r="P1048" s="17"/>
    </row>
    <row r="1049" spans="15:16" ht="20.25" customHeight="1">
      <c r="O1049" s="17"/>
      <c r="P1049" s="17"/>
    </row>
    <row r="1050" spans="15:16" ht="20.25" customHeight="1">
      <c r="O1050" s="17"/>
      <c r="P1050" s="17"/>
    </row>
    <row r="1051" spans="15:16" ht="20.25" customHeight="1">
      <c r="O1051" s="17"/>
      <c r="P1051" s="17"/>
    </row>
    <row r="1052" spans="15:16" ht="20.25" customHeight="1">
      <c r="O1052" s="17"/>
      <c r="P1052" s="17"/>
    </row>
    <row r="1053" spans="15:16" ht="20.25" customHeight="1">
      <c r="O1053" s="17"/>
      <c r="P1053" s="17"/>
    </row>
    <row r="1054" spans="15:16" ht="20.25" customHeight="1">
      <c r="O1054" s="17"/>
      <c r="P1054" s="17"/>
    </row>
    <row r="1055" spans="15:16" ht="20.25" customHeight="1">
      <c r="O1055" s="17"/>
      <c r="P1055" s="17"/>
    </row>
    <row r="1056" spans="15:16" ht="20.25" customHeight="1">
      <c r="O1056" s="17"/>
      <c r="P1056" s="17"/>
    </row>
    <row r="1057" spans="15:16" ht="20.25" customHeight="1">
      <c r="O1057" s="17"/>
      <c r="P1057" s="17"/>
    </row>
    <row r="1058" spans="15:16" ht="20.25" customHeight="1">
      <c r="O1058" s="17"/>
      <c r="P1058" s="17"/>
    </row>
    <row r="1059" spans="15:16" ht="20.25" customHeight="1">
      <c r="O1059" s="17"/>
      <c r="P1059" s="17"/>
    </row>
    <row r="1060" spans="15:16" ht="20.25" customHeight="1">
      <c r="O1060" s="17"/>
      <c r="P1060" s="17"/>
    </row>
    <row r="1061" spans="15:16" ht="20.25" customHeight="1">
      <c r="O1061" s="17"/>
      <c r="P1061" s="17"/>
    </row>
    <row r="1062" spans="15:16" ht="20.25" customHeight="1">
      <c r="O1062" s="17"/>
      <c r="P1062" s="17"/>
    </row>
    <row r="1063" spans="15:16" ht="20.25" customHeight="1">
      <c r="O1063" s="17"/>
      <c r="P1063" s="17"/>
    </row>
    <row r="1064" spans="15:16" ht="20.25" customHeight="1">
      <c r="O1064" s="17"/>
      <c r="P1064" s="17"/>
    </row>
    <row r="1065" spans="15:16" ht="20.25" customHeight="1">
      <c r="O1065" s="17"/>
      <c r="P1065" s="17"/>
    </row>
    <row r="1066" spans="15:16" ht="20.25" customHeight="1">
      <c r="O1066" s="17"/>
      <c r="P1066" s="17"/>
    </row>
    <row r="1067" spans="15:16" ht="20.25" customHeight="1">
      <c r="O1067" s="17"/>
      <c r="P1067" s="17"/>
    </row>
    <row r="1068" spans="15:16" ht="20.25" customHeight="1">
      <c r="O1068" s="17"/>
      <c r="P1068" s="17"/>
    </row>
    <row r="1069" spans="15:16" ht="20.25" customHeight="1">
      <c r="O1069" s="17"/>
      <c r="P1069" s="17"/>
    </row>
    <row r="1070" spans="15:16" ht="20.25" customHeight="1">
      <c r="O1070" s="17"/>
      <c r="P1070" s="17"/>
    </row>
    <row r="1071" spans="15:16" ht="20.25" customHeight="1">
      <c r="O1071" s="17"/>
      <c r="P1071" s="17"/>
    </row>
    <row r="1072" spans="15:16" ht="20.25" customHeight="1">
      <c r="O1072" s="17"/>
      <c r="P1072" s="17"/>
    </row>
    <row r="1073" spans="15:16" ht="20.25" customHeight="1">
      <c r="O1073" s="17"/>
      <c r="P1073" s="17"/>
    </row>
    <row r="1074" spans="15:16" ht="20.25" customHeight="1">
      <c r="O1074" s="17"/>
      <c r="P1074" s="17"/>
    </row>
    <row r="1075" spans="15:16" ht="20.25" customHeight="1">
      <c r="O1075" s="17"/>
      <c r="P1075" s="17"/>
    </row>
    <row r="1076" spans="15:16" ht="20.25" customHeight="1">
      <c r="O1076" s="17"/>
      <c r="P1076" s="17"/>
    </row>
    <row r="1077" spans="15:16" ht="20.25" customHeight="1">
      <c r="O1077" s="17"/>
      <c r="P1077" s="17"/>
    </row>
    <row r="1078" spans="15:16" ht="20.25" customHeight="1">
      <c r="O1078" s="17"/>
      <c r="P1078" s="17"/>
    </row>
    <row r="1079" spans="15:16" ht="20.25" customHeight="1">
      <c r="O1079" s="17"/>
      <c r="P1079" s="17"/>
    </row>
    <row r="1080" spans="15:16" ht="20.25" customHeight="1">
      <c r="O1080" s="17"/>
      <c r="P1080" s="17"/>
    </row>
    <row r="1081" spans="15:16" ht="20.25" customHeight="1">
      <c r="O1081" s="17"/>
      <c r="P1081" s="17"/>
    </row>
    <row r="1082" spans="15:16" ht="20.25" customHeight="1">
      <c r="O1082" s="17"/>
      <c r="P1082" s="17"/>
    </row>
    <row r="1083" spans="15:16" ht="20.25" customHeight="1">
      <c r="O1083" s="17"/>
      <c r="P1083" s="17"/>
    </row>
    <row r="1084" spans="15:16" ht="20.25" customHeight="1">
      <c r="O1084" s="17"/>
      <c r="P1084" s="17"/>
    </row>
    <row r="1085" spans="15:16" ht="20.25" customHeight="1">
      <c r="O1085" s="17"/>
      <c r="P1085" s="17"/>
    </row>
    <row r="1086" spans="15:16" ht="20.25" customHeight="1">
      <c r="O1086" s="17"/>
      <c r="P1086" s="17"/>
    </row>
    <row r="1087" spans="15:16" ht="20.25" customHeight="1">
      <c r="O1087" s="17"/>
      <c r="P1087" s="17"/>
    </row>
    <row r="1088" spans="15:16" ht="20.25" customHeight="1">
      <c r="O1088" s="17"/>
      <c r="P1088" s="17"/>
    </row>
    <row r="1089" spans="15:16" ht="20.25" customHeight="1">
      <c r="O1089" s="17"/>
      <c r="P1089" s="17"/>
    </row>
    <row r="1090" spans="15:16" ht="20.25" customHeight="1">
      <c r="O1090" s="17"/>
      <c r="P1090" s="17"/>
    </row>
    <row r="1091" spans="15:16" ht="20.25" customHeight="1">
      <c r="O1091" s="17"/>
      <c r="P1091" s="17"/>
    </row>
    <row r="1092" spans="15:16" ht="20.25" customHeight="1">
      <c r="O1092" s="17"/>
      <c r="P1092" s="17"/>
    </row>
    <row r="1093" spans="15:16" ht="20.25" customHeight="1">
      <c r="O1093" s="17"/>
      <c r="P1093" s="17"/>
    </row>
    <row r="1094" spans="15:16" ht="20.25" customHeight="1">
      <c r="O1094" s="17"/>
      <c r="P1094" s="17"/>
    </row>
    <row r="1095" spans="15:16" ht="20.25" customHeight="1">
      <c r="O1095" s="17"/>
      <c r="P1095" s="17"/>
    </row>
    <row r="1096" spans="15:16" ht="20.25" customHeight="1">
      <c r="O1096" s="17"/>
      <c r="P1096" s="17"/>
    </row>
    <row r="1097" spans="15:16" ht="20.25" customHeight="1">
      <c r="O1097" s="17"/>
      <c r="P1097" s="17"/>
    </row>
    <row r="1098" spans="15:16" ht="20.25" customHeight="1">
      <c r="O1098" s="17"/>
      <c r="P1098" s="17"/>
    </row>
    <row r="1099" spans="15:16" ht="20.25" customHeight="1">
      <c r="O1099" s="17"/>
      <c r="P1099" s="17"/>
    </row>
    <row r="1100" spans="15:16" ht="20.25" customHeight="1">
      <c r="O1100" s="17"/>
      <c r="P1100" s="17"/>
    </row>
    <row r="1101" spans="15:16" ht="20.25" customHeight="1">
      <c r="O1101" s="17"/>
      <c r="P1101" s="17"/>
    </row>
    <row r="1102" spans="15:16" ht="20.25" customHeight="1">
      <c r="O1102" s="17"/>
      <c r="P1102" s="17"/>
    </row>
    <row r="1103" spans="15:16" ht="20.25" customHeight="1">
      <c r="O1103" s="17"/>
      <c r="P1103" s="17"/>
    </row>
    <row r="1104" spans="15:16" ht="20.25" customHeight="1">
      <c r="O1104" s="17"/>
      <c r="P1104" s="17"/>
    </row>
    <row r="1105" spans="15:16" ht="20.25" customHeight="1">
      <c r="O1105" s="17"/>
      <c r="P1105" s="17"/>
    </row>
    <row r="1106" spans="15:16" ht="20.25" customHeight="1">
      <c r="O1106" s="17"/>
      <c r="P1106" s="17"/>
    </row>
    <row r="1107" spans="15:16" ht="20.25" customHeight="1">
      <c r="O1107" s="17"/>
      <c r="P1107" s="17"/>
    </row>
    <row r="1108" spans="15:16" ht="20.25" customHeight="1">
      <c r="O1108" s="17"/>
      <c r="P1108" s="17"/>
    </row>
    <row r="1109" spans="15:16" ht="20.25" customHeight="1">
      <c r="O1109" s="17"/>
      <c r="P1109" s="17"/>
    </row>
    <row r="1110" spans="15:16" ht="20.25" customHeight="1">
      <c r="O1110" s="17"/>
      <c r="P1110" s="17"/>
    </row>
    <row r="1111" spans="15:16" ht="20.25" customHeight="1">
      <c r="O1111" s="17"/>
      <c r="P1111" s="17"/>
    </row>
    <row r="1112" spans="15:16" ht="20.25" customHeight="1">
      <c r="O1112" s="17"/>
      <c r="P1112" s="17"/>
    </row>
    <row r="1113" spans="15:16" ht="20.25" customHeight="1">
      <c r="O1113" s="17"/>
      <c r="P1113" s="17"/>
    </row>
    <row r="1114" spans="15:16" ht="20.25" customHeight="1">
      <c r="O1114" s="17"/>
      <c r="P1114" s="17"/>
    </row>
    <row r="1115" spans="15:16" ht="20.25" customHeight="1">
      <c r="O1115" s="17"/>
      <c r="P1115" s="17"/>
    </row>
    <row r="1116" spans="15:16" ht="20.25" customHeight="1">
      <c r="O1116" s="17"/>
      <c r="P1116" s="17"/>
    </row>
    <row r="1117" spans="15:16" ht="20.25" customHeight="1">
      <c r="O1117" s="17"/>
      <c r="P1117" s="17"/>
    </row>
    <row r="1118" spans="15:16" ht="20.25" customHeight="1">
      <c r="O1118" s="17"/>
      <c r="P1118" s="17"/>
    </row>
    <row r="1119" spans="15:16" ht="20.25" customHeight="1">
      <c r="O1119" s="17"/>
      <c r="P1119" s="17"/>
    </row>
    <row r="1120" spans="15:16" ht="20.25" customHeight="1">
      <c r="O1120" s="17"/>
      <c r="P1120" s="17"/>
    </row>
    <row r="1121" spans="15:16" ht="20.25" customHeight="1">
      <c r="O1121" s="17"/>
      <c r="P1121" s="17"/>
    </row>
    <row r="1122" spans="15:16" ht="20.25" customHeight="1">
      <c r="O1122" s="17"/>
      <c r="P1122" s="17"/>
    </row>
    <row r="1123" spans="15:16" ht="20.25" customHeight="1">
      <c r="O1123" s="17"/>
      <c r="P1123" s="17"/>
    </row>
    <row r="1124" spans="15:16" ht="20.25" customHeight="1">
      <c r="O1124" s="17"/>
      <c r="P1124" s="17"/>
    </row>
    <row r="1125" spans="15:16" ht="20.25" customHeight="1">
      <c r="O1125" s="17"/>
      <c r="P1125" s="17"/>
    </row>
    <row r="1126" spans="15:16" ht="20.25" customHeight="1">
      <c r="O1126" s="17"/>
      <c r="P1126" s="17"/>
    </row>
    <row r="1127" spans="15:16" ht="20.25" customHeight="1">
      <c r="O1127" s="17"/>
      <c r="P1127" s="17"/>
    </row>
    <row r="1128" spans="15:16" ht="20.25" customHeight="1">
      <c r="O1128" s="17"/>
      <c r="P1128" s="17"/>
    </row>
    <row r="1129" spans="15:16" ht="20.25" customHeight="1">
      <c r="O1129" s="17"/>
      <c r="P1129" s="17"/>
    </row>
    <row r="1130" spans="15:16" ht="20.25" customHeight="1">
      <c r="O1130" s="17"/>
      <c r="P1130" s="17"/>
    </row>
    <row r="1131" spans="15:16" ht="20.25" customHeight="1">
      <c r="O1131" s="17"/>
      <c r="P1131" s="17"/>
    </row>
    <row r="1132" spans="15:16" ht="20.25" customHeight="1">
      <c r="O1132" s="17"/>
      <c r="P1132" s="17"/>
    </row>
    <row r="1133" spans="15:16" ht="20.25" customHeight="1">
      <c r="O1133" s="17"/>
      <c r="P1133" s="17"/>
    </row>
    <row r="1134" spans="15:16" ht="20.25" customHeight="1">
      <c r="O1134" s="17"/>
      <c r="P1134" s="17"/>
    </row>
    <row r="1135" spans="15:16" ht="20.25" customHeight="1">
      <c r="O1135" s="17"/>
      <c r="P1135" s="17"/>
    </row>
    <row r="1136" spans="15:16" ht="20.25" customHeight="1">
      <c r="O1136" s="17"/>
      <c r="P1136" s="17"/>
    </row>
    <row r="1137" spans="15:16" ht="20.25" customHeight="1">
      <c r="O1137" s="17"/>
      <c r="P1137" s="17"/>
    </row>
    <row r="1138" spans="15:16" ht="20.25" customHeight="1">
      <c r="O1138" s="17"/>
      <c r="P1138" s="17"/>
    </row>
    <row r="1139" spans="15:16" ht="20.25" customHeight="1">
      <c r="O1139" s="17"/>
      <c r="P1139" s="17"/>
    </row>
    <row r="1140" spans="15:16" ht="20.25" customHeight="1">
      <c r="O1140" s="17"/>
      <c r="P1140" s="17"/>
    </row>
    <row r="1141" spans="15:16" ht="20.25" customHeight="1">
      <c r="O1141" s="17"/>
      <c r="P1141" s="17"/>
    </row>
    <row r="1142" spans="15:16" ht="20.25" customHeight="1">
      <c r="O1142" s="17"/>
      <c r="P1142" s="17"/>
    </row>
    <row r="1143" spans="15:16" ht="20.25" customHeight="1">
      <c r="O1143" s="17"/>
      <c r="P1143" s="17"/>
    </row>
    <row r="1144" spans="15:16" ht="20.25" customHeight="1">
      <c r="O1144" s="17"/>
      <c r="P1144" s="17"/>
    </row>
    <row r="1145" spans="15:16" ht="20.25" customHeight="1">
      <c r="O1145" s="17"/>
      <c r="P1145" s="17"/>
    </row>
    <row r="1146" spans="15:16" ht="20.25" customHeight="1">
      <c r="O1146" s="17"/>
      <c r="P1146" s="17"/>
    </row>
    <row r="1147" spans="15:16" ht="20.25" customHeight="1">
      <c r="O1147" s="17"/>
      <c r="P1147" s="17"/>
    </row>
    <row r="1148" spans="15:16" ht="20.25" customHeight="1">
      <c r="O1148" s="17"/>
      <c r="P1148" s="17"/>
    </row>
    <row r="1149" spans="15:16" ht="20.25" customHeight="1">
      <c r="O1149" s="17"/>
      <c r="P1149" s="17"/>
    </row>
    <row r="1150" spans="15:16" ht="20.25" customHeight="1">
      <c r="O1150" s="17"/>
      <c r="P1150" s="17"/>
    </row>
    <row r="1151" spans="15:16" ht="20.25" customHeight="1">
      <c r="O1151" s="17"/>
      <c r="P1151" s="17"/>
    </row>
    <row r="1152" spans="15:16" ht="20.25" customHeight="1">
      <c r="O1152" s="17"/>
      <c r="P1152" s="17"/>
    </row>
    <row r="1153" spans="15:16" ht="20.25" customHeight="1">
      <c r="O1153" s="17"/>
      <c r="P1153" s="17"/>
    </row>
    <row r="1154" spans="15:16" ht="20.25" customHeight="1">
      <c r="O1154" s="17"/>
      <c r="P1154" s="17"/>
    </row>
    <row r="1155" spans="15:16" ht="20.25" customHeight="1">
      <c r="O1155" s="17"/>
      <c r="P1155" s="17"/>
    </row>
    <row r="1156" spans="15:16" ht="20.25" customHeight="1">
      <c r="O1156" s="17"/>
      <c r="P1156" s="17"/>
    </row>
    <row r="1157" spans="15:16" ht="20.25" customHeight="1">
      <c r="O1157" s="17"/>
      <c r="P1157" s="17"/>
    </row>
    <row r="1158" spans="15:16" ht="20.25" customHeight="1">
      <c r="O1158" s="17"/>
      <c r="P1158" s="17"/>
    </row>
    <row r="1159" spans="15:16" ht="20.25" customHeight="1">
      <c r="O1159" s="17"/>
      <c r="P1159" s="17"/>
    </row>
    <row r="1160" spans="15:16" ht="20.25" customHeight="1">
      <c r="O1160" s="17"/>
      <c r="P1160" s="17"/>
    </row>
    <row r="1161" spans="15:16" ht="20.25" customHeight="1">
      <c r="O1161" s="17"/>
      <c r="P1161" s="17"/>
    </row>
    <row r="1162" spans="15:16" ht="20.25" customHeight="1">
      <c r="O1162" s="17"/>
      <c r="P1162" s="17"/>
    </row>
    <row r="1163" spans="15:16" ht="20.25" customHeight="1">
      <c r="O1163" s="17"/>
      <c r="P1163" s="17"/>
    </row>
    <row r="1164" spans="15:16" ht="20.25" customHeight="1">
      <c r="O1164" s="17"/>
      <c r="P1164" s="17"/>
    </row>
    <row r="1165" spans="15:16" ht="20.25" customHeight="1">
      <c r="O1165" s="17"/>
      <c r="P1165" s="17"/>
    </row>
    <row r="1166" spans="15:16" ht="20.25" customHeight="1">
      <c r="O1166" s="17"/>
      <c r="P1166" s="17"/>
    </row>
    <row r="1167" spans="15:16" ht="20.25" customHeight="1">
      <c r="O1167" s="17"/>
      <c r="P1167" s="17"/>
    </row>
    <row r="1168" spans="15:16" ht="20.25" customHeight="1">
      <c r="O1168" s="17"/>
      <c r="P1168" s="17"/>
    </row>
    <row r="1169" spans="15:16" ht="20.25" customHeight="1">
      <c r="O1169" s="17"/>
      <c r="P1169" s="17"/>
    </row>
    <row r="1170" spans="15:16" ht="20.25" customHeight="1">
      <c r="O1170" s="17"/>
      <c r="P1170" s="17"/>
    </row>
    <row r="1171" spans="15:16" ht="20.25" customHeight="1">
      <c r="O1171" s="17"/>
      <c r="P1171" s="17"/>
    </row>
    <row r="1172" spans="15:16" ht="20.25" customHeight="1">
      <c r="O1172" s="17"/>
      <c r="P1172" s="17"/>
    </row>
    <row r="1173" spans="15:16" ht="20.25" customHeight="1">
      <c r="O1173" s="17"/>
      <c r="P1173" s="17"/>
    </row>
    <row r="1174" spans="15:16" ht="20.25" customHeight="1">
      <c r="O1174" s="17"/>
      <c r="P1174" s="17"/>
    </row>
    <row r="1175" spans="15:16" ht="20.25" customHeight="1">
      <c r="O1175" s="17"/>
      <c r="P1175" s="17"/>
    </row>
    <row r="1176" spans="15:16" ht="20.25" customHeight="1">
      <c r="O1176" s="17"/>
      <c r="P1176" s="17"/>
    </row>
    <row r="1177" spans="15:16" ht="20.25" customHeight="1">
      <c r="O1177" s="17"/>
      <c r="P1177" s="17"/>
    </row>
    <row r="1178" spans="15:16" ht="20.25" customHeight="1">
      <c r="O1178" s="17"/>
      <c r="P1178" s="17"/>
    </row>
    <row r="1179" spans="15:16" ht="20.25" customHeight="1">
      <c r="O1179" s="17"/>
      <c r="P1179" s="17"/>
    </row>
    <row r="1180" spans="15:16" ht="20.25" customHeight="1">
      <c r="O1180" s="17"/>
      <c r="P1180" s="17"/>
    </row>
    <row r="1181" spans="15:16" ht="20.25" customHeight="1">
      <c r="O1181" s="17"/>
      <c r="P1181" s="17"/>
    </row>
    <row r="1182" spans="15:16" ht="20.25" customHeight="1">
      <c r="O1182" s="17"/>
      <c r="P1182" s="17"/>
    </row>
    <row r="1183" spans="15:16" ht="20.25" customHeight="1">
      <c r="O1183" s="17"/>
      <c r="P1183" s="17"/>
    </row>
    <row r="1184" spans="15:16" ht="20.25" customHeight="1">
      <c r="O1184" s="17"/>
      <c r="P1184" s="17"/>
    </row>
    <row r="1185" spans="15:16" ht="20.25" customHeight="1">
      <c r="O1185" s="17"/>
      <c r="P1185" s="17"/>
    </row>
    <row r="1186" spans="15:16" ht="20.25" customHeight="1">
      <c r="O1186" s="17"/>
      <c r="P1186" s="17"/>
    </row>
    <row r="1187" spans="15:16" ht="20.25" customHeight="1">
      <c r="O1187" s="17"/>
      <c r="P1187" s="17"/>
    </row>
    <row r="1188" spans="15:16" ht="20.25" customHeight="1">
      <c r="O1188" s="17"/>
      <c r="P1188" s="17"/>
    </row>
    <row r="1189" spans="15:16" ht="20.25" customHeight="1">
      <c r="O1189" s="17"/>
      <c r="P1189" s="17"/>
    </row>
    <row r="1190" spans="15:16" ht="20.25" customHeight="1">
      <c r="O1190" s="17"/>
      <c r="P1190" s="17"/>
    </row>
    <row r="1191" spans="15:16" ht="20.25" customHeight="1">
      <c r="O1191" s="17"/>
      <c r="P1191" s="17"/>
    </row>
    <row r="1192" spans="15:16" ht="20.25" customHeight="1">
      <c r="O1192" s="17"/>
      <c r="P1192" s="17"/>
    </row>
    <row r="1193" spans="15:16" ht="20.25" customHeight="1">
      <c r="O1193" s="17"/>
      <c r="P1193" s="17"/>
    </row>
    <row r="1194" spans="15:16" ht="20.25" customHeight="1">
      <c r="O1194" s="17"/>
      <c r="P1194" s="17"/>
    </row>
    <row r="1195" spans="15:16" ht="20.25" customHeight="1">
      <c r="O1195" s="17"/>
      <c r="P1195" s="17"/>
    </row>
    <row r="1196" spans="15:16" ht="20.25" customHeight="1">
      <c r="O1196" s="17"/>
      <c r="P1196" s="17"/>
    </row>
    <row r="1197" spans="15:16" ht="20.25" customHeight="1">
      <c r="O1197" s="17"/>
      <c r="P1197" s="17"/>
    </row>
    <row r="1198" spans="15:16" ht="20.25" customHeight="1">
      <c r="O1198" s="17"/>
      <c r="P1198" s="17"/>
    </row>
    <row r="1199" spans="15:16" ht="20.25" customHeight="1">
      <c r="O1199" s="17"/>
      <c r="P1199" s="17"/>
    </row>
    <row r="1200" spans="15:16" ht="20.25" customHeight="1">
      <c r="O1200" s="17"/>
      <c r="P1200" s="17"/>
    </row>
    <row r="1201" spans="15:16" ht="20.25" customHeight="1">
      <c r="O1201" s="17"/>
      <c r="P1201" s="17"/>
    </row>
    <row r="1202" spans="15:16" ht="20.25" customHeight="1">
      <c r="O1202" s="17"/>
      <c r="P1202" s="17"/>
    </row>
    <row r="1203" spans="15:16" ht="20.25" customHeight="1">
      <c r="O1203" s="17"/>
      <c r="P1203" s="17"/>
    </row>
    <row r="1204" spans="15:16" ht="20.25" customHeight="1">
      <c r="O1204" s="17"/>
      <c r="P1204" s="17"/>
    </row>
    <row r="1205" spans="15:16" ht="20.25" customHeight="1">
      <c r="O1205" s="17"/>
      <c r="P1205" s="17"/>
    </row>
    <row r="1206" spans="15:16" ht="20.25" customHeight="1">
      <c r="O1206" s="17"/>
      <c r="P1206" s="17"/>
    </row>
    <row r="1207" spans="15:16" ht="20.25" customHeight="1">
      <c r="O1207" s="17"/>
      <c r="P1207" s="17"/>
    </row>
    <row r="1208" spans="15:16" ht="20.25" customHeight="1">
      <c r="O1208" s="17"/>
      <c r="P1208" s="17"/>
    </row>
    <row r="1209" spans="15:16" ht="20.25" customHeight="1">
      <c r="O1209" s="17"/>
      <c r="P1209" s="17"/>
    </row>
    <row r="1210" spans="15:16" ht="20.25" customHeight="1">
      <c r="O1210" s="17"/>
      <c r="P1210" s="17"/>
    </row>
    <row r="1211" spans="15:16" ht="20.25" customHeight="1">
      <c r="O1211" s="17"/>
      <c r="P1211" s="17"/>
    </row>
    <row r="1212" spans="15:16" ht="20.25" customHeight="1">
      <c r="O1212" s="17"/>
      <c r="P1212" s="17"/>
    </row>
    <row r="1213" spans="15:16" ht="20.25" customHeight="1">
      <c r="O1213" s="17"/>
      <c r="P1213" s="17"/>
    </row>
    <row r="1214" spans="15:16" ht="20.25" customHeight="1">
      <c r="O1214" s="17"/>
      <c r="P1214" s="17"/>
    </row>
    <row r="1215" spans="15:16" ht="20.25" customHeight="1">
      <c r="O1215" s="17"/>
      <c r="P1215" s="17"/>
    </row>
    <row r="1216" spans="15:16" ht="20.25" customHeight="1">
      <c r="O1216" s="17"/>
      <c r="P1216" s="17"/>
    </row>
    <row r="1217" spans="15:16" ht="20.25" customHeight="1">
      <c r="O1217" s="17"/>
      <c r="P1217" s="17"/>
    </row>
    <row r="1218" spans="15:16" ht="20.25" customHeight="1">
      <c r="O1218" s="17"/>
      <c r="P1218" s="17"/>
    </row>
    <row r="1219" spans="15:16" ht="20.25" customHeight="1">
      <c r="O1219" s="17"/>
      <c r="P1219" s="17"/>
    </row>
    <row r="1220" spans="15:16" ht="20.25" customHeight="1">
      <c r="O1220" s="17"/>
      <c r="P1220" s="17"/>
    </row>
    <row r="1221" spans="15:16" ht="20.25" customHeight="1">
      <c r="O1221" s="17"/>
      <c r="P1221" s="17"/>
    </row>
    <row r="1222" spans="15:16" ht="20.25" customHeight="1">
      <c r="O1222" s="17"/>
      <c r="P1222" s="17"/>
    </row>
    <row r="1223" spans="15:16" ht="20.25" customHeight="1">
      <c r="O1223" s="17"/>
      <c r="P1223" s="17"/>
    </row>
    <row r="1224" spans="15:16" ht="20.25" customHeight="1">
      <c r="O1224" s="17"/>
      <c r="P1224" s="17"/>
    </row>
    <row r="1225" spans="15:16" ht="20.25" customHeight="1">
      <c r="O1225" s="17"/>
      <c r="P1225" s="17"/>
    </row>
    <row r="1226" spans="15:16" ht="20.25" customHeight="1">
      <c r="O1226" s="17"/>
      <c r="P1226" s="17"/>
    </row>
    <row r="1227" spans="15:16" ht="20.25" customHeight="1">
      <c r="O1227" s="17"/>
      <c r="P1227" s="17"/>
    </row>
    <row r="1228" spans="15:16" ht="20.25" customHeight="1">
      <c r="O1228" s="17"/>
      <c r="P1228" s="17"/>
    </row>
    <row r="1229" spans="15:16" ht="20.25" customHeight="1">
      <c r="O1229" s="17"/>
      <c r="P1229" s="17"/>
    </row>
    <row r="1230" spans="15:16" ht="20.25" customHeight="1">
      <c r="O1230" s="17"/>
      <c r="P1230" s="17"/>
    </row>
    <row r="1231" spans="15:16" ht="20.25" customHeight="1">
      <c r="O1231" s="17"/>
      <c r="P1231" s="17"/>
    </row>
    <row r="1232" spans="15:16" ht="20.25" customHeight="1">
      <c r="O1232" s="17"/>
      <c r="P1232" s="17"/>
    </row>
    <row r="1233" spans="15:16" ht="20.25" customHeight="1">
      <c r="O1233" s="17"/>
      <c r="P1233" s="17"/>
    </row>
    <row r="1234" spans="15:16" ht="20.25" customHeight="1">
      <c r="O1234" s="17"/>
      <c r="P1234" s="17"/>
    </row>
    <row r="1235" spans="15:16" ht="20.25" customHeight="1">
      <c r="O1235" s="17"/>
      <c r="P1235" s="17"/>
    </row>
    <row r="1236" spans="15:16" ht="20.25" customHeight="1">
      <c r="O1236" s="17"/>
      <c r="P1236" s="17"/>
    </row>
    <row r="1237" spans="15:16" ht="20.25" customHeight="1">
      <c r="O1237" s="17"/>
      <c r="P1237" s="17"/>
    </row>
    <row r="1238" spans="15:16" ht="20.25" customHeight="1">
      <c r="O1238" s="17"/>
      <c r="P1238" s="17"/>
    </row>
    <row r="1239" spans="15:16" ht="20.25" customHeight="1">
      <c r="O1239" s="17"/>
      <c r="P1239" s="17"/>
    </row>
    <row r="1240" spans="15:16" ht="20.25" customHeight="1">
      <c r="O1240" s="17"/>
      <c r="P1240" s="17"/>
    </row>
    <row r="1241" spans="15:16" ht="20.25" customHeight="1">
      <c r="O1241" s="17"/>
      <c r="P1241" s="17"/>
    </row>
    <row r="1242" spans="15:16" ht="20.25" customHeight="1">
      <c r="O1242" s="17"/>
      <c r="P1242" s="17"/>
    </row>
    <row r="1243" spans="15:16" ht="20.25" customHeight="1">
      <c r="O1243" s="17"/>
      <c r="P1243" s="17"/>
    </row>
    <row r="1244" spans="15:16" ht="20.25" customHeight="1">
      <c r="O1244" s="17"/>
      <c r="P1244" s="17"/>
    </row>
    <row r="1245" spans="15:16" ht="20.25" customHeight="1">
      <c r="O1245" s="17"/>
      <c r="P1245" s="17"/>
    </row>
    <row r="1246" spans="15:16" ht="20.25" customHeight="1">
      <c r="O1246" s="17"/>
      <c r="P1246" s="17"/>
    </row>
    <row r="1247" spans="15:16" ht="20.25" customHeight="1">
      <c r="O1247" s="17"/>
      <c r="P1247" s="17"/>
    </row>
    <row r="1248" spans="15:16" ht="20.25" customHeight="1">
      <c r="O1248" s="17"/>
      <c r="P1248" s="17"/>
    </row>
    <row r="1249" spans="15:16" ht="20.25" customHeight="1">
      <c r="O1249" s="17"/>
      <c r="P1249" s="17"/>
    </row>
    <row r="1250" spans="15:16" ht="20.25" customHeight="1">
      <c r="O1250" s="17"/>
      <c r="P1250" s="17"/>
    </row>
    <row r="1251" spans="15:16" ht="20.25" customHeight="1">
      <c r="O1251" s="17"/>
      <c r="P1251" s="17"/>
    </row>
    <row r="1252" spans="15:16" ht="20.25" customHeight="1">
      <c r="O1252" s="17"/>
      <c r="P1252" s="17"/>
    </row>
    <row r="1253" spans="15:16" ht="20.25" customHeight="1">
      <c r="O1253" s="17"/>
      <c r="P1253" s="17"/>
    </row>
    <row r="1254" spans="15:16" ht="20.25" customHeight="1">
      <c r="O1254" s="17"/>
      <c r="P1254" s="17"/>
    </row>
    <row r="1255" spans="15:16" ht="20.25" customHeight="1">
      <c r="O1255" s="17"/>
      <c r="P1255" s="17"/>
    </row>
    <row r="1256" spans="15:16" ht="20.25" customHeight="1">
      <c r="O1256" s="17"/>
      <c r="P1256" s="17"/>
    </row>
    <row r="1257" spans="15:16" ht="20.25" customHeight="1">
      <c r="O1257" s="17"/>
      <c r="P1257" s="17"/>
    </row>
    <row r="1258" spans="15:16" ht="20.25" customHeight="1">
      <c r="O1258" s="17"/>
      <c r="P1258" s="17"/>
    </row>
    <row r="1259" spans="15:16" ht="20.25" customHeight="1">
      <c r="O1259" s="17"/>
      <c r="P1259" s="17"/>
    </row>
    <row r="1260" spans="15:16" ht="20.25" customHeight="1">
      <c r="O1260" s="17"/>
      <c r="P1260" s="17"/>
    </row>
    <row r="1261" spans="15:16" ht="20.25" customHeight="1">
      <c r="O1261" s="17"/>
      <c r="P1261" s="17"/>
    </row>
    <row r="1262" spans="15:16" ht="20.25" customHeight="1">
      <c r="O1262" s="17"/>
      <c r="P1262" s="17"/>
    </row>
    <row r="1263" spans="15:16" ht="20.25" customHeight="1">
      <c r="O1263" s="17"/>
      <c r="P1263" s="17"/>
    </row>
    <row r="1264" spans="15:16" ht="20.25" customHeight="1">
      <c r="O1264" s="17"/>
      <c r="P1264" s="17"/>
    </row>
    <row r="1265" spans="15:16" ht="20.25" customHeight="1">
      <c r="O1265" s="17"/>
      <c r="P1265" s="17"/>
    </row>
    <row r="1266" spans="15:16" ht="20.25" customHeight="1">
      <c r="O1266" s="17"/>
      <c r="P1266" s="17"/>
    </row>
    <row r="1267" spans="15:16" ht="20.25" customHeight="1">
      <c r="O1267" s="17"/>
      <c r="P1267" s="17"/>
    </row>
    <row r="1268" spans="15:16" ht="20.25" customHeight="1">
      <c r="O1268" s="17"/>
      <c r="P1268" s="17"/>
    </row>
    <row r="1269" spans="15:16" ht="20.25" customHeight="1">
      <c r="O1269" s="17"/>
      <c r="P1269" s="17"/>
    </row>
    <row r="1270" spans="15:16" ht="20.25" customHeight="1">
      <c r="O1270" s="17"/>
      <c r="P1270" s="17"/>
    </row>
    <row r="1271" spans="15:16" ht="20.25" customHeight="1">
      <c r="O1271" s="17"/>
      <c r="P1271" s="17"/>
    </row>
    <row r="1272" spans="15:16" ht="20.25" customHeight="1">
      <c r="O1272" s="17"/>
      <c r="P1272" s="17"/>
    </row>
    <row r="1273" spans="15:16" ht="20.25" customHeight="1">
      <c r="O1273" s="17"/>
      <c r="P1273" s="17"/>
    </row>
    <row r="1274" spans="15:16" ht="20.25" customHeight="1">
      <c r="O1274" s="17"/>
      <c r="P1274" s="17"/>
    </row>
    <row r="1275" spans="15:16" ht="20.25" customHeight="1">
      <c r="O1275" s="17"/>
      <c r="P1275" s="17"/>
    </row>
    <row r="1276" spans="15:16" ht="20.25" customHeight="1">
      <c r="O1276" s="17"/>
      <c r="P1276" s="17"/>
    </row>
    <row r="1277" spans="15:16" ht="20.25" customHeight="1">
      <c r="O1277" s="17"/>
      <c r="P1277" s="17"/>
    </row>
    <row r="1278" spans="15:16" ht="20.25" customHeight="1">
      <c r="O1278" s="17"/>
      <c r="P1278" s="17"/>
    </row>
    <row r="1279" spans="15:16" ht="20.25" customHeight="1">
      <c r="O1279" s="17"/>
      <c r="P1279" s="17"/>
    </row>
    <row r="1280" spans="15:16" ht="20.25" customHeight="1">
      <c r="O1280" s="17"/>
      <c r="P1280" s="17"/>
    </row>
    <row r="1281" spans="15:16" ht="20.25" customHeight="1">
      <c r="O1281" s="17"/>
      <c r="P1281" s="17"/>
    </row>
    <row r="1282" spans="15:16" ht="20.25" customHeight="1">
      <c r="O1282" s="17"/>
      <c r="P1282" s="17"/>
    </row>
    <row r="1283" spans="15:16" ht="20.25" customHeight="1">
      <c r="O1283" s="17"/>
      <c r="P1283" s="17"/>
    </row>
    <row r="1284" spans="15:16" ht="20.25" customHeight="1">
      <c r="O1284" s="17"/>
      <c r="P1284" s="17"/>
    </row>
    <row r="1285" spans="15:16" ht="20.25" customHeight="1">
      <c r="O1285" s="17"/>
      <c r="P1285" s="17"/>
    </row>
    <row r="1286" spans="15:16" ht="20.25" customHeight="1">
      <c r="O1286" s="17"/>
      <c r="P1286" s="17"/>
    </row>
    <row r="1287" spans="15:16" ht="20.25" customHeight="1">
      <c r="O1287" s="17"/>
      <c r="P1287" s="17"/>
    </row>
    <row r="1288" spans="15:16" ht="20.25" customHeight="1">
      <c r="O1288" s="17"/>
      <c r="P1288" s="17"/>
    </row>
    <row r="1289" spans="15:16" ht="20.25" customHeight="1">
      <c r="O1289" s="17"/>
      <c r="P1289" s="17"/>
    </row>
    <row r="1290" spans="15:16" ht="20.25" customHeight="1">
      <c r="O1290" s="17"/>
      <c r="P1290" s="17"/>
    </row>
    <row r="1291" spans="15:16" ht="20.25" customHeight="1">
      <c r="O1291" s="17"/>
      <c r="P1291" s="17"/>
    </row>
    <row r="1292" spans="15:16" ht="20.25" customHeight="1">
      <c r="O1292" s="17"/>
      <c r="P1292" s="17"/>
    </row>
    <row r="1293" spans="15:16" ht="20.25" customHeight="1">
      <c r="O1293" s="17"/>
      <c r="P1293" s="17"/>
    </row>
    <row r="1294" spans="15:16" ht="20.25" customHeight="1">
      <c r="O1294" s="17"/>
      <c r="P1294" s="17"/>
    </row>
    <row r="1295" spans="15:16" ht="20.25" customHeight="1">
      <c r="O1295" s="17"/>
      <c r="P1295" s="17"/>
    </row>
    <row r="1296" spans="15:16" ht="20.25" customHeight="1">
      <c r="O1296" s="17"/>
      <c r="P1296" s="17"/>
    </row>
    <row r="1297" spans="15:16" ht="20.25" customHeight="1">
      <c r="O1297" s="17"/>
      <c r="P1297" s="17"/>
    </row>
    <row r="1298" spans="15:16" ht="20.25" customHeight="1">
      <c r="O1298" s="17"/>
      <c r="P1298" s="17"/>
    </row>
    <row r="1299" spans="15:16" ht="20.25" customHeight="1">
      <c r="O1299" s="17"/>
      <c r="P1299" s="17"/>
    </row>
    <row r="1300" spans="15:16" ht="20.25" customHeight="1">
      <c r="O1300" s="17"/>
      <c r="P1300" s="17"/>
    </row>
    <row r="1301" spans="15:16" ht="20.25" customHeight="1">
      <c r="O1301" s="17"/>
      <c r="P1301" s="17"/>
    </row>
    <row r="1302" spans="15:16" ht="20.25" customHeight="1">
      <c r="O1302" s="17"/>
      <c r="P1302" s="17"/>
    </row>
    <row r="1303" spans="15:16" ht="20.25" customHeight="1">
      <c r="O1303" s="17"/>
      <c r="P1303" s="17"/>
    </row>
    <row r="1304" spans="15:16" ht="20.25" customHeight="1">
      <c r="O1304" s="17"/>
      <c r="P1304" s="17"/>
    </row>
    <row r="1305" spans="15:16" ht="20.25" customHeight="1">
      <c r="O1305" s="17"/>
      <c r="P1305" s="17"/>
    </row>
    <row r="1306" spans="15:16" ht="20.25" customHeight="1">
      <c r="O1306" s="17"/>
      <c r="P1306" s="17"/>
    </row>
    <row r="1307" spans="15:16" ht="20.25" customHeight="1">
      <c r="O1307" s="17"/>
      <c r="P1307" s="17"/>
    </row>
    <row r="1308" spans="15:16" ht="20.25" customHeight="1">
      <c r="O1308" s="17"/>
      <c r="P1308" s="17"/>
    </row>
    <row r="1309" spans="15:16" ht="20.25" customHeight="1">
      <c r="O1309" s="17"/>
      <c r="P1309" s="17"/>
    </row>
    <row r="1310" spans="15:16" ht="20.25" customHeight="1">
      <c r="O1310" s="17"/>
      <c r="P1310" s="17"/>
    </row>
    <row r="1311" spans="15:16" ht="20.25" customHeight="1">
      <c r="O1311" s="17"/>
      <c r="P1311" s="17"/>
    </row>
    <row r="1312" spans="15:16" ht="20.25" customHeight="1">
      <c r="O1312" s="17"/>
      <c r="P1312" s="17"/>
    </row>
    <row r="1313" spans="15:16" ht="20.25" customHeight="1">
      <c r="O1313" s="17"/>
      <c r="P1313" s="17"/>
    </row>
    <row r="1314" spans="15:16" ht="20.25" customHeight="1">
      <c r="O1314" s="17"/>
      <c r="P1314" s="17"/>
    </row>
    <row r="1315" spans="15:16" ht="20.25" customHeight="1">
      <c r="O1315" s="17"/>
      <c r="P1315" s="17"/>
    </row>
    <row r="1316" spans="15:16" ht="20.25" customHeight="1">
      <c r="O1316" s="17"/>
      <c r="P1316" s="17"/>
    </row>
    <row r="1317" spans="15:16" ht="20.25" customHeight="1">
      <c r="O1317" s="17"/>
      <c r="P1317" s="17"/>
    </row>
    <row r="1318" spans="15:16" ht="20.25" customHeight="1">
      <c r="O1318" s="17"/>
      <c r="P1318" s="17"/>
    </row>
    <row r="1319" spans="15:16" ht="20.25" customHeight="1">
      <c r="O1319" s="17"/>
      <c r="P1319" s="17"/>
    </row>
    <row r="1320" spans="15:16" ht="20.25" customHeight="1">
      <c r="O1320" s="17"/>
      <c r="P1320" s="17"/>
    </row>
    <row r="1321" spans="15:16" ht="20.25" customHeight="1">
      <c r="O1321" s="17"/>
      <c r="P1321" s="17"/>
    </row>
    <row r="1322" spans="15:16" ht="20.25" customHeight="1">
      <c r="O1322" s="17"/>
      <c r="P1322" s="17"/>
    </row>
    <row r="1323" spans="15:16" ht="20.25" customHeight="1">
      <c r="O1323" s="17"/>
      <c r="P1323" s="17"/>
    </row>
    <row r="1324" spans="15:16" ht="20.25" customHeight="1">
      <c r="O1324" s="17"/>
      <c r="P1324" s="17"/>
    </row>
    <row r="1325" spans="15:16" ht="20.25" customHeight="1">
      <c r="O1325" s="17"/>
      <c r="P1325" s="17"/>
    </row>
    <row r="1326" spans="15:16" ht="20.25" customHeight="1">
      <c r="O1326" s="17"/>
      <c r="P1326" s="17"/>
    </row>
    <row r="1327" spans="15:16" ht="20.25" customHeight="1">
      <c r="O1327" s="17"/>
      <c r="P1327" s="17"/>
    </row>
    <row r="1328" spans="15:16" ht="20.25" customHeight="1">
      <c r="O1328" s="17"/>
      <c r="P1328" s="17"/>
    </row>
    <row r="1329" spans="15:16" ht="20.25" customHeight="1">
      <c r="O1329" s="17"/>
      <c r="P1329" s="17"/>
    </row>
    <row r="1330" spans="15:16" ht="20.25" customHeight="1">
      <c r="O1330" s="17"/>
      <c r="P1330" s="17"/>
    </row>
    <row r="1331" spans="15:16" ht="20.25" customHeight="1">
      <c r="O1331" s="17"/>
      <c r="P1331" s="17"/>
    </row>
    <row r="1332" spans="15:16" ht="20.25" customHeight="1">
      <c r="O1332" s="17"/>
      <c r="P1332" s="17"/>
    </row>
    <row r="1333" spans="15:16" ht="20.25" customHeight="1">
      <c r="O1333" s="17"/>
      <c r="P1333" s="17"/>
    </row>
    <row r="1334" spans="15:16" ht="20.25" customHeight="1">
      <c r="O1334" s="17"/>
      <c r="P1334" s="17"/>
    </row>
    <row r="1335" spans="15:16" ht="20.25" customHeight="1">
      <c r="O1335" s="17"/>
      <c r="P1335" s="17"/>
    </row>
    <row r="1336" spans="15:16" ht="20.25" customHeight="1">
      <c r="O1336" s="17"/>
      <c r="P1336" s="17"/>
    </row>
    <row r="1337" spans="15:16" ht="20.25" customHeight="1">
      <c r="O1337" s="17"/>
      <c r="P1337" s="17"/>
    </row>
    <row r="1338" spans="15:16" ht="20.25" customHeight="1">
      <c r="O1338" s="17"/>
      <c r="P1338" s="17"/>
    </row>
    <row r="1339" spans="15:16" ht="20.25" customHeight="1">
      <c r="O1339" s="17"/>
      <c r="P1339" s="17"/>
    </row>
    <row r="1340" spans="15:16" ht="20.25" customHeight="1">
      <c r="O1340" s="17"/>
      <c r="P1340" s="17"/>
    </row>
    <row r="1341" spans="15:16" ht="20.25" customHeight="1">
      <c r="O1341" s="17"/>
      <c r="P1341" s="17"/>
    </row>
    <row r="1342" spans="15:16" ht="20.25" customHeight="1">
      <c r="O1342" s="17"/>
      <c r="P1342" s="17"/>
    </row>
    <row r="1343" spans="15:16" ht="20.25" customHeight="1">
      <c r="O1343" s="17"/>
      <c r="P1343" s="17"/>
    </row>
    <row r="1344" spans="15:16" ht="20.25" customHeight="1">
      <c r="O1344" s="17"/>
      <c r="P1344" s="17"/>
    </row>
    <row r="1345" spans="15:16" ht="20.25" customHeight="1">
      <c r="O1345" s="17"/>
      <c r="P1345" s="17"/>
    </row>
    <row r="1346" spans="15:16" ht="20.25" customHeight="1">
      <c r="O1346" s="17"/>
      <c r="P1346" s="17"/>
    </row>
    <row r="1347" spans="15:16" ht="20.25" customHeight="1">
      <c r="O1347" s="17"/>
      <c r="P1347" s="17"/>
    </row>
    <row r="1348" spans="15:16" ht="20.25" customHeight="1">
      <c r="O1348" s="17"/>
      <c r="P1348" s="17"/>
    </row>
    <row r="1349" spans="15:16" ht="20.25" customHeight="1">
      <c r="O1349" s="17"/>
      <c r="P1349" s="17"/>
    </row>
    <row r="1350" spans="15:16" ht="20.25" customHeight="1">
      <c r="O1350" s="17"/>
      <c r="P1350" s="17"/>
    </row>
    <row r="1351" spans="15:16" ht="20.25" customHeight="1">
      <c r="O1351" s="17"/>
      <c r="P1351" s="17"/>
    </row>
    <row r="1352" spans="15:16" ht="20.25" customHeight="1">
      <c r="O1352" s="17"/>
      <c r="P1352" s="17"/>
    </row>
    <row r="1353" spans="15:16" ht="20.25" customHeight="1">
      <c r="O1353" s="17"/>
      <c r="P1353" s="17"/>
    </row>
    <row r="1354" spans="15:16" ht="20.25" customHeight="1">
      <c r="O1354" s="17"/>
      <c r="P1354" s="17"/>
    </row>
    <row r="1355" spans="15:16" ht="20.25" customHeight="1">
      <c r="O1355" s="17"/>
      <c r="P1355" s="17"/>
    </row>
    <row r="1356" spans="15:16" ht="20.25" customHeight="1">
      <c r="O1356" s="17"/>
      <c r="P1356" s="17"/>
    </row>
    <row r="1357" spans="15:16" ht="20.25" customHeight="1">
      <c r="O1357" s="17"/>
      <c r="P1357" s="17"/>
    </row>
    <row r="1358" spans="15:16" ht="20.25" customHeight="1">
      <c r="O1358" s="17"/>
      <c r="P1358" s="17"/>
    </row>
    <row r="1359" spans="15:16" ht="20.25" customHeight="1">
      <c r="O1359" s="17"/>
      <c r="P1359" s="17"/>
    </row>
    <row r="1360" spans="15:16" ht="20.25" customHeight="1">
      <c r="O1360" s="17"/>
      <c r="P1360" s="17"/>
    </row>
    <row r="1361" spans="15:16" ht="20.25" customHeight="1">
      <c r="O1361" s="17"/>
      <c r="P1361" s="17"/>
    </row>
    <row r="1362" spans="15:16" ht="20.25" customHeight="1">
      <c r="O1362" s="17"/>
      <c r="P1362" s="17"/>
    </row>
    <row r="1363" spans="15:16" ht="20.25" customHeight="1">
      <c r="O1363" s="17"/>
      <c r="P1363" s="17"/>
    </row>
    <row r="1364" spans="15:16" ht="20.25" customHeight="1">
      <c r="O1364" s="17"/>
      <c r="P1364" s="17"/>
    </row>
    <row r="1365" spans="15:16" ht="20.25" customHeight="1">
      <c r="O1365" s="17"/>
      <c r="P1365" s="17"/>
    </row>
    <row r="1366" spans="15:16" ht="20.25" customHeight="1">
      <c r="O1366" s="17"/>
      <c r="P1366" s="17"/>
    </row>
    <row r="1367" spans="15:16" ht="20.25" customHeight="1">
      <c r="O1367" s="17"/>
      <c r="P1367" s="17"/>
    </row>
    <row r="1368" spans="15:16" ht="20.25" customHeight="1">
      <c r="O1368" s="17"/>
      <c r="P1368" s="17"/>
    </row>
    <row r="1369" spans="15:16" ht="20.25" customHeight="1">
      <c r="O1369" s="17"/>
      <c r="P1369" s="17"/>
    </row>
    <row r="1370" spans="15:16" ht="20.25" customHeight="1">
      <c r="O1370" s="17"/>
      <c r="P1370" s="17"/>
    </row>
    <row r="1371" spans="15:16" ht="20.25" customHeight="1">
      <c r="O1371" s="17"/>
      <c r="P1371" s="17"/>
    </row>
    <row r="1372" spans="15:16" ht="20.25" customHeight="1">
      <c r="O1372" s="17"/>
      <c r="P1372" s="17"/>
    </row>
    <row r="1373" spans="15:16" ht="20.25" customHeight="1">
      <c r="O1373" s="17"/>
      <c r="P1373" s="17"/>
    </row>
    <row r="1374" spans="15:16" ht="20.25" customHeight="1">
      <c r="O1374" s="17"/>
      <c r="P1374" s="17"/>
    </row>
    <row r="1375" spans="15:16" ht="20.25" customHeight="1">
      <c r="O1375" s="17"/>
      <c r="P1375" s="17"/>
    </row>
    <row r="1376" spans="15:16" ht="20.25" customHeight="1">
      <c r="O1376" s="17"/>
      <c r="P1376" s="17"/>
    </row>
    <row r="1377" spans="15:16" ht="20.25" customHeight="1">
      <c r="O1377" s="17"/>
      <c r="P1377" s="17"/>
    </row>
    <row r="1378" spans="15:16" ht="20.25" customHeight="1">
      <c r="O1378" s="17"/>
      <c r="P1378" s="17"/>
    </row>
    <row r="1379" spans="15:16" ht="20.25" customHeight="1">
      <c r="O1379" s="17"/>
      <c r="P1379" s="17"/>
    </row>
    <row r="1380" spans="15:16" ht="20.25" customHeight="1">
      <c r="O1380" s="17"/>
      <c r="P1380" s="17"/>
    </row>
    <row r="1381" spans="15:16" ht="20.25" customHeight="1">
      <c r="O1381" s="17"/>
      <c r="P1381" s="17"/>
    </row>
    <row r="1382" spans="15:16" ht="20.25" customHeight="1">
      <c r="O1382" s="17"/>
      <c r="P1382" s="17"/>
    </row>
    <row r="1383" spans="15:16" ht="20.25" customHeight="1">
      <c r="O1383" s="17"/>
      <c r="P1383" s="17"/>
    </row>
    <row r="1384" spans="15:16" ht="20.25" customHeight="1">
      <c r="O1384" s="17"/>
      <c r="P1384" s="17"/>
    </row>
    <row r="1385" spans="15:16" ht="20.25" customHeight="1">
      <c r="O1385" s="17"/>
      <c r="P1385" s="17"/>
    </row>
  </sheetData>
  <mergeCells count="21">
    <mergeCell ref="G87:I87"/>
    <mergeCell ref="K87:M87"/>
    <mergeCell ref="G89:M89"/>
    <mergeCell ref="K50:M50"/>
    <mergeCell ref="G49:I49"/>
    <mergeCell ref="G52:M52"/>
    <mergeCell ref="G85:I85"/>
    <mergeCell ref="K85:M85"/>
    <mergeCell ref="G86:I86"/>
    <mergeCell ref="K86:M86"/>
    <mergeCell ref="K49:M49"/>
    <mergeCell ref="G50:I50"/>
    <mergeCell ref="K7:M7"/>
    <mergeCell ref="G48:I48"/>
    <mergeCell ref="K48:M48"/>
    <mergeCell ref="G5:I5"/>
    <mergeCell ref="K5:M5"/>
    <mergeCell ref="G6:I6"/>
    <mergeCell ref="K6:M6"/>
    <mergeCell ref="G9:M9"/>
    <mergeCell ref="G7:I7"/>
  </mergeCells>
  <phoneticPr fontId="12" type="noConversion"/>
  <pageMargins left="0.7" right="0.5" top="0.48" bottom="0.5" header="0.5" footer="0.5"/>
  <pageSetup paperSize="9" scale="78" firstPageNumber="10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2" manualBreakCount="2">
    <brk id="43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BL,PL</vt:lpstr>
      <vt:lpstr>SH-8</vt:lpstr>
      <vt:lpstr>SH-9</vt:lpstr>
      <vt:lpstr>CF-10-12</vt:lpstr>
      <vt:lpstr>'BL,PL'!Print_Area</vt:lpstr>
      <vt:lpstr>'CF-10-12'!Print_Area</vt:lpstr>
      <vt:lpstr>'SH-8'!Print_Area</vt:lpstr>
      <vt:lpstr>'SH-9'!Print_Area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2020-05-14T05:44:21Z</cp:lastPrinted>
  <dcterms:created xsi:type="dcterms:W3CDTF">1999-04-21T14:26:53Z</dcterms:created>
  <dcterms:modified xsi:type="dcterms:W3CDTF">2020-05-14T05:44:38Z</dcterms:modified>
</cp:coreProperties>
</file>