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Qtr1'2020\"/>
    </mc:Choice>
  </mc:AlternateContent>
  <bookViews>
    <workbookView xWindow="-120" yWindow="-120" windowWidth="20730" windowHeight="11160" tabRatio="602" firstSheet="2" activeTab="4"/>
  </bookViews>
  <sheets>
    <sheet name="NAV000" sheetId="1" state="hidden" r:id="rId1"/>
    <sheet name="000000" sheetId="2" state="veryHidden" r:id="rId2"/>
    <sheet name="BS" sheetId="3" r:id="rId3"/>
    <sheet name="PL" sheetId="12" r:id="rId4"/>
    <sheet name="conso" sheetId="13" r:id="rId5"/>
    <sheet name="company only" sheetId="14" r:id="rId6"/>
    <sheet name="cash flow" sheetId="15" r:id="rId7"/>
    <sheet name="000" sheetId="4" state="veryHidden" r:id="rId8"/>
  </sheets>
  <definedNames>
    <definedName name="_xlnm._FilterDatabase" localSheetId="6" hidden="1">'cash flow'!$H$55:$H$56</definedName>
    <definedName name="_xlnm.Print_Area" localSheetId="2">BS!$A$1:$J$108</definedName>
    <definedName name="_xlnm.Print_Area" localSheetId="5">'company only'!$A$1:$AB$31</definedName>
    <definedName name="_xlnm.Print_Area" localSheetId="3">PL!$A$1:$J$87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6" i="15" l="1"/>
  <c r="D76" i="15"/>
  <c r="D74" i="12"/>
  <c r="AB30" i="13" l="1"/>
  <c r="L30" i="13"/>
  <c r="J30" i="13"/>
  <c r="H30" i="13"/>
  <c r="F30" i="13"/>
  <c r="D30" i="13"/>
  <c r="N29" i="14"/>
  <c r="L29" i="14"/>
  <c r="J29" i="14"/>
  <c r="H29" i="14"/>
  <c r="F29" i="14"/>
  <c r="D33" i="15" l="1"/>
  <c r="D32" i="15"/>
  <c r="D66" i="12" l="1"/>
  <c r="R27" i="13"/>
  <c r="X23" i="13"/>
  <c r="T27" i="13" l="1"/>
  <c r="V26" i="14"/>
  <c r="T26" i="14"/>
  <c r="R26" i="14"/>
  <c r="D72" i="15" l="1"/>
  <c r="F72" i="15"/>
  <c r="J72" i="15"/>
  <c r="H72" i="15"/>
  <c r="P27" i="13"/>
  <c r="J68" i="12"/>
  <c r="H68" i="12"/>
  <c r="F68" i="12"/>
  <c r="D68" i="12"/>
  <c r="J64" i="15" l="1"/>
  <c r="H64" i="15"/>
  <c r="F64" i="15"/>
  <c r="D64" i="15"/>
  <c r="X27" i="14"/>
  <c r="R27" i="14"/>
  <c r="L27" i="14"/>
  <c r="J27" i="14"/>
  <c r="H27" i="14"/>
  <c r="F27" i="14"/>
  <c r="V27" i="14"/>
  <c r="T27" i="14"/>
  <c r="Z25" i="14"/>
  <c r="X24" i="14"/>
  <c r="V24" i="14"/>
  <c r="T24" i="14"/>
  <c r="R24" i="14"/>
  <c r="P24" i="14"/>
  <c r="N24" i="14"/>
  <c r="L24" i="14"/>
  <c r="L28" i="14" s="1"/>
  <c r="L30" i="14" s="1"/>
  <c r="J24" i="14"/>
  <c r="H24" i="14"/>
  <c r="F24" i="14"/>
  <c r="F28" i="14" s="1"/>
  <c r="F30" i="14" s="1"/>
  <c r="Z22" i="14"/>
  <c r="AB22" i="14" s="1"/>
  <c r="Z20" i="14"/>
  <c r="Z29" i="14" s="1"/>
  <c r="X17" i="14"/>
  <c r="X18" i="14" s="1"/>
  <c r="V17" i="14"/>
  <c r="V18" i="14" s="1"/>
  <c r="T17" i="14"/>
  <c r="T18" i="14" s="1"/>
  <c r="R17" i="14"/>
  <c r="R18" i="14" s="1"/>
  <c r="P17" i="14"/>
  <c r="P18" i="14" s="1"/>
  <c r="L17" i="14"/>
  <c r="L18" i="14" s="1"/>
  <c r="J17" i="14"/>
  <c r="J18" i="14" s="1"/>
  <c r="H17" i="14"/>
  <c r="H18" i="14" s="1"/>
  <c r="F17" i="14"/>
  <c r="F18" i="14" s="1"/>
  <c r="Z16" i="14"/>
  <c r="AB16" i="14" s="1"/>
  <c r="Z15" i="14"/>
  <c r="Z17" i="14" s="1"/>
  <c r="Z14" i="14"/>
  <c r="N14" i="14"/>
  <c r="V28" i="13"/>
  <c r="R28" i="13"/>
  <c r="J28" i="13"/>
  <c r="H28" i="13"/>
  <c r="F28" i="13"/>
  <c r="D28" i="13"/>
  <c r="AB27" i="13"/>
  <c r="T28" i="13"/>
  <c r="P28" i="13"/>
  <c r="N28" i="13"/>
  <c r="AB26" i="13"/>
  <c r="X26" i="13"/>
  <c r="AB25" i="13"/>
  <c r="V25" i="13"/>
  <c r="T25" i="13"/>
  <c r="R25" i="13"/>
  <c r="P25" i="13"/>
  <c r="N25" i="13"/>
  <c r="L25" i="13"/>
  <c r="J25" i="13"/>
  <c r="J29" i="13" s="1"/>
  <c r="J31" i="13" s="1"/>
  <c r="H25" i="13"/>
  <c r="H29" i="13" s="1"/>
  <c r="H31" i="13" s="1"/>
  <c r="F25" i="13"/>
  <c r="D25" i="13"/>
  <c r="Z23" i="13"/>
  <c r="AD23" i="13" s="1"/>
  <c r="X21" i="13"/>
  <c r="X30" i="13" s="1"/>
  <c r="AB18" i="13"/>
  <c r="AB19" i="13" s="1"/>
  <c r="V18" i="13"/>
  <c r="V19" i="13" s="1"/>
  <c r="T18" i="13"/>
  <c r="T19" i="13" s="1"/>
  <c r="R18" i="13"/>
  <c r="R19" i="13" s="1"/>
  <c r="P18" i="13"/>
  <c r="P19" i="13" s="1"/>
  <c r="N18" i="13"/>
  <c r="N19" i="13" s="1"/>
  <c r="L18" i="13"/>
  <c r="J18" i="13"/>
  <c r="J19" i="13" s="1"/>
  <c r="H18" i="13"/>
  <c r="H19" i="13" s="1"/>
  <c r="F18" i="13"/>
  <c r="F19" i="13" s="1"/>
  <c r="D18" i="13"/>
  <c r="D19" i="13" s="1"/>
  <c r="X17" i="13"/>
  <c r="Z17" i="13" s="1"/>
  <c r="AD17" i="13" s="1"/>
  <c r="X16" i="13"/>
  <c r="X15" i="13"/>
  <c r="L15" i="13"/>
  <c r="L19" i="13" s="1"/>
  <c r="J76" i="12"/>
  <c r="J77" i="12" s="1"/>
  <c r="H76" i="12"/>
  <c r="F76" i="12"/>
  <c r="F77" i="12" s="1"/>
  <c r="D76" i="12"/>
  <c r="J30" i="12"/>
  <c r="H30" i="12"/>
  <c r="F30" i="12"/>
  <c r="D30" i="12"/>
  <c r="J19" i="12"/>
  <c r="H19" i="12"/>
  <c r="F19" i="12"/>
  <c r="D19" i="12"/>
  <c r="D29" i="13" l="1"/>
  <c r="D31" i="13" s="1"/>
  <c r="D77" i="12"/>
  <c r="H77" i="12"/>
  <c r="Z18" i="14"/>
  <c r="F31" i="12"/>
  <c r="F35" i="12" s="1"/>
  <c r="F37" i="12" s="1"/>
  <c r="F40" i="12" s="1"/>
  <c r="J31" i="12"/>
  <c r="J35" i="12" s="1"/>
  <c r="J37" i="12" s="1"/>
  <c r="T29" i="13"/>
  <c r="X25" i="13"/>
  <c r="J28" i="14"/>
  <c r="J30" i="14" s="1"/>
  <c r="R29" i="13"/>
  <c r="H31" i="12"/>
  <c r="H35" i="12" s="1"/>
  <c r="R28" i="14"/>
  <c r="AB14" i="14"/>
  <c r="H28" i="14"/>
  <c r="H30" i="14" s="1"/>
  <c r="X28" i="14"/>
  <c r="X18" i="13"/>
  <c r="X19" i="13" s="1"/>
  <c r="F29" i="13"/>
  <c r="F31" i="13" s="1"/>
  <c r="V29" i="13"/>
  <c r="P29" i="13"/>
  <c r="D31" i="12"/>
  <c r="V28" i="14"/>
  <c r="N29" i="13"/>
  <c r="AB28" i="13"/>
  <c r="AB29" i="13" s="1"/>
  <c r="AB31" i="13" s="1"/>
  <c r="F78" i="12"/>
  <c r="T28" i="14"/>
  <c r="Z26" i="14"/>
  <c r="AB26" i="14" s="1"/>
  <c r="Z15" i="13"/>
  <c r="X27" i="13"/>
  <c r="Z27" i="13" s="1"/>
  <c r="AD27" i="13" s="1"/>
  <c r="Z24" i="14"/>
  <c r="P27" i="14"/>
  <c r="P28" i="14" s="1"/>
  <c r="Z16" i="13"/>
  <c r="Z21" i="13"/>
  <c r="AB20" i="14"/>
  <c r="D78" i="12" l="1"/>
  <c r="H37" i="12"/>
  <c r="D35" i="12"/>
  <c r="H9" i="15"/>
  <c r="H28" i="15" s="1"/>
  <c r="H41" i="15" s="1"/>
  <c r="H43" i="15" s="1"/>
  <c r="H75" i="15" s="1"/>
  <c r="H77" i="15" s="1"/>
  <c r="H78" i="15" s="1"/>
  <c r="J9" i="15"/>
  <c r="J28" i="15" s="1"/>
  <c r="J41" i="15" s="1"/>
  <c r="J43" i="15" s="1"/>
  <c r="J75" i="15" s="1"/>
  <c r="J77" i="15" s="1"/>
  <c r="F9" i="15"/>
  <c r="F28" i="15" s="1"/>
  <c r="F41" i="15" s="1"/>
  <c r="F43" i="15" s="1"/>
  <c r="F75" i="15" s="1"/>
  <c r="F77" i="15" s="1"/>
  <c r="Z27" i="14"/>
  <c r="Z28" i="14" s="1"/>
  <c r="Z30" i="14" s="1"/>
  <c r="F42" i="12"/>
  <c r="F57" i="12" s="1"/>
  <c r="F79" i="12" s="1"/>
  <c r="Z25" i="13"/>
  <c r="AD21" i="13"/>
  <c r="Z18" i="13"/>
  <c r="Z19" i="13" s="1"/>
  <c r="AD16" i="13"/>
  <c r="AD18" i="13" s="1"/>
  <c r="J40" i="12"/>
  <c r="J57" i="12" s="1"/>
  <c r="AB24" i="14"/>
  <c r="AD15" i="13"/>
  <c r="X28" i="13"/>
  <c r="D9" i="15" l="1"/>
  <c r="D28" i="15" s="1"/>
  <c r="D41" i="15" s="1"/>
  <c r="D43" i="15" s="1"/>
  <c r="D75" i="15" s="1"/>
  <c r="D77" i="15" s="1"/>
  <c r="D78" i="15" s="1"/>
  <c r="D37" i="12"/>
  <c r="D40" i="12" s="1"/>
  <c r="H40" i="12"/>
  <c r="AD19" i="13"/>
  <c r="J79" i="12"/>
  <c r="J82" i="12" s="1"/>
  <c r="J85" i="12" s="1"/>
  <c r="N15" i="14"/>
  <c r="AB15" i="14" s="1"/>
  <c r="AB17" i="14" s="1"/>
  <c r="AB18" i="14" s="1"/>
  <c r="X29" i="13"/>
  <c r="X31" i="13" s="1"/>
  <c r="F43" i="12"/>
  <c r="AD25" i="13"/>
  <c r="F82" i="12"/>
  <c r="F84" i="12" s="1"/>
  <c r="F85" i="12" s="1"/>
  <c r="D43" i="12" l="1"/>
  <c r="D42" i="12"/>
  <c r="D57" i="12" s="1"/>
  <c r="H57" i="12"/>
  <c r="L26" i="13"/>
  <c r="N17" i="14"/>
  <c r="N18" i="14" s="1"/>
  <c r="N25" i="14" l="1"/>
  <c r="H79" i="12"/>
  <c r="L28" i="13"/>
  <c r="L29" i="13" s="1"/>
  <c r="L31" i="13" s="1"/>
  <c r="Z26" i="13"/>
  <c r="D79" i="12"/>
  <c r="F61" i="3"/>
  <c r="J20" i="3"/>
  <c r="J37" i="3" s="1"/>
  <c r="J97" i="3"/>
  <c r="F97" i="3"/>
  <c r="H97" i="3"/>
  <c r="D97" i="3"/>
  <c r="D99" i="3" s="1"/>
  <c r="J73" i="3"/>
  <c r="J61" i="3"/>
  <c r="F73" i="3"/>
  <c r="H73" i="3"/>
  <c r="D73" i="3"/>
  <c r="H61" i="3"/>
  <c r="D61" i="3"/>
  <c r="J36" i="3"/>
  <c r="F36" i="3"/>
  <c r="F20" i="3"/>
  <c r="F37" i="3" s="1"/>
  <c r="H36" i="3"/>
  <c r="D36" i="3"/>
  <c r="H20" i="3"/>
  <c r="H37" i="3" s="1"/>
  <c r="D20" i="3"/>
  <c r="D37" i="3" s="1"/>
  <c r="J99" i="3" l="1"/>
  <c r="AB29" i="14"/>
  <c r="F99" i="3"/>
  <c r="AD30" i="13" s="1"/>
  <c r="Z30" i="13"/>
  <c r="H82" i="12"/>
  <c r="AB25" i="14"/>
  <c r="AB27" i="14" s="1"/>
  <c r="AB28" i="14" s="1"/>
  <c r="AB30" i="14" s="1"/>
  <c r="N27" i="14"/>
  <c r="N28" i="14" s="1"/>
  <c r="N30" i="14" s="1"/>
  <c r="H99" i="3"/>
  <c r="D82" i="12"/>
  <c r="Z28" i="13"/>
  <c r="Z29" i="13" s="1"/>
  <c r="Z31" i="13" s="1"/>
  <c r="AD26" i="13"/>
  <c r="AD28" i="13" s="1"/>
  <c r="AD29" i="13" s="1"/>
  <c r="AD31" i="13" s="1"/>
  <c r="D74" i="3"/>
  <c r="D100" i="3" s="1"/>
  <c r="D101" i="3" s="1"/>
  <c r="H74" i="3"/>
  <c r="J74" i="3"/>
  <c r="J100" i="3" s="1"/>
  <c r="J101" i="3" s="1"/>
  <c r="F74" i="3"/>
  <c r="F100" i="3" s="1"/>
  <c r="F101" i="3" s="1"/>
  <c r="H85" i="12" l="1"/>
  <c r="H100" i="3"/>
  <c r="H101" i="3" s="1"/>
  <c r="D84" i="12"/>
  <c r="D85" i="12" l="1"/>
</calcChain>
</file>

<file path=xl/sharedStrings.xml><?xml version="1.0" encoding="utf-8"?>
<sst xmlns="http://schemas.openxmlformats.org/spreadsheetml/2006/main" count="451" uniqueCount="274">
  <si>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</si>
  <si>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</si>
  <si>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</si>
  <si>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</si>
  <si>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</si>
  <si>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</si>
  <si>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</si>
  <si>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</si>
  <si>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</si>
  <si>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</si>
  <si>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</si>
  <si>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</si>
  <si>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</si>
  <si>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</si>
  <si>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</si>
  <si>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</si>
  <si>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</si>
  <si>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</si>
  <si>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</si>
  <si>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</si>
  <si>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</si>
  <si>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</si>
  <si>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</si>
  <si>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</si>
  <si>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</si>
  <si>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</si>
  <si>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</si>
  <si>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</si>
  <si>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</si>
  <si>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</si>
  <si>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</si>
  <si>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</si>
  <si>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</si>
  <si>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</si>
  <si>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</si>
  <si>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</si>
  <si>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</si>
  <si>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</si>
  <si>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</si>
  <si>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</si>
  <si>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</si>
  <si>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</si>
  <si>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</si>
  <si>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</si>
  <si>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</si>
  <si>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</si>
  <si>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</si>
  <si>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</si>
  <si>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</si>
  <si>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</si>
  <si>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</si>
  <si>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</si>
  <si>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</si>
  <si>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</si>
  <si>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</si>
  <si>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</si>
  <si>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</si>
  <si>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</si>
  <si>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</si>
  <si>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</si>
  <si>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</si>
  <si>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</si>
  <si>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</si>
  <si>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</si>
  <si>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</si>
  <si>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</si>
  <si>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</si>
  <si>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</si>
  <si>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</si>
  <si>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</si>
  <si>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</si>
  <si>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</si>
  <si>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</si>
  <si>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</si>
  <si>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</si>
  <si>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</si>
  <si>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</si>
  <si>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</si>
  <si>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</si>
  <si>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</si>
  <si>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</si>
  <si>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</si>
  <si>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</si>
  <si>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</si>
  <si>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</si>
  <si>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</si>
  <si>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</si>
  <si>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</si>
  <si>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</si>
  <si>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</si>
  <si>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</si>
  <si>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</si>
  <si>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</si>
  <si>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</si>
  <si>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</si>
  <si>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</si>
  <si>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</si>
  <si>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</si>
  <si>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</si>
  <si>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</si>
  <si>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</si>
  <si>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</si>
  <si>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</si>
  <si>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</si>
  <si>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</si>
  <si>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</si>
  <si>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</si>
  <si>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</si>
  <si>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</si>
  <si>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</si>
  <si>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</si>
  <si>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</si>
  <si>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</si>
  <si>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</si>
  <si>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</si>
  <si>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</si>
  <si>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</si>
  <si>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</si>
  <si>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</si>
  <si>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</si>
  <si>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</si>
  <si>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</si>
  <si>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</si>
  <si>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</si>
  <si>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</si>
  <si>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</si>
  <si>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</si>
  <si>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</si>
  <si>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 xml:space="preserve">   ค่าซื้ออาคารและอุปกรณ์ และสิทธิการเช่าส่วนที่บันทึกเป็นหนี้สิน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</si>
  <si>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</si>
  <si>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</si>
  <si>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</si>
  <si>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</si>
  <si>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</si>
  <si>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</si>
  <si>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</si>
  <si>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</si>
  <si>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</si>
  <si>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</si>
  <si>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 xml:space="preserve">   ประมาณการหนี้สินจากคดีความ</t>
  </si>
  <si>
    <t>สินทรัพย์ภาษีเงินได้รอการตัดบัญชี</t>
  </si>
  <si>
    <t>ผลต่าง</t>
  </si>
  <si>
    <t>เงินลงทุนชั่วคราว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</si>
  <si>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</si>
  <si>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</si>
  <si>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</si>
  <si>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</si>
  <si>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หนี้สินดำเนินงาน</t>
  </si>
  <si>
    <t>กำไรจากการดำเนินงานก่อนการเปลี่ยนแปลงในสินทรัพย์และ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</si>
  <si>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</si>
  <si>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</si>
  <si>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</si>
  <si>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</si>
  <si>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</si>
  <si>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ภายในหนึ่งปี</t>
  </si>
  <si>
    <t xml:space="preserve">   ดอกเบี้ยจ่ายส่วนที่บันทึกเป็นต้นทุนของสิทธิการเช่า</t>
  </si>
  <si>
    <t>รายการที่จะถูกบันทึกในส่วนของกำไรหรือขาดทุนในภายหลัง</t>
  </si>
  <si>
    <t>เงินสดจ่ายซื้ออสังหาริมทรัพย์เพื่อการลงทุน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</si>
  <si>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</si>
  <si>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</si>
  <si>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</si>
  <si>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</si>
  <si>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</si>
  <si>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</si>
  <si>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</si>
  <si>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</si>
  <si>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เงินสดจ่ายซื้อที่ดิน อาคารและอุปกรณ์</t>
  </si>
  <si>
    <t xml:space="preserve">   สิทธิการเช่า และสินทรัพย์ไม่มีตัวตน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</si>
  <si>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</si>
  <si>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</si>
  <si>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</si>
  <si>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เงินสดสุทธิใช้ไปในกิจกรรมลงทุน</t>
  </si>
  <si>
    <t>ส่วนเกินทุน</t>
  </si>
  <si>
    <t>จากการวัด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</si>
  <si>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</si>
  <si>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</si>
  <si>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ชำระภายในหนึ่งปี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</si>
  <si>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</si>
  <si>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</si>
  <si>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</si>
  <si>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</si>
  <si>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</si>
  <si>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</si>
  <si>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</si>
  <si>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เงินสดจ่ายคืนเงินกู้ยืมระยะยาว</t>
  </si>
  <si>
    <t>จากบริษัทร่วม</t>
  </si>
  <si>
    <t>จากบริษัทย่อย</t>
  </si>
  <si>
    <t xml:space="preserve">   ส่วนแบ่งกำไรขาดทุนเบ็ดเสร็จอื่นจากบริษัทย่อย</t>
  </si>
  <si>
    <t xml:space="preserve">   ส่วนแบ่งกำไรขาดทุนเบ็ดเสร็จอื่นจากบริษัทร่วม </t>
  </si>
  <si>
    <t>2562</t>
  </si>
  <si>
    <t>ยอดคงเหลือ ณ วันที่  1 มกราคม 2562</t>
  </si>
  <si>
    <t>ยอดคงเหลือ ณ วันที่ 31 มีนาคม 2562</t>
  </si>
  <si>
    <t>ต้นทุนในการได้มาซึ่งสัญญาที่ทำกับลูกค้า</t>
  </si>
  <si>
    <t>ผลสะสมจากการเปลี่ยนแปลงนโยบาย</t>
  </si>
  <si>
    <t>เงินฝากธนาคารที่มีภาระค้ำประกันเพิ่มขึ้น</t>
  </si>
  <si>
    <t>ส่วนแบ่งกำไรจากเงินลงทุนในบริษัทย่อย</t>
  </si>
  <si>
    <t>กำไรจากการวัดมูลค่าเงินลงทุนในหลักทรัพย์เผื่อขาย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</si>
  <si>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</si>
  <si>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</si>
  <si>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</si>
  <si>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</si>
  <si>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เงินสดสุทธิจาก (ใช้ไปใน) กิจกรรมจัดหาเงิน</t>
  </si>
  <si>
    <t xml:space="preserve">   เงินปันผลจากบริษัทร่วมค้างรับ</t>
  </si>
  <si>
    <t>สำหรับงวดสามเดือนสิ้นสุดวันที่ 31 มีนาคม 2563</t>
  </si>
  <si>
    <t>2563</t>
  </si>
  <si>
    <t>ยอดคงเหลือ ณ วันที่  1 มกราคม 2563</t>
  </si>
  <si>
    <t>ยอดคงเหลือ ณ วันที่ 31 มีนาคม 2563</t>
  </si>
  <si>
    <t>ณ วันที่ 31 มีนาคม 2563</t>
  </si>
  <si>
    <t>31 มีนาคม 2563</t>
  </si>
  <si>
    <t>31 ธันวาคม 2562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</si>
  <si>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</si>
  <si>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</si>
  <si>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</si>
  <si>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</si>
  <si>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</si>
  <si>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</si>
  <si>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</si>
  <si>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</si>
  <si>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</t>
  </si>
  <si>
    <t>หนี้สินทางการเงินไม่หมุนเวียนอื่น</t>
  </si>
  <si>
    <t>กำไรจากกิจกรรมดำเนินงาน</t>
  </si>
  <si>
    <t>ต้นทุนทางการเงิน</t>
  </si>
  <si>
    <t xml:space="preserve">   การบัญชี (หมายเหตุ 2)</t>
  </si>
  <si>
    <t>ยอดคงเหลือ ณ วันที่ 1 มกราคม 2563</t>
  </si>
  <si>
    <t xml:space="preserve">   - หลังการปรับปรุง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</si>
  <si>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</si>
  <si>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</si>
  <si>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</si>
  <si>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ให้วัดมูลค่ายุติธรรมผ่าน</t>
  </si>
  <si>
    <t>3, 4</t>
  </si>
  <si>
    <t>3, 5</t>
  </si>
  <si>
    <t>3, 18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</si>
  <si>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</si>
  <si>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</si>
  <si>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</si>
  <si>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</si>
  <si>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</si>
  <si>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</si>
  <si>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</si>
  <si>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</si>
  <si>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ขาดทุนจากอัตราแลกเปลี่ยน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</si>
  <si>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</si>
  <si>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</si>
  <si>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</si>
  <si>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</si>
  <si>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</si>
  <si>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</si>
  <si>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</si>
  <si>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</si>
  <si>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</si>
  <si>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</si>
  <si>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>เงินสดจาก (ใช้ไปใน) กิจกรรมดำเนินงาน</t>
  </si>
  <si>
    <t>ซื้อเงินลงทุนในทรัสต์เพื่อการลงทุนในอสังหาริมทรัพย์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</si>
  <si>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</si>
  <si>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เงินสดจ่ายหนี้สินตามสัญญาเช่า</t>
  </si>
  <si>
    <t>เงินสดและรายการเทียบเท่าเงินสดลดลงสุทธิ</t>
  </si>
  <si>
    <t xml:space="preserve">   สินทรัพย์สิทธิการใช้เพิ่มขึ้นเนื่องจากการนำมาตรฐาน</t>
  </si>
  <si>
    <t xml:space="preserve">      การรายงานทางการเงินฉบับที่ 16 มาถือปฏิบัติครั้งแรก</t>
  </si>
  <si>
    <t xml:space="preserve">   โอนที่ดิน อาคารและอุปกรณ์และสิทธิการเช่าเป็นสิทธิการใช้สินทรัพย์ (มูลค่าตามบัญชี)</t>
  </si>
  <si>
    <t xml:space="preserve">   ค่าใช้จ่ายดอกเบี้ย</t>
  </si>
  <si>
    <t>3, 6</t>
  </si>
  <si>
    <t>3, 21</t>
  </si>
  <si>
    <t>ส่วนแบ่งกำไรขาดทุนเบ็ดเสร็จอื่นจากเงินลงทุนในบริษัทย่อย</t>
  </si>
  <si>
    <t xml:space="preserve">   ส่วนแบ่งกำไรจากเงินลงทุนในบริษัทย่อย</t>
  </si>
  <si>
    <t>เงินกู้ยืมจากกิจการที่เกี่ยวข้องกันลดลง</t>
  </si>
  <si>
    <t xml:space="preserve">      เงินลงทุนในตราสารทุน - สุทธิจากภาษีเงินได้</t>
  </si>
  <si>
    <t xml:space="preserve">   การเพิ่มขึ้น (ลดลง) ของส่วนเกินทุนที่เกิดจากการเปลี่ยนแปลงมูลค่า</t>
  </si>
  <si>
    <t xml:space="preserve">   สินทรัพย์ทางการเงินหมุนเวียนอื่น / เงินลงทุนชั่วคราว</t>
  </si>
  <si>
    <t>ขาดทุนจากการวัดมูลค่ายุติธรรมของตราสารอนุพันธ์</t>
  </si>
  <si>
    <t xml:space="preserve">   กำไรจากอัตราแลกเปลี่ยน</t>
  </si>
  <si>
    <t xml:space="preserve">   ขาดทุน (กำไร) จากอัตราแลกเปลี่ยนที่ยังไม่เกิดขึ้น</t>
  </si>
  <si>
    <t xml:space="preserve">   ขาดทุนจากการวัดมูลค่ายุติธรรมของตราสารอนุพันธ์</t>
  </si>
  <si>
    <t xml:space="preserve">   ด้วยมูลค่ายุติธรรมผ่านกำไรขาดทุนเบ็ดเสร็จอื่น - สุทธิจากภาษีเงินได้</t>
  </si>
  <si>
    <t>ขาดทุนจากเงินลงทุนในตราสารทุนที่กำหนดให้วัดมูลค่า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</si>
</sst>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#,##0.000_);\(#,##0.000\)"/>
    <numFmt numFmtId="172" formatCode="_-* #,##0_-;\-* #,##0_-;_-* &quot;-&quot;_-;_-@_-"/>
    <numFmt numFmtId="173" formatCode="#,##0.00;[Red]\(#,##0.00\)"/>
    <numFmt numFmtId="174" formatCode="d\ ดดด\ bb"/>
    <numFmt numFmtId="175" formatCode="&quot;วันที่&quot;\ ว\ ดดดด\ ปปปป"/>
    <numFmt numFmtId="176" formatCode="ว\ ดดด\ ปป"/>
    <numFmt numFmtId="177" formatCode="dd/mm/bb"/>
    <numFmt numFmtId="178" formatCode="_-* #,##0.00_-;[Red]\(\ #,##0.00_-\);_-* &quot;-&quot;_-;_-@_-"/>
    <numFmt numFmtId="179" formatCode="ดดด\-bb"/>
    <numFmt numFmtId="180" formatCode="ดดด\-bbbb"/>
    <numFmt numFmtId="181" formatCode="ดดดด\-bbbb"/>
    <numFmt numFmtId="182" formatCode="#,##0.00,,_)_);[Red]\(\ #,##0.00,,\ \);[Green]_-* &quot;-&quot;??_-;_-@_-"/>
    <numFmt numFmtId="183" formatCode="\ #,##0.00,_)_);[Red]\(\ #,##0.00,\ \);[Green]_-* &quot;-&quot;??_-;_-@_-"/>
    <numFmt numFmtId="184" formatCode="#,##0.00_ ;[Red]\-#,##0.00\ 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#,##0.0_);[Red]\(#,##0.0\)"/>
    <numFmt numFmtId="189" formatCode="_(* #,##0_);[Red]_(* \(#,##0\);_(* &quot;-&quot;_);_(@_)"/>
    <numFmt numFmtId="190" formatCode=";;;"/>
    <numFmt numFmtId="191" formatCode="#,##0_);[Red]\(#,##0\);"/>
    <numFmt numFmtId="192" formatCode="_(&quot;฿&quot;* #,##0_);_(&quot;฿&quot;* \(#,##0\);_(&quot;฿&quot;* &quot;-&quot;_);_(@_)"/>
    <numFmt numFmtId="193" formatCode="_(&quot;฿&quot;* #,##0.00_);_(&quot;฿&quot;* \(#,##0.00\);_(&quot;฿&quot;* &quot;-&quot;??_);_(@_)"/>
    <numFmt numFmtId="194" formatCode="mm/dd/yy"/>
    <numFmt numFmtId="195" formatCode="_-[$€-2]* #,##0.00_-;\-[$€-2]* #,##0.00_-;_-[$€-2]* &quot;-&quot;??_-"/>
  </numFmts>
  <fonts count="10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43" fontId="4" fillId="0" borderId="0" applyFont="0" applyFill="0" applyBorder="0" applyAlignment="0" applyProtection="0"/>
    <xf numFmtId="0" fontId="4" fillId="0" borderId="0"/>
    <xf numFmtId="0" fontId="76" fillId="0" borderId="0" applyFill="0" applyBorder="0" applyAlignment="0"/>
    <xf numFmtId="9" fontId="3" fillId="0" borderId="0"/>
    <xf numFmtId="39" fontId="77" fillId="0" borderId="0"/>
    <xf numFmtId="39" fontId="63" fillId="0" borderId="0"/>
    <xf numFmtId="0" fontId="75" fillId="0" borderId="0" applyNumberFormat="0" applyFill="0" applyBorder="0" applyAlignment="0" applyProtection="0"/>
    <xf numFmtId="188" fontId="64" fillId="0" borderId="0" applyFill="0" applyBorder="0" applyAlignment="0" applyProtection="0"/>
    <xf numFmtId="40" fontId="64" fillId="0" borderId="0" applyFill="0" applyBorder="0" applyAlignment="0" applyProtection="0"/>
    <xf numFmtId="189" fontId="39" fillId="36" borderId="0" applyFill="0" applyBorder="0" applyAlignment="0">
      <alignment vertical="top"/>
    </xf>
    <xf numFmtId="175" fontId="39" fillId="0" borderId="0" applyFill="0" applyBorder="0" applyAlignment="0" applyProtection="0"/>
    <xf numFmtId="43" fontId="4" fillId="0" borderId="0" applyFont="0" applyFill="0" applyBorder="0" applyAlignment="0" applyProtection="0"/>
    <xf numFmtId="182" fontId="65" fillId="0" borderId="0" applyFill="0" applyBorder="0"/>
    <xf numFmtId="183" fontId="65" fillId="0" borderId="0" applyFill="0" applyBorder="0"/>
    <xf numFmtId="0" fontId="78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174" fontId="39" fillId="36" borderId="7" applyFill="0" applyBorder="0" applyAlignment="0">
      <alignment horizontal="right"/>
    </xf>
    <xf numFmtId="191" fontId="66" fillId="37" borderId="0">
      <protection hidden="1"/>
    </xf>
    <xf numFmtId="177" fontId="67" fillId="0" borderId="0" applyFill="0">
      <alignment horizontal="center"/>
    </xf>
    <xf numFmtId="14" fontId="67" fillId="0" borderId="0" applyFill="0" applyBorder="0">
      <alignment horizontal="center"/>
    </xf>
    <xf numFmtId="177" fontId="67" fillId="0" borderId="0" applyFill="0">
      <alignment horizontal="center"/>
    </xf>
    <xf numFmtId="0" fontId="43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95" fontId="38" fillId="0" borderId="0" applyFon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68" fillId="0" borderId="1" applyFont="0" applyFill="0" applyBorder="0">
      <alignment horizontal="center" vertical="justify" wrapText="1"/>
    </xf>
    <xf numFmtId="0" fontId="68" fillId="0" borderId="1" applyFont="0" applyFill="0" applyBorder="0">
      <alignment horizontal="centerContinuous" vertical="justify" wrapText="1"/>
    </xf>
    <xf numFmtId="0" fontId="65" fillId="0" borderId="0" applyFill="0" applyBorder="0"/>
    <xf numFmtId="0" fontId="38" fillId="0" borderId="0" applyFont="0" applyFill="0" applyBorder="0"/>
    <xf numFmtId="0" fontId="38" fillId="0" borderId="0" applyFont="0" applyFill="0" applyBorder="0"/>
    <xf numFmtId="0" fontId="38" fillId="0" borderId="0" applyFont="0" applyFill="0" applyBorder="0">
      <alignment vertical="justify" wrapText="1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80" fillId="0" borderId="20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48" fillId="0" borderId="21">
      <alignment horizontal="left" vertical="top"/>
    </xf>
    <xf numFmtId="0" fontId="49" fillId="0" borderId="0">
      <alignment horizontal="left"/>
    </xf>
    <xf numFmtId="0" fontId="48" fillId="0" borderId="21">
      <alignment horizontal="left" vertical="top"/>
    </xf>
    <xf numFmtId="0" fontId="50" fillId="0" borderId="21">
      <alignment horizontal="left" vertical="top"/>
    </xf>
    <xf numFmtId="0" fontId="51" fillId="0" borderId="0">
      <alignment horizontal="left"/>
    </xf>
    <xf numFmtId="0" fontId="52" fillId="0" borderId="21">
      <alignment horizontal="left" vertical="top"/>
    </xf>
    <xf numFmtId="0" fontId="53" fillId="0" borderId="0">
      <alignment horizontal="left"/>
    </xf>
    <xf numFmtId="0" fontId="53" fillId="0" borderId="0">
      <alignment horizontal="left"/>
    </xf>
    <xf numFmtId="190" fontId="64" fillId="0" borderId="0" applyFill="0" applyBorder="0" applyAlignment="0" applyProtection="0"/>
    <xf numFmtId="17" fontId="69" fillId="0" borderId="0" applyFill="0" applyBorder="0">
      <alignment horizontal="center"/>
    </xf>
    <xf numFmtId="181" fontId="38" fillId="0" borderId="0" applyFill="0" applyBorder="0">
      <alignment horizontal="center"/>
    </xf>
    <xf numFmtId="179" fontId="38" fillId="0" borderId="0" applyFont="0" applyFill="0" applyBorder="0"/>
    <xf numFmtId="180" fontId="38" fillId="0" borderId="0" applyFont="0" applyFill="0" applyBorder="0"/>
    <xf numFmtId="0" fontId="74" fillId="0" borderId="0" applyNumberFormat="0" applyFill="0" applyBorder="0" applyAlignment="0" applyProtection="0"/>
    <xf numFmtId="0" fontId="4" fillId="0" borderId="0"/>
    <xf numFmtId="184" fontId="65" fillId="0" borderId="0" applyFont="0" applyFill="0" applyBorder="0"/>
    <xf numFmtId="185" fontId="38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6" fontId="38" fillId="0" borderId="0" applyFont="0" applyFill="0" applyBorder="0"/>
    <xf numFmtId="187" fontId="38" fillId="0" borderId="0"/>
    <xf numFmtId="178" fontId="38" fillId="0" borderId="0" applyFont="0" applyFill="0" applyBorder="0">
      <alignment vertical="justify" wrapText="1"/>
    </xf>
    <xf numFmtId="0" fontId="54" fillId="0" borderId="0"/>
    <xf numFmtId="0" fontId="55" fillId="0" borderId="0">
      <alignment horizontal="left"/>
    </xf>
    <xf numFmtId="9" fontId="4" fillId="0" borderId="0" applyFont="0" applyFill="0" applyBorder="0" applyAlignment="0" applyProtection="0"/>
    <xf numFmtId="176" fontId="39" fillId="36" borderId="0" applyFill="0" applyBorder="0" applyAlignment="0" applyProtection="0">
      <protection locked="0"/>
    </xf>
    <xf numFmtId="5" fontId="39" fillId="36" borderId="0" applyFill="0" applyBorder="0" applyAlignment="0" applyProtection="0">
      <alignment vertical="top"/>
    </xf>
    <xf numFmtId="173" fontId="39" fillId="0" borderId="0" applyFill="0" applyBorder="0" applyAlignment="0" applyProtection="0"/>
    <xf numFmtId="37" fontId="81" fillId="0" borderId="0"/>
    <xf numFmtId="194" fontId="82" fillId="0" borderId="0" applyNumberFormat="0" applyFill="0" applyBorder="0" applyAlignment="0" applyProtection="0">
      <alignment horizontal="left"/>
    </xf>
    <xf numFmtId="0" fontId="45" fillId="0" borderId="22">
      <alignment vertical="center"/>
    </xf>
    <xf numFmtId="0" fontId="83" fillId="3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3" fillId="38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3" fillId="38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0" fontId="83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40" borderId="0" applyNumberFormat="0" applyBorder="0" applyAlignment="0" applyProtection="0"/>
    <xf numFmtId="3" fontId="83" fillId="40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41" borderId="0" applyNumberFormat="0" applyBorder="0" applyAlignment="0" applyProtection="0"/>
    <xf numFmtId="3" fontId="83" fillId="41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1" borderId="0" applyNumberFormat="0" applyFont="0" applyBorder="0" applyAlignment="0" applyProtection="0"/>
    <xf numFmtId="4" fontId="4" fillId="2" borderId="0" applyFont="0" applyBorder="0" applyAlignment="0" applyProtection="0"/>
    <xf numFmtId="0" fontId="72" fillId="0" borderId="0"/>
    <xf numFmtId="0" fontId="4" fillId="0" borderId="0"/>
    <xf numFmtId="43" fontId="3" fillId="0" borderId="0" applyFont="0" applyFill="0" applyBorder="0" applyAlignment="0" applyProtection="0"/>
    <xf numFmtId="40" fontId="84" fillId="0" borderId="0" applyBorder="0">
      <alignment horizontal="right"/>
    </xf>
    <xf numFmtId="0" fontId="56" fillId="0" borderId="0">
      <alignment horizontal="left"/>
    </xf>
    <xf numFmtId="0" fontId="46" fillId="0" borderId="0">
      <alignment horizontal="left"/>
    </xf>
    <xf numFmtId="0" fontId="51" fillId="0" borderId="0"/>
    <xf numFmtId="0" fontId="49" fillId="0" borderId="0"/>
    <xf numFmtId="0" fontId="46" fillId="0" borderId="0"/>
    <xf numFmtId="0" fontId="70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73" fillId="0" borderId="0">
      <alignment horizontal="center" vertical="top"/>
    </xf>
    <xf numFmtId="0" fontId="58" fillId="0" borderId="0"/>
    <xf numFmtId="0" fontId="57" fillId="0" borderId="0"/>
    <xf numFmtId="0" fontId="85" fillId="0" borderId="0"/>
    <xf numFmtId="41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7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38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71" fillId="0" borderId="0"/>
    <xf numFmtId="38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5" borderId="0" applyNumberFormat="0" applyBorder="0" applyAlignment="0" applyProtection="0"/>
    <xf numFmtId="0" fontId="91" fillId="6" borderId="0" applyNumberFormat="0" applyBorder="0" applyAlignment="0" applyProtection="0"/>
    <xf numFmtId="0" fontId="92" fillId="7" borderId="0" applyNumberFormat="0" applyBorder="0" applyAlignment="0" applyProtection="0"/>
    <xf numFmtId="0" fontId="93" fillId="8" borderId="14" applyNumberFormat="0" applyAlignment="0" applyProtection="0"/>
    <xf numFmtId="0" fontId="94" fillId="9" borderId="15" applyNumberFormat="0" applyAlignment="0" applyProtection="0"/>
    <xf numFmtId="0" fontId="95" fillId="9" borderId="14" applyNumberFormat="0" applyAlignment="0" applyProtection="0"/>
    <xf numFmtId="0" fontId="96" fillId="0" borderId="16" applyNumberFormat="0" applyFill="0" applyAlignment="0" applyProtection="0"/>
    <xf numFmtId="0" fontId="97" fillId="10" borderId="17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9" applyNumberFormat="0" applyFill="0" applyAlignment="0" applyProtection="0"/>
    <xf numFmtId="0" fontId="10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01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2" fillId="0" borderId="11" applyNumberFormat="0" applyFill="0" applyAlignment="0" applyProtection="0"/>
    <xf numFmtId="0" fontId="103" fillId="0" borderId="12" applyNumberFormat="0" applyFill="0" applyAlignment="0" applyProtection="0"/>
    <xf numFmtId="0" fontId="89" fillId="0" borderId="13" applyNumberFormat="0" applyFill="0" applyAlignment="0" applyProtection="0"/>
    <xf numFmtId="0" fontId="2" fillId="11" borderId="18" applyNumberFormat="0" applyFont="0" applyAlignment="0" applyProtection="0"/>
    <xf numFmtId="0" fontId="38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1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104" fillId="7" borderId="0" applyNumberFormat="0" applyBorder="0" applyAlignment="0" applyProtection="0"/>
    <xf numFmtId="0" fontId="28" fillId="8" borderId="14" applyNumberFormat="0" applyAlignment="0" applyProtection="0"/>
    <xf numFmtId="0" fontId="29" fillId="9" borderId="15" applyNumberFormat="0" applyAlignment="0" applyProtection="0"/>
    <xf numFmtId="0" fontId="30" fillId="9" borderId="14" applyNumberFormat="0" applyAlignment="0" applyProtection="0"/>
    <xf numFmtId="0" fontId="31" fillId="0" borderId="16" applyNumberFormat="0" applyFill="0" applyAlignment="0" applyProtection="0"/>
    <xf numFmtId="0" fontId="32" fillId="10" borderId="17" applyNumberFormat="0" applyAlignment="0" applyProtection="0"/>
    <xf numFmtId="0" fontId="33" fillId="0" borderId="0" applyNumberFormat="0" applyFill="0" applyBorder="0" applyAlignment="0" applyProtection="0"/>
    <xf numFmtId="0" fontId="1" fillId="11" borderId="1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1" borderId="18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0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9" fontId="8" fillId="0" borderId="0" xfId="1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171" fontId="8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3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10" applyNumberFormat="1" applyFont="1" applyAlignment="1">
      <alignment vertical="center"/>
    </xf>
    <xf numFmtId="37" fontId="18" fillId="0" borderId="0" xfId="10" applyNumberFormat="1" applyFont="1" applyAlignment="1">
      <alignment horizontal="distributed" vertical="center"/>
    </xf>
    <xf numFmtId="10" fontId="18" fillId="0" borderId="0" xfId="11" applyNumberFormat="1" applyFont="1" applyAlignment="1">
      <alignment vertical="center"/>
    </xf>
    <xf numFmtId="37" fontId="18" fillId="0" borderId="0" xfId="10" applyNumberFormat="1" applyFont="1" applyAlignment="1">
      <alignment horizontal="right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8" fillId="0" borderId="6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8" xfId="10" applyNumberFormat="1" applyFont="1" applyBorder="1" applyAlignment="1">
      <alignment vertical="center"/>
    </xf>
    <xf numFmtId="37" fontId="17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" vertical="center"/>
    </xf>
    <xf numFmtId="37" fontId="18" fillId="0" borderId="3" xfId="10" applyNumberFormat="1" applyFont="1" applyBorder="1" applyAlignment="1">
      <alignment horizontal="centerContinuous" vertical="center"/>
    </xf>
    <xf numFmtId="37" fontId="18" fillId="0" borderId="3" xfId="10" applyNumberFormat="1" applyFont="1" applyBorder="1" applyAlignment="1">
      <alignment horizontal="center" vertical="center"/>
    </xf>
    <xf numFmtId="37" fontId="19" fillId="0" borderId="0" xfId="10" applyNumberFormat="1" applyFont="1" applyAlignment="1">
      <alignment horizontal="distributed" vertical="center"/>
    </xf>
    <xf numFmtId="41" fontId="18" fillId="0" borderId="0" xfId="10" applyNumberFormat="1" applyFont="1" applyAlignment="1">
      <alignment vertical="center"/>
    </xf>
    <xf numFmtId="41" fontId="18" fillId="0" borderId="0" xfId="10" applyNumberFormat="1" applyFont="1" applyAlignment="1">
      <alignment horizontal="distributed" vertical="center"/>
    </xf>
    <xf numFmtId="41" fontId="20" fillId="0" borderId="0" xfId="1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9" xfId="1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10" xfId="10" applyNumberFormat="1" applyFont="1" applyBorder="1" applyAlignment="1">
      <alignment vertical="center"/>
    </xf>
    <xf numFmtId="41" fontId="18" fillId="0" borderId="10" xfId="10" applyNumberFormat="1" applyFont="1" applyBorder="1" applyAlignment="1">
      <alignment horizontal="center" vertical="center"/>
    </xf>
    <xf numFmtId="0" fontId="17" fillId="0" borderId="0" xfId="10" applyFont="1" applyAlignment="1">
      <alignment vertical="center"/>
    </xf>
    <xf numFmtId="41" fontId="18" fillId="0" borderId="7" xfId="1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3" xfId="10" applyNumberFormat="1" applyFont="1" applyBorder="1" applyAlignment="1">
      <alignment vertical="center"/>
    </xf>
    <xf numFmtId="41" fontId="18" fillId="0" borderId="3" xfId="0" applyNumberFormat="1" applyFont="1" applyBorder="1" applyAlignment="1">
      <alignment horizontal="right" vertical="center"/>
    </xf>
    <xf numFmtId="41" fontId="18" fillId="0" borderId="9" xfId="1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9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9" xfId="0" applyNumberFormat="1" applyFont="1" applyBorder="1" applyAlignment="1">
      <alignment vertical="center"/>
    </xf>
    <xf numFmtId="41" fontId="8" fillId="0" borderId="10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8" fillId="0" borderId="10" xfId="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3" fontId="8" fillId="0" borderId="0" xfId="12" applyFont="1" applyAlignment="1">
      <alignment horizontal="center" vertical="center"/>
    </xf>
    <xf numFmtId="37" fontId="8" fillId="0" borderId="0" xfId="14" applyNumberFormat="1" applyFont="1" applyAlignment="1">
      <alignment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horizontal="center" vertical="center"/>
    </xf>
    <xf numFmtId="3" fontId="8" fillId="0" borderId="0" xfId="0" applyNumberFormat="1" applyFont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3" fontId="8" fillId="0" borderId="0" xfId="12" applyFont="1" applyAlignment="1">
      <alignment vertical="center"/>
    </xf>
    <xf numFmtId="43" fontId="8" fillId="0" borderId="0" xfId="12" applyFont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0" fontId="0" fillId="0" borderId="0" xfId="0" applyBorder="1"/>
    <xf numFmtId="43" fontId="9" fillId="0" borderId="0" xfId="12" applyFont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8" fillId="0" borderId="10" xfId="10" applyNumberFormat="1" applyFont="1" applyFill="1" applyBorder="1" applyAlignment="1">
      <alignment horizontal="center"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37" fontId="9" fillId="0" borderId="3" xfId="0" applyNumberFormat="1" applyFont="1" applyFill="1" applyBorder="1" applyAlignment="1">
      <alignment horizontal="center" vertical="center"/>
    </xf>
    <xf numFmtId="37" fontId="1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</cellXfs>
  <cellStyles count="335">
    <cellStyle name="20% - Accent1 2" xfId="221"/>
    <cellStyle name="20% - Accent1 3" xfId="256"/>
    <cellStyle name="20% - Accent1 3 2" xfId="308"/>
    <cellStyle name="20% - Accent1 4" xfId="172"/>
    <cellStyle name="20% - Accent2 2" xfId="223"/>
    <cellStyle name="20% - Accent2 3" xfId="260"/>
    <cellStyle name="20% - Accent2 3 2" xfId="310"/>
    <cellStyle name="20% - Accent2 4" xfId="176"/>
    <cellStyle name="20% - Accent3 2" xfId="225"/>
    <cellStyle name="20% - Accent3 3" xfId="264"/>
    <cellStyle name="20% - Accent3 3 2" xfId="312"/>
    <cellStyle name="20% - Accent3 4" xfId="180"/>
    <cellStyle name="20% - Accent4 2" xfId="227"/>
    <cellStyle name="20% - Accent4 3" xfId="268"/>
    <cellStyle name="20% - Accent4 3 2" xfId="314"/>
    <cellStyle name="20% - Accent4 4" xfId="184"/>
    <cellStyle name="20% - Accent5 2" xfId="229"/>
    <cellStyle name="20% - Accent5 3" xfId="272"/>
    <cellStyle name="20% - Accent5 3 2" xfId="316"/>
    <cellStyle name="20% - Accent5 4" xfId="188"/>
    <cellStyle name="20% - Accent6 2" xfId="231"/>
    <cellStyle name="20% - Accent6 3" xfId="276"/>
    <cellStyle name="20% - Accent6 3 2" xfId="318"/>
    <cellStyle name="20% - Accent6 4" xfId="192"/>
    <cellStyle name="40% - Accent1 2" xfId="222"/>
    <cellStyle name="40% - Accent1 3" xfId="257"/>
    <cellStyle name="40% - Accent1 3 2" xfId="309"/>
    <cellStyle name="40% - Accent1 4" xfId="173"/>
    <cellStyle name="40% - Accent2 2" xfId="224"/>
    <cellStyle name="40% - Accent2 3" xfId="261"/>
    <cellStyle name="40% - Accent2 3 2" xfId="311"/>
    <cellStyle name="40% - Accent2 4" xfId="177"/>
    <cellStyle name="40% - Accent3 2" xfId="226"/>
    <cellStyle name="40% - Accent3 3" xfId="265"/>
    <cellStyle name="40% - Accent3 3 2" xfId="313"/>
    <cellStyle name="40% - Accent3 4" xfId="181"/>
    <cellStyle name="40% - Accent4 2" xfId="228"/>
    <cellStyle name="40% - Accent4 3" xfId="269"/>
    <cellStyle name="40% - Accent4 3 2" xfId="315"/>
    <cellStyle name="40% - Accent4 4" xfId="185"/>
    <cellStyle name="40% - Accent5 2" xfId="230"/>
    <cellStyle name="40% - Accent5 3" xfId="273"/>
    <cellStyle name="40% - Accent5 3 2" xfId="317"/>
    <cellStyle name="40% - Accent5 4" xfId="189"/>
    <cellStyle name="40% - Accent6 2" xfId="232"/>
    <cellStyle name="40% - Accent6 3" xfId="277"/>
    <cellStyle name="40% - Accent6 3 2" xfId="319"/>
    <cellStyle name="40% - Accent6 4" xfId="193"/>
    <cellStyle name="60% - Accent1 2" xfId="258"/>
    <cellStyle name="60% - Accent1 3" xfId="174"/>
    <cellStyle name="60% - Accent2 2" xfId="262"/>
    <cellStyle name="60% - Accent2 3" xfId="178"/>
    <cellStyle name="60% - Accent3 2" xfId="266"/>
    <cellStyle name="60% - Accent3 3" xfId="182"/>
    <cellStyle name="60% - Accent4 2" xfId="270"/>
    <cellStyle name="60% - Accent4 3" xfId="186"/>
    <cellStyle name="60% - Accent5 2" xfId="274"/>
    <cellStyle name="60% - Accent5 3" xfId="190"/>
    <cellStyle name="60% - Accent6 2" xfId="278"/>
    <cellStyle name="60% - Accent6 3" xfId="194"/>
    <cellStyle name="75" xfId="25"/>
    <cellStyle name="Accent1 2" xfId="255"/>
    <cellStyle name="Accent1 3" xfId="171"/>
    <cellStyle name="Accent2 2" xfId="259"/>
    <cellStyle name="Accent2 3" xfId="175"/>
    <cellStyle name="Accent3 2" xfId="263"/>
    <cellStyle name="Accent3 3" xfId="179"/>
    <cellStyle name="Accent4 2" xfId="267"/>
    <cellStyle name="Accent4 3" xfId="183"/>
    <cellStyle name="Accent5 2" xfId="271"/>
    <cellStyle name="Accent5 3" xfId="187"/>
    <cellStyle name="Accent6 2" xfId="275"/>
    <cellStyle name="Accent6 3" xfId="191"/>
    <cellStyle name="Bad 2" xfId="244"/>
    <cellStyle name="Bad 3" xfId="161"/>
    <cellStyle name="Body" xfId="28"/>
    <cellStyle name="Calc Currency (0)" xfId="24"/>
    <cellStyle name="Calculation 2" xfId="248"/>
    <cellStyle name="Calculation 3" xfId="165"/>
    <cellStyle name="Check Cell 2" xfId="250"/>
    <cellStyle name="Check Cell 3" xfId="167"/>
    <cellStyle name="comic" xfId="27"/>
    <cellStyle name="Comma" xfId="12" builtinId="3"/>
    <cellStyle name="Comma  - Style1" xfId="15"/>
    <cellStyle name="Comma  - Style2" xfId="21"/>
    <cellStyle name="Comma  - Style3" xfId="20"/>
    <cellStyle name="Comma  - Style4" xfId="19"/>
    <cellStyle name="Comma  - Style5" xfId="18"/>
    <cellStyle name="Comma  - Style6" xfId="17"/>
    <cellStyle name="Comma  - Style7" xfId="16"/>
    <cellStyle name="Comma  - Style8" xfId="26"/>
    <cellStyle name="Comma (0.0)" xfId="29"/>
    <cellStyle name="Comma (0.00)" xfId="30"/>
    <cellStyle name="Comma (hidden)" xfId="31"/>
    <cellStyle name="Comma (index)" xfId="32"/>
    <cellStyle name="Comma 10" xfId="297"/>
    <cellStyle name="Comma 10 2" xfId="334"/>
    <cellStyle name="Comma 11" xfId="302"/>
    <cellStyle name="Comma 12" xfId="305"/>
    <cellStyle name="Comma 13" xfId="22"/>
    <cellStyle name="Comma 2" xfId="33"/>
    <cellStyle name="Comma 2 2" xfId="206"/>
    <cellStyle name="Comma 3" xfId="196"/>
    <cellStyle name="Comma 3 2" xfId="234"/>
    <cellStyle name="Comma 4" xfId="280"/>
    <cellStyle name="Comma 4 2" xfId="321"/>
    <cellStyle name="Comma 5" xfId="284"/>
    <cellStyle name="Comma 5 2" xfId="324"/>
    <cellStyle name="Comma 6" xfId="287"/>
    <cellStyle name="Comma 6 2" xfId="327"/>
    <cellStyle name="Comma 7" xfId="289"/>
    <cellStyle name="Comma 7 2" xfId="329"/>
    <cellStyle name="Comma 8" xfId="292"/>
    <cellStyle name="Comma 8 2" xfId="332"/>
    <cellStyle name="Comma 9" xfId="294"/>
    <cellStyle name="Comma M" xfId="34"/>
    <cellStyle name="Comma T" xfId="35"/>
    <cellStyle name="comma zerodec" xfId="1"/>
    <cellStyle name="Copied" xfId="36"/>
    <cellStyle name="Cover Date" xfId="37"/>
    <cellStyle name="Cover Subtitle" xfId="38"/>
    <cellStyle name="Cover Title" xfId="39"/>
    <cellStyle name="Currency (hidden)" xfId="40"/>
    <cellStyle name="Currency1" xfId="2"/>
    <cellStyle name="Custom" xfId="41"/>
    <cellStyle name="Date" xfId="42"/>
    <cellStyle name="Date Eng" xfId="43"/>
    <cellStyle name="Date_10.Lead_LH Muang Mai (LHM) Q3'06 ย้ายข้าง" xfId="44"/>
    <cellStyle name="Dollar (zero dec)" xfId="3"/>
    <cellStyle name="E&amp;Y House" xfId="45"/>
    <cellStyle name="Entered" xfId="46"/>
    <cellStyle name="Euro" xfId="47"/>
    <cellStyle name="Explanatory Text 2" xfId="253"/>
    <cellStyle name="Explanatory Text 3" xfId="169"/>
    <cellStyle name="Footer SBILogo1" xfId="48"/>
    <cellStyle name="Footer SBILogo2" xfId="49"/>
    <cellStyle name="Footnote" xfId="50"/>
    <cellStyle name="Footnote Reference" xfId="51"/>
    <cellStyle name="Footnote__0_Lead_ KOSE_30.06.05" xfId="52"/>
    <cellStyle name="General C" xfId="53"/>
    <cellStyle name="General CA" xfId="54"/>
    <cellStyle name="General Eng" xfId="55"/>
    <cellStyle name="General S" xfId="56"/>
    <cellStyle name="General T" xfId="57"/>
    <cellStyle name="General W" xfId="58"/>
    <cellStyle name="Good 2" xfId="243"/>
    <cellStyle name="Good 3" xfId="160"/>
    <cellStyle name="Grey" xfId="4"/>
    <cellStyle name="Header" xfId="59"/>
    <cellStyle name="Header Draft Stamp" xfId="60"/>
    <cellStyle name="Header__0_Lead_ KOSE_30.06.05" xfId="61"/>
    <cellStyle name="Header1" xfId="62"/>
    <cellStyle name="Header2" xfId="63"/>
    <cellStyle name="Heading 1 2" xfId="197"/>
    <cellStyle name="Heading 1 3" xfId="239"/>
    <cellStyle name="Heading 1 4" xfId="64"/>
    <cellStyle name="Heading 1 Above" xfId="65"/>
    <cellStyle name="Heading 1+" xfId="66"/>
    <cellStyle name="Heading 2 2" xfId="198"/>
    <cellStyle name="Heading 2 3" xfId="240"/>
    <cellStyle name="Heading 2 4" xfId="67"/>
    <cellStyle name="Heading 2 Below" xfId="68"/>
    <cellStyle name="Heading 2+" xfId="69"/>
    <cellStyle name="Heading 3 2" xfId="199"/>
    <cellStyle name="Heading 3 3" xfId="241"/>
    <cellStyle name="Heading 3 4" xfId="70"/>
    <cellStyle name="Heading 3+" xfId="71"/>
    <cellStyle name="Heading 4 2" xfId="242"/>
    <cellStyle name="Heading 4 3" xfId="159"/>
    <cellStyle name="Hidden" xfId="72"/>
    <cellStyle name="Input [yellow]" xfId="5"/>
    <cellStyle name="Input 2" xfId="246"/>
    <cellStyle name="Input 3" xfId="163"/>
    <cellStyle name="Linked Cell 2" xfId="249"/>
    <cellStyle name="Linked Cell 3" xfId="166"/>
    <cellStyle name="Month Year" xfId="73"/>
    <cellStyle name="Month Year F" xfId="74"/>
    <cellStyle name="Month Year S" xfId="75"/>
    <cellStyle name="Month Year T" xfId="76"/>
    <cellStyle name="MS_COL_STYLE" xfId="77"/>
    <cellStyle name="NavStyleDefault" xfId="78"/>
    <cellStyle name="Neutral 2" xfId="245"/>
    <cellStyle name="Neutral 3" xfId="162"/>
    <cellStyle name="no dec" xfId="6"/>
    <cellStyle name="Normal" xfId="0" builtinId="0"/>
    <cellStyle name="Normal - Style1" xfId="7"/>
    <cellStyle name="Normal [-]" xfId="79"/>
    <cellStyle name="Normal [0]" xfId="80"/>
    <cellStyle name="Normal 10" xfId="203"/>
    <cellStyle name="Normal 11" xfId="205"/>
    <cellStyle name="Normal 12" xfId="219"/>
    <cellStyle name="Normal 13" xfId="220"/>
    <cellStyle name="Normal 14" xfId="218"/>
    <cellStyle name="Normal 15" xfId="207"/>
    <cellStyle name="Normal 16" xfId="13"/>
    <cellStyle name="Normal 17" xfId="238"/>
    <cellStyle name="Normal 17 2" xfId="306"/>
    <cellStyle name="Normal 18" xfId="279"/>
    <cellStyle name="Normal 18 2" xfId="320"/>
    <cellStyle name="Normal 19" xfId="281"/>
    <cellStyle name="Normal 19 2" xfId="322"/>
    <cellStyle name="Normal 2" xfId="10"/>
    <cellStyle name="Normal 2 2" xfId="208"/>
    <cellStyle name="Normal 2 3" xfId="300"/>
    <cellStyle name="Normal 2 4" xfId="81"/>
    <cellStyle name="Normal 20" xfId="283"/>
    <cellStyle name="Normal 20 2" xfId="323"/>
    <cellStyle name="Normal 21" xfId="285"/>
    <cellStyle name="Normal 21 2" xfId="325"/>
    <cellStyle name="Normal 22" xfId="286"/>
    <cellStyle name="Normal 22 2" xfId="290"/>
    <cellStyle name="Normal 22 2 2" xfId="330"/>
    <cellStyle name="Normal 22 3" xfId="326"/>
    <cellStyle name="Normal 23" xfId="288"/>
    <cellStyle name="Normal 23 2" xfId="328"/>
    <cellStyle name="Normal 24" xfId="282"/>
    <cellStyle name="Normal 24 2" xfId="295"/>
    <cellStyle name="Normal 25" xfId="291"/>
    <cellStyle name="Normal 25 2" xfId="331"/>
    <cellStyle name="Normal 26" xfId="293"/>
    <cellStyle name="Normal 27" xfId="296"/>
    <cellStyle name="Normal 27 2" xfId="333"/>
    <cellStyle name="Normal 28" xfId="298"/>
    <cellStyle name="Normal 29" xfId="299"/>
    <cellStyle name="Normal 3" xfId="82"/>
    <cellStyle name="Normal 3 2" xfId="237"/>
    <cellStyle name="Normal 30" xfId="303"/>
    <cellStyle name="Normal 31" xfId="23"/>
    <cellStyle name="Normal 4" xfId="83"/>
    <cellStyle name="Normal 5" xfId="84"/>
    <cellStyle name="Normal 6" xfId="157"/>
    <cellStyle name="Normal 7" xfId="195"/>
    <cellStyle name="Normal 7 2" xfId="233"/>
    <cellStyle name="Normal 72" xfId="14"/>
    <cellStyle name="Normal 8" xfId="201"/>
    <cellStyle name="Normal 9" xfId="202"/>
    <cellStyle name="Normal 9 2" xfId="236"/>
    <cellStyle name="Normal M" xfId="85"/>
    <cellStyle name="Normal T" xfId="86"/>
    <cellStyle name="Normal W" xfId="87"/>
    <cellStyle name="NormalGB" xfId="88"/>
    <cellStyle name="Note 2" xfId="200"/>
    <cellStyle name="Note 2 2" xfId="235"/>
    <cellStyle name="Note 3" xfId="252"/>
    <cellStyle name="Note 3 2" xfId="307"/>
    <cellStyle name="Output 2" xfId="247"/>
    <cellStyle name="Output 3" xfId="164"/>
    <cellStyle name="Page Number" xfId="89"/>
    <cellStyle name="Percent" xfId="11" builtinId="5"/>
    <cellStyle name="Percent (0%)" xfId="91"/>
    <cellStyle name="Percent (0.0%)" xfId="92"/>
    <cellStyle name="Percent (0.00%)" xfId="93"/>
    <cellStyle name="Percent [2]" xfId="8"/>
    <cellStyle name="Percent [2] 2" xfId="209"/>
    <cellStyle name="Percent 2" xfId="301"/>
    <cellStyle name="Percent 3" xfId="304"/>
    <cellStyle name="Percent 4" xfId="90"/>
    <cellStyle name="pwstyle" xfId="94"/>
    <cellStyle name="Quantity" xfId="9"/>
    <cellStyle name="Quantity 2" xfId="210"/>
    <cellStyle name="RevList" xfId="95"/>
    <cellStyle name="Salomon Logo" xfId="96"/>
    <cellStyle name="SS Col Hdr" xfId="97"/>
    <cellStyle name="SS Dim 1 Blank" xfId="98"/>
    <cellStyle name="SS Dim 1 Title" xfId="99"/>
    <cellStyle name="SS Dim 1 Value" xfId="100"/>
    <cellStyle name="SS Dim 1 Value 2" xfId="211"/>
    <cellStyle name="SS Dim 2 Blank" xfId="101"/>
    <cellStyle name="SS Dim 2 Blank 2" xfId="212"/>
    <cellStyle name="SS Dim 2 Title" xfId="102"/>
    <cellStyle name="SS Dim 2 Value" xfId="103"/>
    <cellStyle name="SS Dim 2 Value 2" xfId="213"/>
    <cellStyle name="SS Dim 3 Blank" xfId="104"/>
    <cellStyle name="SS Dim 3 Blank 2" xfId="214"/>
    <cellStyle name="SS Dim 3 Title" xfId="105"/>
    <cellStyle name="SS Dim 3 Title 2" xfId="215"/>
    <cellStyle name="SS Dim 3 Value" xfId="106"/>
    <cellStyle name="SS Dim 4 Blank" xfId="107"/>
    <cellStyle name="SS Dim 4 Blank 2" xfId="216"/>
    <cellStyle name="SS Dim 4 Title" xfId="108"/>
    <cellStyle name="SS Dim 4 Value" xfId="109"/>
    <cellStyle name="SS Dim 5 Blank" xfId="110"/>
    <cellStyle name="SS Dim 5 Blank 2" xfId="217"/>
    <cellStyle name="SS Dim 5 Title" xfId="111"/>
    <cellStyle name="SS Dim 5 Value" xfId="112"/>
    <cellStyle name="SS Other Measure" xfId="113"/>
    <cellStyle name="SS Sum Measure" xfId="114"/>
    <cellStyle name="SS Unbound Dim" xfId="115"/>
    <cellStyle name="SS WAvg Measure" xfId="116"/>
    <cellStyle name="Standard_BS14" xfId="117"/>
    <cellStyle name="Style 1" xfId="118"/>
    <cellStyle name="Style 2" xfId="119"/>
    <cellStyle name="Subtotal" xfId="120"/>
    <cellStyle name="Table Head" xfId="121"/>
    <cellStyle name="Table Source" xfId="122"/>
    <cellStyle name="Table Text" xfId="123"/>
    <cellStyle name="Table Title" xfId="124"/>
    <cellStyle name="Table Units" xfId="125"/>
    <cellStyle name="Text" xfId="126"/>
    <cellStyle name="Text 1" xfId="127"/>
    <cellStyle name="Text 2" xfId="128"/>
    <cellStyle name="Text Head 1" xfId="129"/>
    <cellStyle name="Text Head 2" xfId="130"/>
    <cellStyle name="Text Indent 1" xfId="131"/>
    <cellStyle name="Text Indent 2" xfId="132"/>
    <cellStyle name="Tickmark" xfId="133"/>
    <cellStyle name="Title 2" xfId="158"/>
    <cellStyle name="TOC 1" xfId="134"/>
    <cellStyle name="TOC 2" xfId="135"/>
    <cellStyle name="Total 2" xfId="254"/>
    <cellStyle name="Total 3" xfId="170"/>
    <cellStyle name="UR" xfId="136"/>
    <cellStyle name="Warning Text 2" xfId="251"/>
    <cellStyle name="Warning Text 3" xfId="168"/>
    <cellStyle name="เครื่องหมายจุลภาค [0]_APPLICAT" xfId="137"/>
    <cellStyle name="เครื่องหมายจุลภาค_001K-1,2,3" xfId="204"/>
    <cellStyle name="เครื่องหมายสกุลเงิน [0]_APPLICAT" xfId="138"/>
    <cellStyle name="เครื่องหมายสกุลเงิน_APPLICAT" xfId="139"/>
    <cellStyle name="เชื่อมโยงหลายมิติ" xfId="140"/>
    <cellStyle name="ค@ฏ๋_1111D2111DQ2" xfId="141"/>
    <cellStyle name="คdคภฆ์[0]_1111D2111DQ2" xfId="142"/>
    <cellStyle name="คdคภฆ์_1111D2111DQ1" xfId="143"/>
    <cellStyle name="ณfน๔ [0]_Book1" xfId="144"/>
    <cellStyle name="ณfน๔_Book1" xfId="145"/>
    <cellStyle name="ตามการเชื่อมโยงหลายมิติ" xfId="146"/>
    <cellStyle name="น้บะภฒ_95" xfId="147"/>
    <cellStyle name="ปกติ_(C) review bank reconcile - Salee" xfId="148"/>
    <cellStyle name="ฤธถ [0]_95" xfId="149"/>
    <cellStyle name="ฤธถ_95" xfId="150"/>
    <cellStyle name="ล๋ศญ [0]_95" xfId="151"/>
    <cellStyle name="ล๋ศญ_95" xfId="152"/>
    <cellStyle name="วฅมุ_4ฟ๙ฝวภ๛" xfId="153"/>
    <cellStyle name="_x001d_๐7_x000c_๎_x0007__x000d_แU_x0001__x0006__x0016__x0008__x0007__x0001__x0001_" xfId="155"/>
    <cellStyle name="_x001d_๐9_x000c_$ _x000d__x0017_U_x0001_๘_x0004_–_x0006__x0007__x0001__x0001_" xfId="156"/>
    <cellStyle name="一般_Book1" xfId="1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13"/>
  <sheetViews>
    <sheetView showGridLines="0" view="pageBreakPreview" topLeftCell="A22" zoomScaleNormal="85" zoomScaleSheetLayoutView="100" workbookViewId="0">
      <selection activeCell="D103" sqref="D103"/>
    </sheetView>
  </sheetViews>
  <sheetFormatPr defaultColWidth="10.7109375" defaultRowHeight="21"/>
  <cols>
    <col min="1" max="1" width="43" style="4" customWidth="1"/>
    <col min="2" max="2" width="6.28515625" style="4" customWidth="1"/>
    <col min="3" max="3" width="1.28515625" style="4" customWidth="1"/>
    <col min="4" max="4" width="14.28515625" style="4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0.7109375" style="163"/>
    <col min="13" max="13" width="15.7109375" style="163" customWidth="1"/>
    <col min="14" max="14" width="17.28515625" style="163" customWidth="1"/>
    <col min="15" max="15" width="18" style="163" customWidth="1"/>
    <col min="16" max="16" width="10.7109375" style="4"/>
    <col min="17" max="17" width="12.28515625" style="4" bestFit="1" customWidth="1"/>
    <col min="18" max="18" width="3.28515625" style="4" customWidth="1"/>
    <col min="19" max="19" width="16.7109375" style="4" customWidth="1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25" width="10.7109375" style="4"/>
    <col min="26" max="26" width="3.28515625" style="4" customWidth="1"/>
    <col min="27" max="16384" width="10.7109375" style="4"/>
  </cols>
  <sheetData>
    <row r="1" spans="1:20" s="3" customFormat="1">
      <c r="A1" s="3" t="s">
        <v>32</v>
      </c>
      <c r="L1" s="175"/>
      <c r="M1" s="175"/>
      <c r="N1" s="175"/>
      <c r="O1" s="175"/>
    </row>
    <row r="2" spans="1:20" s="3" customFormat="1">
      <c r="A2" s="3" t="s">
        <v>81</v>
      </c>
      <c r="L2" s="175"/>
      <c r="M2" s="175"/>
      <c r="N2" s="175"/>
      <c r="O2" s="175"/>
    </row>
    <row r="3" spans="1:20" s="3" customFormat="1">
      <c r="A3" s="3" t="s">
        <v>207</v>
      </c>
      <c r="L3" s="175"/>
      <c r="M3" s="175"/>
      <c r="N3" s="175"/>
      <c r="O3" s="175"/>
    </row>
    <row r="4" spans="1:20">
      <c r="B4" s="5"/>
      <c r="C4" s="5"/>
      <c r="D4" s="5"/>
      <c r="E4" s="5"/>
      <c r="F4" s="5"/>
      <c r="J4" s="6" t="s">
        <v>158</v>
      </c>
      <c r="L4" s="160"/>
      <c r="O4" s="175"/>
      <c r="P4" s="3"/>
      <c r="Q4" s="3"/>
      <c r="R4" s="3"/>
      <c r="S4" s="3"/>
      <c r="T4" s="3"/>
    </row>
    <row r="5" spans="1:20" s="3" customFormat="1" ht="23.25" customHeight="1">
      <c r="B5" s="7"/>
      <c r="C5" s="8"/>
      <c r="D5" s="186" t="s">
        <v>0</v>
      </c>
      <c r="E5" s="186"/>
      <c r="F5" s="186"/>
      <c r="H5" s="186" t="s">
        <v>40</v>
      </c>
      <c r="I5" s="186"/>
      <c r="J5" s="186"/>
      <c r="L5" s="159"/>
      <c r="M5" s="175"/>
      <c r="N5" s="175"/>
      <c r="O5" s="175"/>
    </row>
    <row r="6" spans="1:20" s="3" customFormat="1">
      <c r="B6" s="10" t="s">
        <v>1</v>
      </c>
      <c r="C6" s="8"/>
      <c r="D6" s="11" t="s">
        <v>208</v>
      </c>
      <c r="E6" s="12"/>
      <c r="F6" s="11" t="s">
        <v>209</v>
      </c>
      <c r="G6" s="13"/>
      <c r="H6" s="11" t="s">
        <v>208</v>
      </c>
      <c r="I6" s="12"/>
      <c r="J6" s="11" t="s">
        <v>209</v>
      </c>
      <c r="L6" s="165"/>
      <c r="M6" s="175"/>
      <c r="N6" s="175"/>
      <c r="O6" s="175"/>
    </row>
    <row r="7" spans="1:20" s="3" customFormat="1">
      <c r="B7" s="9"/>
      <c r="C7" s="8"/>
      <c r="D7" s="33" t="s">
        <v>159</v>
      </c>
      <c r="E7" s="12"/>
      <c r="F7" s="33" t="s">
        <v>161</v>
      </c>
      <c r="G7" s="13"/>
      <c r="H7" s="33" t="s">
        <v>159</v>
      </c>
      <c r="I7" s="12"/>
      <c r="J7" s="33" t="s">
        <v>161</v>
      </c>
      <c r="L7" s="165"/>
      <c r="M7" s="175"/>
      <c r="N7" s="175"/>
      <c r="O7" s="175"/>
    </row>
    <row r="8" spans="1:20" s="3" customFormat="1">
      <c r="B8" s="9"/>
      <c r="C8" s="8"/>
      <c r="D8" s="33" t="s">
        <v>160</v>
      </c>
      <c r="E8" s="12"/>
      <c r="F8" s="33"/>
      <c r="G8" s="13"/>
      <c r="H8" s="33" t="s">
        <v>160</v>
      </c>
      <c r="I8" s="12"/>
      <c r="J8" s="33"/>
      <c r="L8" s="165"/>
      <c r="M8" s="175"/>
      <c r="N8" s="175"/>
      <c r="O8" s="175"/>
    </row>
    <row r="9" spans="1:20">
      <c r="A9" s="3" t="s">
        <v>79</v>
      </c>
      <c r="K9" s="19"/>
      <c r="L9" s="173"/>
      <c r="P9" s="3"/>
      <c r="Q9" s="3"/>
      <c r="R9" s="3"/>
      <c r="S9" s="3"/>
      <c r="T9" s="3"/>
    </row>
    <row r="10" spans="1:20">
      <c r="A10" s="3" t="s">
        <v>2</v>
      </c>
      <c r="B10" s="5"/>
      <c r="C10" s="5"/>
      <c r="D10" s="5"/>
      <c r="E10" s="5"/>
      <c r="F10" s="5"/>
      <c r="K10" s="19"/>
      <c r="L10" s="160"/>
      <c r="P10" s="3"/>
      <c r="Q10" s="3"/>
      <c r="R10" s="3"/>
      <c r="S10" s="3"/>
      <c r="T10" s="3"/>
    </row>
    <row r="11" spans="1:20">
      <c r="A11" s="4" t="s">
        <v>41</v>
      </c>
      <c r="B11" s="14" t="s">
        <v>229</v>
      </c>
      <c r="C11" s="5"/>
      <c r="D11" s="37">
        <v>4434974</v>
      </c>
      <c r="E11" s="15"/>
      <c r="F11" s="37">
        <v>4554038</v>
      </c>
      <c r="G11" s="15"/>
      <c r="H11" s="1">
        <v>2146719</v>
      </c>
      <c r="I11" s="15"/>
      <c r="J11" s="1">
        <v>2843300</v>
      </c>
      <c r="K11" s="18"/>
      <c r="L11" s="172"/>
      <c r="M11" s="162"/>
      <c r="P11" s="3"/>
      <c r="Q11" s="3"/>
      <c r="R11" s="3"/>
      <c r="S11" s="3"/>
      <c r="T11" s="3"/>
    </row>
    <row r="12" spans="1:20">
      <c r="A12" s="4" t="s">
        <v>142</v>
      </c>
      <c r="B12" s="14" t="s">
        <v>230</v>
      </c>
      <c r="C12" s="5"/>
      <c r="D12" s="16">
        <v>0</v>
      </c>
      <c r="E12" s="16"/>
      <c r="F12" s="16">
        <v>70000</v>
      </c>
      <c r="G12" s="16"/>
      <c r="H12" s="16">
        <v>0</v>
      </c>
      <c r="I12" s="16"/>
      <c r="J12" s="16">
        <v>0</v>
      </c>
      <c r="K12" s="16"/>
      <c r="L12" s="161"/>
      <c r="M12" s="162"/>
      <c r="P12" s="3"/>
      <c r="Q12" s="3"/>
      <c r="R12" s="3"/>
      <c r="S12" s="3"/>
      <c r="T12" s="3"/>
    </row>
    <row r="13" spans="1:20">
      <c r="A13" s="4" t="s">
        <v>88</v>
      </c>
      <c r="B13" s="14" t="s">
        <v>260</v>
      </c>
      <c r="C13" s="5"/>
      <c r="D13" s="16">
        <v>162529</v>
      </c>
      <c r="E13" s="17"/>
      <c r="F13" s="16">
        <v>239796</v>
      </c>
      <c r="G13" s="17"/>
      <c r="H13" s="161">
        <v>656850</v>
      </c>
      <c r="I13" s="17"/>
      <c r="J13" s="16">
        <v>484995</v>
      </c>
      <c r="K13" s="16"/>
      <c r="L13" s="161"/>
      <c r="M13" s="162"/>
      <c r="P13" s="3"/>
      <c r="Q13" s="3"/>
      <c r="R13" s="3"/>
      <c r="S13" s="3"/>
      <c r="T13" s="3"/>
    </row>
    <row r="14" spans="1:20">
      <c r="A14" s="4" t="s">
        <v>89</v>
      </c>
      <c r="B14" s="14">
        <v>7</v>
      </c>
      <c r="C14" s="5"/>
      <c r="D14" s="16">
        <v>56071748</v>
      </c>
      <c r="E14" s="15"/>
      <c r="F14" s="16">
        <v>53373605</v>
      </c>
      <c r="G14" s="15"/>
      <c r="H14" s="16">
        <v>49218811</v>
      </c>
      <c r="I14" s="15"/>
      <c r="J14" s="16">
        <v>47540347</v>
      </c>
      <c r="K14" s="18"/>
      <c r="L14" s="161"/>
      <c r="M14" s="162"/>
    </row>
    <row r="15" spans="1:20" s="19" customFormat="1">
      <c r="A15" s="19" t="s">
        <v>210</v>
      </c>
      <c r="B15" s="9"/>
      <c r="C15" s="9"/>
      <c r="D15" s="2">
        <v>791275</v>
      </c>
      <c r="E15" s="18"/>
      <c r="F15" s="2">
        <v>849376</v>
      </c>
      <c r="G15" s="18"/>
      <c r="H15" s="2">
        <v>594026</v>
      </c>
      <c r="I15" s="18"/>
      <c r="J15" s="2">
        <v>643359</v>
      </c>
      <c r="K15" s="18"/>
      <c r="L15" s="158"/>
      <c r="M15" s="162"/>
      <c r="N15" s="163"/>
      <c r="O15" s="163"/>
      <c r="P15" s="4"/>
      <c r="Q15" s="4"/>
      <c r="R15" s="4"/>
      <c r="S15" s="4"/>
      <c r="T15" s="4"/>
    </row>
    <row r="16" spans="1:20" s="19" customFormat="1">
      <c r="A16" s="19" t="s">
        <v>90</v>
      </c>
      <c r="B16" s="9"/>
      <c r="C16" s="9"/>
      <c r="D16" s="2">
        <v>177115</v>
      </c>
      <c r="E16" s="18"/>
      <c r="F16" s="2">
        <v>119932</v>
      </c>
      <c r="G16" s="18"/>
      <c r="H16" s="2">
        <v>173556</v>
      </c>
      <c r="I16" s="18"/>
      <c r="J16" s="2">
        <v>115865</v>
      </c>
      <c r="K16" s="18"/>
      <c r="L16" s="158"/>
      <c r="M16" s="162"/>
      <c r="N16" s="163"/>
      <c r="O16" s="163"/>
      <c r="P16" s="4"/>
      <c r="Q16" s="4"/>
      <c r="R16" s="4"/>
      <c r="S16" s="4"/>
      <c r="T16" s="4"/>
    </row>
    <row r="17" spans="1:20" s="19" customFormat="1">
      <c r="A17" s="19" t="s">
        <v>192</v>
      </c>
      <c r="B17" s="14"/>
      <c r="C17" s="9"/>
      <c r="D17" s="2">
        <v>146240</v>
      </c>
      <c r="E17" s="18"/>
      <c r="F17" s="2">
        <v>147617</v>
      </c>
      <c r="G17" s="18"/>
      <c r="H17" s="2">
        <v>146240</v>
      </c>
      <c r="I17" s="18"/>
      <c r="J17" s="2">
        <v>147617</v>
      </c>
      <c r="K17" s="18"/>
      <c r="L17" s="158"/>
      <c r="M17" s="162"/>
      <c r="N17" s="163"/>
      <c r="O17" s="163"/>
      <c r="P17" s="4"/>
      <c r="Q17" s="4"/>
      <c r="R17" s="4"/>
      <c r="S17" s="4"/>
      <c r="T17" s="4"/>
    </row>
    <row r="18" spans="1:20" s="19" customFormat="1">
      <c r="A18" s="19" t="s">
        <v>212</v>
      </c>
      <c r="B18" s="14" t="s">
        <v>230</v>
      </c>
      <c r="C18" s="9"/>
      <c r="D18" s="2">
        <v>500926</v>
      </c>
      <c r="E18" s="18"/>
      <c r="F18" s="2">
        <v>0</v>
      </c>
      <c r="G18" s="18"/>
      <c r="H18" s="2">
        <v>500026</v>
      </c>
      <c r="I18" s="18"/>
      <c r="J18" s="2">
        <v>0</v>
      </c>
      <c r="K18" s="18"/>
      <c r="L18" s="158"/>
      <c r="M18" s="162"/>
      <c r="N18" s="163"/>
      <c r="O18" s="163"/>
      <c r="P18" s="4"/>
      <c r="Q18" s="4"/>
      <c r="R18" s="4"/>
      <c r="S18" s="4"/>
      <c r="T18" s="4"/>
    </row>
    <row r="19" spans="1:20">
      <c r="A19" s="4" t="s">
        <v>42</v>
      </c>
      <c r="B19" s="5"/>
      <c r="C19" s="5"/>
      <c r="D19" s="1">
        <v>427441</v>
      </c>
      <c r="E19" s="15"/>
      <c r="F19" s="1">
        <v>1155465</v>
      </c>
      <c r="G19" s="15"/>
      <c r="H19" s="1">
        <v>84816</v>
      </c>
      <c r="I19" s="15"/>
      <c r="J19" s="1">
        <v>850030</v>
      </c>
      <c r="K19" s="18"/>
      <c r="L19" s="158"/>
      <c r="M19" s="162"/>
    </row>
    <row r="20" spans="1:20">
      <c r="A20" s="3" t="s">
        <v>3</v>
      </c>
      <c r="B20" s="5"/>
      <c r="C20" s="5"/>
      <c r="D20" s="20">
        <f>SUM(D11:D19)</f>
        <v>62712248</v>
      </c>
      <c r="E20" s="15"/>
      <c r="F20" s="20">
        <f>SUM(F11:F19)</f>
        <v>60509829</v>
      </c>
      <c r="G20" s="15"/>
      <c r="H20" s="20">
        <f>SUM(H11:H19)</f>
        <v>53521044</v>
      </c>
      <c r="I20" s="15"/>
      <c r="J20" s="20">
        <f>SUM(J11:J19)</f>
        <v>52625513</v>
      </c>
      <c r="K20" s="18"/>
      <c r="L20" s="158"/>
      <c r="M20" s="162"/>
      <c r="T20" s="19"/>
    </row>
    <row r="21" spans="1:20">
      <c r="A21" s="3" t="s">
        <v>19</v>
      </c>
      <c r="B21" s="5"/>
      <c r="C21" s="5"/>
      <c r="D21" s="17"/>
      <c r="E21" s="15"/>
      <c r="F21" s="17"/>
      <c r="G21" s="15"/>
      <c r="H21" s="17"/>
      <c r="I21" s="15"/>
      <c r="J21" s="17"/>
      <c r="K21" s="18"/>
      <c r="L21" s="161"/>
      <c r="M21" s="162"/>
      <c r="T21" s="19"/>
    </row>
    <row r="22" spans="1:20">
      <c r="A22" s="19" t="s">
        <v>175</v>
      </c>
      <c r="B22" s="21">
        <v>8</v>
      </c>
      <c r="C22" s="5"/>
      <c r="D22" s="17">
        <v>10757</v>
      </c>
      <c r="E22" s="15"/>
      <c r="F22" s="17">
        <v>10757</v>
      </c>
      <c r="G22" s="15"/>
      <c r="H22" s="17">
        <v>0</v>
      </c>
      <c r="I22" s="15"/>
      <c r="J22" s="17">
        <v>0</v>
      </c>
      <c r="K22" s="18"/>
      <c r="L22" s="161"/>
      <c r="M22" s="162"/>
      <c r="P22" s="19"/>
      <c r="Q22" s="19"/>
      <c r="R22" s="19"/>
      <c r="S22" s="19"/>
      <c r="T22" s="19"/>
    </row>
    <row r="23" spans="1:20">
      <c r="A23" s="19" t="s">
        <v>213</v>
      </c>
      <c r="B23" s="21">
        <v>9</v>
      </c>
      <c r="C23" s="5"/>
      <c r="D23" s="17">
        <v>4517914</v>
      </c>
      <c r="E23" s="15"/>
      <c r="F23" s="161">
        <v>0</v>
      </c>
      <c r="G23" s="15"/>
      <c r="H23" s="17">
        <v>2792526</v>
      </c>
      <c r="I23" s="15"/>
      <c r="J23" s="16">
        <v>0</v>
      </c>
      <c r="K23" s="18"/>
      <c r="L23" s="161"/>
      <c r="M23" s="162"/>
      <c r="P23" s="19"/>
      <c r="Q23" s="19"/>
      <c r="R23" s="19"/>
      <c r="S23" s="19"/>
      <c r="T23" s="19"/>
    </row>
    <row r="24" spans="1:20" s="19" customFormat="1">
      <c r="A24" s="19" t="s">
        <v>91</v>
      </c>
      <c r="B24" s="21">
        <v>10</v>
      </c>
      <c r="C24" s="9"/>
      <c r="D24" s="161">
        <v>0</v>
      </c>
      <c r="E24" s="162"/>
      <c r="F24" s="161">
        <v>0</v>
      </c>
      <c r="G24" s="162"/>
      <c r="H24" s="161">
        <v>6950464</v>
      </c>
      <c r="I24" s="18"/>
      <c r="J24" s="16">
        <v>7191501</v>
      </c>
      <c r="K24" s="18"/>
      <c r="L24" s="161"/>
      <c r="M24" s="162"/>
      <c r="N24" s="163"/>
      <c r="O24" s="163"/>
      <c r="Q24" s="4"/>
      <c r="T24" s="4"/>
    </row>
    <row r="25" spans="1:20" s="19" customFormat="1">
      <c r="A25" s="19" t="s">
        <v>92</v>
      </c>
      <c r="B25" s="21">
        <v>11</v>
      </c>
      <c r="C25" s="9"/>
      <c r="D25" s="161">
        <v>24162757</v>
      </c>
      <c r="E25" s="162"/>
      <c r="F25" s="161">
        <v>24405367</v>
      </c>
      <c r="G25" s="162"/>
      <c r="H25" s="161">
        <v>24162757</v>
      </c>
      <c r="I25" s="18"/>
      <c r="J25" s="16">
        <v>24405367</v>
      </c>
      <c r="K25" s="18"/>
      <c r="L25" s="161"/>
      <c r="M25" s="162"/>
      <c r="N25" s="163"/>
      <c r="O25" s="163"/>
      <c r="P25" s="4"/>
      <c r="Q25" s="4"/>
      <c r="R25" s="4"/>
      <c r="S25" s="4"/>
      <c r="T25" s="4"/>
    </row>
    <row r="26" spans="1:20" s="19" customFormat="1">
      <c r="A26" s="19" t="s">
        <v>93</v>
      </c>
      <c r="B26" s="21">
        <v>9</v>
      </c>
      <c r="C26" s="9"/>
      <c r="D26" s="161">
        <v>0</v>
      </c>
      <c r="E26" s="162"/>
      <c r="F26" s="161">
        <v>6036836</v>
      </c>
      <c r="G26" s="162"/>
      <c r="H26" s="161">
        <v>0</v>
      </c>
      <c r="I26" s="18"/>
      <c r="J26" s="16">
        <v>3749218</v>
      </c>
      <c r="K26" s="18"/>
      <c r="L26" s="161"/>
      <c r="M26" s="162"/>
      <c r="N26" s="163"/>
      <c r="O26" s="163"/>
      <c r="P26" s="4"/>
      <c r="Q26" s="4"/>
      <c r="R26" s="4"/>
      <c r="S26" s="4"/>
      <c r="T26" s="4"/>
    </row>
    <row r="27" spans="1:20" s="19" customFormat="1">
      <c r="A27" s="19" t="s">
        <v>243</v>
      </c>
      <c r="B27" s="14">
        <v>3</v>
      </c>
      <c r="C27" s="9"/>
      <c r="D27" s="16">
        <v>581508</v>
      </c>
      <c r="E27" s="16"/>
      <c r="F27" s="16">
        <v>536153</v>
      </c>
      <c r="G27" s="16"/>
      <c r="H27" s="16">
        <v>13806710</v>
      </c>
      <c r="I27" s="16"/>
      <c r="J27" s="16">
        <v>12137085</v>
      </c>
      <c r="K27" s="16"/>
      <c r="L27" s="161"/>
      <c r="M27" s="162"/>
      <c r="N27" s="163"/>
      <c r="O27" s="163"/>
      <c r="P27" s="4"/>
      <c r="Q27" s="4"/>
      <c r="R27" s="4"/>
      <c r="S27" s="4"/>
      <c r="T27" s="4"/>
    </row>
    <row r="28" spans="1:20" s="19" customFormat="1">
      <c r="A28" s="4" t="s">
        <v>94</v>
      </c>
      <c r="B28" s="14">
        <v>12</v>
      </c>
      <c r="C28" s="9"/>
      <c r="D28" s="16">
        <v>1337202</v>
      </c>
      <c r="E28" s="18"/>
      <c r="F28" s="16">
        <v>1337202</v>
      </c>
      <c r="G28" s="18"/>
      <c r="H28" s="16">
        <v>1207660</v>
      </c>
      <c r="I28" s="18"/>
      <c r="J28" s="16">
        <v>1207660</v>
      </c>
      <c r="K28" s="18"/>
      <c r="L28" s="161"/>
      <c r="M28" s="162"/>
      <c r="N28" s="163"/>
      <c r="O28" s="163"/>
      <c r="P28" s="4"/>
      <c r="Q28" s="4"/>
      <c r="R28" s="4"/>
      <c r="S28" s="4"/>
    </row>
    <row r="29" spans="1:20">
      <c r="A29" s="4" t="s">
        <v>126</v>
      </c>
      <c r="B29" s="14">
        <v>13</v>
      </c>
      <c r="C29" s="5"/>
      <c r="D29" s="2">
        <v>14278903</v>
      </c>
      <c r="E29" s="15"/>
      <c r="F29" s="2">
        <v>13264213</v>
      </c>
      <c r="G29" s="15"/>
      <c r="H29" s="2">
        <v>212074</v>
      </c>
      <c r="I29" s="15"/>
      <c r="J29" s="2">
        <v>211753</v>
      </c>
      <c r="K29" s="18"/>
      <c r="L29" s="158"/>
      <c r="M29" s="162"/>
      <c r="Q29" s="19"/>
      <c r="T29" s="19"/>
    </row>
    <row r="30" spans="1:20">
      <c r="A30" s="4" t="s">
        <v>95</v>
      </c>
      <c r="B30" s="14">
        <v>14</v>
      </c>
      <c r="C30" s="5"/>
      <c r="D30" s="2">
        <v>669070</v>
      </c>
      <c r="E30" s="15"/>
      <c r="F30" s="2">
        <v>687747</v>
      </c>
      <c r="G30" s="15"/>
      <c r="H30" s="2">
        <v>340948</v>
      </c>
      <c r="I30" s="15"/>
      <c r="J30" s="2">
        <v>342194</v>
      </c>
      <c r="K30" s="18"/>
      <c r="L30" s="158"/>
      <c r="M30" s="162"/>
      <c r="P30" s="19"/>
      <c r="Q30" s="19"/>
      <c r="R30" s="19"/>
      <c r="S30" s="19"/>
      <c r="T30" s="19"/>
    </row>
    <row r="31" spans="1:20">
      <c r="A31" s="4" t="s">
        <v>214</v>
      </c>
      <c r="B31" s="14">
        <v>15</v>
      </c>
      <c r="C31" s="5"/>
      <c r="D31" s="2">
        <v>12572186</v>
      </c>
      <c r="E31" s="15"/>
      <c r="F31" s="17">
        <v>0</v>
      </c>
      <c r="G31" s="15"/>
      <c r="H31" s="2">
        <v>300013</v>
      </c>
      <c r="I31" s="15"/>
      <c r="J31" s="17">
        <v>0</v>
      </c>
      <c r="K31" s="18"/>
      <c r="L31" s="158"/>
      <c r="M31" s="162"/>
      <c r="P31" s="19"/>
      <c r="Q31" s="19"/>
      <c r="R31" s="19"/>
      <c r="S31" s="19"/>
      <c r="T31" s="19"/>
    </row>
    <row r="32" spans="1:20">
      <c r="A32" s="4" t="s">
        <v>96</v>
      </c>
      <c r="B32" s="14">
        <v>15</v>
      </c>
      <c r="C32" s="5"/>
      <c r="D32" s="16">
        <v>0</v>
      </c>
      <c r="E32" s="15"/>
      <c r="F32" s="16">
        <v>5729782</v>
      </c>
      <c r="G32" s="15"/>
      <c r="H32" s="17">
        <v>0</v>
      </c>
      <c r="I32" s="15"/>
      <c r="J32" s="17">
        <v>0</v>
      </c>
      <c r="K32" s="18"/>
      <c r="L32" s="161"/>
      <c r="M32" s="162"/>
      <c r="P32" s="19"/>
      <c r="Q32" s="19"/>
      <c r="R32" s="19"/>
      <c r="S32" s="19"/>
      <c r="T32" s="19"/>
    </row>
    <row r="33" spans="1:26">
      <c r="A33" s="4" t="s">
        <v>127</v>
      </c>
      <c r="B33" s="14">
        <v>16</v>
      </c>
      <c r="C33" s="5"/>
      <c r="D33" s="2">
        <v>39758</v>
      </c>
      <c r="E33" s="15"/>
      <c r="F33" s="2">
        <v>41272</v>
      </c>
      <c r="G33" s="15"/>
      <c r="H33" s="2">
        <v>14239</v>
      </c>
      <c r="I33" s="15"/>
      <c r="J33" s="2">
        <v>15203</v>
      </c>
      <c r="K33" s="18"/>
      <c r="L33" s="158"/>
      <c r="M33" s="162"/>
      <c r="P33" s="19"/>
      <c r="Q33" s="19"/>
      <c r="R33" s="19"/>
      <c r="S33" s="19"/>
      <c r="T33" s="19"/>
    </row>
    <row r="34" spans="1:26">
      <c r="A34" s="4" t="s">
        <v>140</v>
      </c>
      <c r="B34" s="14"/>
      <c r="C34" s="5"/>
      <c r="D34" s="2">
        <v>884810</v>
      </c>
      <c r="E34" s="15"/>
      <c r="F34" s="2">
        <v>558954</v>
      </c>
      <c r="G34" s="15"/>
      <c r="H34" s="2">
        <v>702976</v>
      </c>
      <c r="I34" s="15"/>
      <c r="J34" s="2">
        <v>469037</v>
      </c>
      <c r="K34" s="18"/>
      <c r="L34" s="158"/>
      <c r="M34" s="162"/>
      <c r="P34" s="19"/>
      <c r="Q34" s="19"/>
      <c r="R34" s="19"/>
      <c r="S34" s="19"/>
    </row>
    <row r="35" spans="1:26" s="19" customFormat="1">
      <c r="A35" s="4" t="s">
        <v>44</v>
      </c>
      <c r="B35" s="21">
        <v>3</v>
      </c>
      <c r="C35" s="9"/>
      <c r="D35" s="2">
        <v>21070</v>
      </c>
      <c r="E35" s="18"/>
      <c r="F35" s="2">
        <v>20934</v>
      </c>
      <c r="G35" s="18"/>
      <c r="H35" s="38">
        <v>12375</v>
      </c>
      <c r="I35" s="18"/>
      <c r="J35" s="2">
        <v>12375</v>
      </c>
      <c r="K35" s="18"/>
      <c r="L35" s="158"/>
      <c r="M35" s="162"/>
      <c r="N35" s="163"/>
      <c r="O35" s="163"/>
      <c r="T35" s="4"/>
    </row>
    <row r="36" spans="1:26" s="19" customFormat="1">
      <c r="A36" s="3" t="s">
        <v>20</v>
      </c>
      <c r="B36" s="21"/>
      <c r="C36" s="9"/>
      <c r="D36" s="20">
        <f>SUM(D22:D35)</f>
        <v>59075935</v>
      </c>
      <c r="E36" s="18"/>
      <c r="F36" s="20">
        <f>SUM(F22:F35)</f>
        <v>52629217</v>
      </c>
      <c r="G36" s="18"/>
      <c r="H36" s="20">
        <f>SUM(H22:H35)</f>
        <v>50502742</v>
      </c>
      <c r="I36" s="18"/>
      <c r="J36" s="20">
        <f>SUM(J22:J35)</f>
        <v>49741393</v>
      </c>
      <c r="K36" s="18"/>
      <c r="L36" s="158"/>
      <c r="M36" s="162"/>
      <c r="N36" s="163"/>
      <c r="O36" s="163"/>
      <c r="P36" s="4"/>
      <c r="Q36" s="4"/>
      <c r="R36" s="4"/>
      <c r="S36" s="4"/>
      <c r="T36" s="4"/>
    </row>
    <row r="37" spans="1:26" ht="21.75" thickBot="1">
      <c r="A37" s="3" t="s">
        <v>4</v>
      </c>
      <c r="B37" s="5"/>
      <c r="C37" s="5"/>
      <c r="D37" s="22">
        <f>SUM(D20:D35)</f>
        <v>121788183</v>
      </c>
      <c r="E37" s="15"/>
      <c r="F37" s="22">
        <f>SUM(F20:F35)</f>
        <v>113139046</v>
      </c>
      <c r="G37" s="15"/>
      <c r="H37" s="22">
        <f>SUM(H20:H35)</f>
        <v>104023786</v>
      </c>
      <c r="I37" s="15"/>
      <c r="J37" s="22">
        <f>SUM(J20:J35)</f>
        <v>102366906</v>
      </c>
      <c r="K37" s="18"/>
      <c r="L37" s="158"/>
      <c r="M37" s="162"/>
    </row>
    <row r="38" spans="1:26" s="3" customFormat="1" ht="21.75" thickTop="1">
      <c r="B38" s="5"/>
      <c r="C38" s="5"/>
      <c r="D38" s="2"/>
      <c r="E38" s="15"/>
      <c r="F38" s="2"/>
      <c r="G38" s="15"/>
      <c r="H38" s="2"/>
      <c r="I38" s="15"/>
      <c r="J38" s="2"/>
      <c r="K38" s="4"/>
      <c r="L38" s="158"/>
      <c r="M38" s="162"/>
      <c r="N38" s="163"/>
      <c r="O38" s="163"/>
      <c r="P38" s="4"/>
      <c r="Q38" s="4"/>
      <c r="R38" s="4"/>
      <c r="S38" s="4"/>
      <c r="T38" s="4"/>
    </row>
    <row r="39" spans="1:26" s="3" customFormat="1">
      <c r="A39" s="4" t="s">
        <v>215</v>
      </c>
      <c r="B39" s="5"/>
      <c r="C39" s="5"/>
      <c r="D39" s="2"/>
      <c r="E39" s="15"/>
      <c r="F39" s="2"/>
      <c r="G39" s="15"/>
      <c r="H39" s="2"/>
      <c r="I39" s="15"/>
      <c r="J39" s="2"/>
      <c r="K39" s="4"/>
      <c r="L39" s="158"/>
      <c r="M39" s="162"/>
      <c r="N39" s="163"/>
      <c r="O39" s="163"/>
      <c r="P39" s="4"/>
      <c r="Q39" s="4"/>
      <c r="R39" s="4"/>
      <c r="S39" s="4"/>
      <c r="T39" s="4"/>
    </row>
    <row r="40" spans="1:26" s="3" customFormat="1">
      <c r="A40" s="3" t="s">
        <v>32</v>
      </c>
      <c r="L40" s="175"/>
      <c r="M40" s="162"/>
      <c r="N40" s="175"/>
      <c r="O40" s="163"/>
    </row>
    <row r="41" spans="1:26" s="3" customFormat="1">
      <c r="A41" s="3" t="s">
        <v>82</v>
      </c>
      <c r="K41" s="4"/>
      <c r="L41" s="175"/>
      <c r="M41" s="162"/>
      <c r="N41" s="163"/>
      <c r="O41" s="163"/>
      <c r="P41" s="4"/>
      <c r="Q41" s="4"/>
      <c r="R41" s="4"/>
      <c r="S41" s="4"/>
      <c r="T41" s="4"/>
    </row>
    <row r="42" spans="1:26" s="3" customFormat="1">
      <c r="A42" s="3" t="s">
        <v>207</v>
      </c>
      <c r="K42" s="4"/>
      <c r="L42" s="175"/>
      <c r="M42" s="162"/>
      <c r="N42" s="163"/>
      <c r="O42" s="163"/>
      <c r="P42" s="4"/>
      <c r="Q42" s="4"/>
      <c r="R42" s="4"/>
      <c r="S42" s="4"/>
      <c r="T42" s="4"/>
    </row>
    <row r="43" spans="1:26">
      <c r="B43" s="5"/>
      <c r="C43" s="5"/>
      <c r="D43" s="5"/>
      <c r="E43" s="5"/>
      <c r="F43" s="5"/>
      <c r="J43" s="6" t="s">
        <v>158</v>
      </c>
      <c r="L43" s="160"/>
      <c r="M43" s="162"/>
    </row>
    <row r="44" spans="1:26" s="3" customFormat="1" ht="23.25" customHeight="1">
      <c r="B44" s="7"/>
      <c r="C44" s="8"/>
      <c r="D44" s="186" t="s">
        <v>0</v>
      </c>
      <c r="E44" s="186"/>
      <c r="F44" s="186"/>
      <c r="H44" s="186" t="s">
        <v>40</v>
      </c>
      <c r="I44" s="186"/>
      <c r="J44" s="186"/>
      <c r="K44" s="4"/>
      <c r="L44" s="159"/>
      <c r="M44" s="162"/>
      <c r="N44" s="163"/>
      <c r="O44" s="163"/>
      <c r="P44" s="4"/>
      <c r="Q44" s="4"/>
      <c r="R44" s="4"/>
      <c r="S44" s="4"/>
      <c r="T44" s="4"/>
      <c r="U44" s="4"/>
    </row>
    <row r="45" spans="1:26" s="3" customFormat="1">
      <c r="B45" s="10" t="s">
        <v>1</v>
      </c>
      <c r="C45" s="8"/>
      <c r="D45" s="11" t="s">
        <v>208</v>
      </c>
      <c r="E45" s="12"/>
      <c r="F45" s="11" t="s">
        <v>209</v>
      </c>
      <c r="G45" s="13"/>
      <c r="H45" s="11" t="s">
        <v>208</v>
      </c>
      <c r="I45" s="12"/>
      <c r="J45" s="11" t="s">
        <v>209</v>
      </c>
      <c r="K45" s="4"/>
      <c r="L45" s="165"/>
      <c r="M45" s="162"/>
      <c r="N45" s="163"/>
      <c r="O45" s="163"/>
      <c r="P45" s="4"/>
      <c r="Q45" s="4"/>
      <c r="R45" s="4"/>
      <c r="S45" s="4"/>
      <c r="T45" s="4"/>
      <c r="U45" s="4"/>
      <c r="V45" s="4"/>
      <c r="X45" s="4"/>
      <c r="Z45" s="4"/>
    </row>
    <row r="46" spans="1:26" s="3" customFormat="1">
      <c r="B46" s="9"/>
      <c r="C46" s="8"/>
      <c r="D46" s="33" t="s">
        <v>159</v>
      </c>
      <c r="E46" s="12"/>
      <c r="F46" s="33" t="s">
        <v>161</v>
      </c>
      <c r="G46" s="13"/>
      <c r="H46" s="33" t="s">
        <v>159</v>
      </c>
      <c r="I46" s="12"/>
      <c r="J46" s="33" t="s">
        <v>161</v>
      </c>
      <c r="K46" s="4"/>
      <c r="L46" s="165"/>
      <c r="M46" s="162"/>
      <c r="N46" s="163"/>
      <c r="O46" s="163"/>
    </row>
    <row r="47" spans="1:26" s="3" customFormat="1">
      <c r="B47" s="9"/>
      <c r="C47" s="8"/>
      <c r="D47" s="33" t="s">
        <v>160</v>
      </c>
      <c r="E47" s="12"/>
      <c r="F47" s="33"/>
      <c r="G47" s="13"/>
      <c r="H47" s="33" t="s">
        <v>160</v>
      </c>
      <c r="I47" s="12"/>
      <c r="J47" s="33"/>
      <c r="K47" s="4"/>
      <c r="L47" s="165"/>
      <c r="M47" s="162"/>
      <c r="N47" s="163"/>
      <c r="O47" s="163"/>
    </row>
    <row r="48" spans="1:26">
      <c r="A48" s="3" t="s">
        <v>69</v>
      </c>
      <c r="B48" s="23"/>
      <c r="D48" s="24"/>
      <c r="E48" s="25"/>
      <c r="F48" s="24"/>
      <c r="G48" s="26"/>
      <c r="H48" s="26"/>
      <c r="I48" s="26"/>
      <c r="J48" s="26"/>
      <c r="K48" s="34"/>
      <c r="L48" s="171"/>
      <c r="M48" s="162"/>
    </row>
    <row r="49" spans="1:22">
      <c r="A49" s="3" t="s">
        <v>5</v>
      </c>
      <c r="B49" s="5"/>
      <c r="C49" s="5"/>
      <c r="D49" s="5"/>
      <c r="E49" s="5"/>
      <c r="F49" s="5"/>
      <c r="K49" s="19"/>
      <c r="L49" s="160"/>
      <c r="M49" s="162"/>
      <c r="T49" s="19"/>
    </row>
    <row r="50" spans="1:22">
      <c r="A50" s="4" t="s">
        <v>244</v>
      </c>
      <c r="B50" s="14">
        <v>17</v>
      </c>
      <c r="C50" s="5"/>
      <c r="D50" s="17">
        <v>3063739</v>
      </c>
      <c r="E50" s="17"/>
      <c r="F50" s="17">
        <v>470000</v>
      </c>
      <c r="G50" s="17"/>
      <c r="H50" s="17">
        <v>2093564</v>
      </c>
      <c r="I50" s="17"/>
      <c r="J50" s="17">
        <v>0</v>
      </c>
      <c r="K50" s="16"/>
      <c r="L50" s="161"/>
      <c r="M50" s="162"/>
      <c r="T50" s="19"/>
      <c r="U50" s="19"/>
    </row>
    <row r="51" spans="1:22">
      <c r="A51" s="4" t="s">
        <v>99</v>
      </c>
      <c r="B51" s="14" t="s">
        <v>231</v>
      </c>
      <c r="C51" s="5"/>
      <c r="D51" s="17">
        <v>3265467</v>
      </c>
      <c r="E51" s="17"/>
      <c r="F51" s="17">
        <v>3805940</v>
      </c>
      <c r="G51" s="17"/>
      <c r="H51" s="17">
        <v>2387888</v>
      </c>
      <c r="I51" s="17"/>
      <c r="J51" s="17">
        <v>2532842</v>
      </c>
      <c r="K51" s="16"/>
      <c r="L51" s="161"/>
      <c r="M51" s="162"/>
      <c r="T51" s="19"/>
      <c r="U51" s="19"/>
    </row>
    <row r="52" spans="1:22" s="19" customFormat="1">
      <c r="A52" s="19" t="s">
        <v>98</v>
      </c>
      <c r="B52" s="21"/>
      <c r="C52" s="9"/>
      <c r="D52" s="16">
        <v>441260</v>
      </c>
      <c r="E52" s="16"/>
      <c r="F52" s="16">
        <v>437015</v>
      </c>
      <c r="G52" s="16"/>
      <c r="H52" s="16">
        <v>335340</v>
      </c>
      <c r="I52" s="16"/>
      <c r="J52" s="16">
        <v>345294</v>
      </c>
      <c r="K52" s="16"/>
      <c r="L52" s="161"/>
      <c r="M52" s="162"/>
      <c r="N52" s="163"/>
      <c r="O52" s="163"/>
      <c r="P52" s="4"/>
      <c r="Q52" s="4"/>
      <c r="R52" s="4"/>
      <c r="S52" s="4"/>
      <c r="U52" s="4"/>
      <c r="V52" s="4"/>
    </row>
    <row r="53" spans="1:22">
      <c r="A53" s="4" t="s">
        <v>45</v>
      </c>
      <c r="B53" s="14">
        <v>19</v>
      </c>
      <c r="C53" s="5"/>
      <c r="D53" s="17">
        <v>1179696</v>
      </c>
      <c r="E53" s="17"/>
      <c r="F53" s="17">
        <v>1203187</v>
      </c>
      <c r="G53" s="17"/>
      <c r="H53" s="17">
        <v>0</v>
      </c>
      <c r="I53" s="17"/>
      <c r="J53" s="17">
        <v>0</v>
      </c>
      <c r="K53" s="16"/>
      <c r="L53" s="161"/>
      <c r="M53" s="162"/>
      <c r="T53" s="19"/>
    </row>
    <row r="54" spans="1:22">
      <c r="A54" s="4" t="s">
        <v>46</v>
      </c>
      <c r="B54" s="21">
        <v>20</v>
      </c>
      <c r="C54" s="5"/>
      <c r="D54" s="17">
        <v>14000000</v>
      </c>
      <c r="E54" s="17"/>
      <c r="F54" s="17">
        <v>14000000</v>
      </c>
      <c r="G54" s="17"/>
      <c r="H54" s="17">
        <v>14000000</v>
      </c>
      <c r="I54" s="17"/>
      <c r="J54" s="17">
        <v>14000000</v>
      </c>
      <c r="K54" s="16"/>
      <c r="L54" s="161"/>
      <c r="M54" s="162"/>
      <c r="T54" s="19"/>
      <c r="V54" s="19"/>
    </row>
    <row r="55" spans="1:22">
      <c r="A55" s="4" t="s">
        <v>216</v>
      </c>
      <c r="B55" s="14" t="s">
        <v>261</v>
      </c>
      <c r="C55" s="5"/>
      <c r="D55" s="17">
        <v>625496</v>
      </c>
      <c r="E55" s="17"/>
      <c r="F55" s="17">
        <v>4095</v>
      </c>
      <c r="G55" s="17"/>
      <c r="H55" s="17">
        <v>41563</v>
      </c>
      <c r="I55" s="17"/>
      <c r="J55" s="17">
        <v>0</v>
      </c>
      <c r="K55" s="16"/>
      <c r="L55" s="161"/>
      <c r="M55" s="162"/>
      <c r="T55" s="19"/>
    </row>
    <row r="56" spans="1:22" s="19" customFormat="1">
      <c r="A56" s="19" t="s">
        <v>83</v>
      </c>
      <c r="B56" s="14"/>
      <c r="C56" s="9"/>
      <c r="D56" s="16">
        <v>633109</v>
      </c>
      <c r="E56" s="16"/>
      <c r="F56" s="16">
        <v>494928</v>
      </c>
      <c r="G56" s="16"/>
      <c r="H56" s="16">
        <v>461503</v>
      </c>
      <c r="I56" s="16"/>
      <c r="J56" s="16">
        <v>383211</v>
      </c>
      <c r="K56" s="16"/>
      <c r="L56" s="161"/>
      <c r="M56" s="162"/>
      <c r="N56" s="163"/>
      <c r="O56" s="163"/>
      <c r="P56" s="4"/>
      <c r="Q56" s="4"/>
      <c r="R56" s="4"/>
      <c r="S56" s="4"/>
    </row>
    <row r="57" spans="1:22">
      <c r="A57" s="4" t="s">
        <v>211</v>
      </c>
      <c r="B57" s="21"/>
      <c r="C57" s="5"/>
      <c r="D57" s="17">
        <v>1046437</v>
      </c>
      <c r="E57" s="17"/>
      <c r="F57" s="17">
        <v>1053130</v>
      </c>
      <c r="G57" s="17"/>
      <c r="H57" s="17">
        <v>1005011</v>
      </c>
      <c r="I57" s="17"/>
      <c r="J57" s="17">
        <v>1015918</v>
      </c>
      <c r="K57" s="16"/>
      <c r="L57" s="161"/>
      <c r="M57" s="162"/>
      <c r="P57" s="19"/>
      <c r="Q57" s="19"/>
      <c r="R57" s="19"/>
      <c r="S57" s="19"/>
    </row>
    <row r="58" spans="1:22" s="19" customFormat="1">
      <c r="A58" s="19" t="s">
        <v>97</v>
      </c>
      <c r="B58" s="32"/>
      <c r="C58" s="9"/>
      <c r="D58" s="17">
        <v>1038813</v>
      </c>
      <c r="E58" s="16"/>
      <c r="F58" s="17">
        <v>1106308</v>
      </c>
      <c r="G58" s="16"/>
      <c r="H58" s="17">
        <v>988378</v>
      </c>
      <c r="I58" s="16"/>
      <c r="J58" s="17">
        <v>1054484</v>
      </c>
      <c r="K58" s="16"/>
      <c r="L58" s="161"/>
      <c r="M58" s="162"/>
      <c r="N58" s="163"/>
      <c r="O58" s="163"/>
      <c r="P58" s="4"/>
      <c r="Q58" s="4"/>
      <c r="R58" s="4"/>
      <c r="S58" s="4"/>
      <c r="T58" s="4"/>
      <c r="U58" s="4"/>
      <c r="V58" s="4"/>
    </row>
    <row r="59" spans="1:22" s="19" customFormat="1">
      <c r="A59" s="19" t="s">
        <v>217</v>
      </c>
      <c r="B59" s="14">
        <v>22</v>
      </c>
      <c r="C59" s="9"/>
      <c r="D59" s="17">
        <v>119681</v>
      </c>
      <c r="E59" s="16"/>
      <c r="F59" s="17">
        <v>0</v>
      </c>
      <c r="G59" s="16"/>
      <c r="H59" s="17">
        <v>119681</v>
      </c>
      <c r="I59" s="16"/>
      <c r="J59" s="17">
        <v>0</v>
      </c>
      <c r="K59" s="16"/>
      <c r="L59" s="161"/>
      <c r="M59" s="162"/>
      <c r="N59" s="163"/>
      <c r="O59" s="163"/>
      <c r="P59" s="4"/>
      <c r="Q59" s="4"/>
      <c r="R59" s="4"/>
      <c r="S59" s="4"/>
      <c r="T59" s="4"/>
      <c r="U59" s="4"/>
      <c r="V59" s="4"/>
    </row>
    <row r="60" spans="1:22">
      <c r="A60" s="27" t="s">
        <v>47</v>
      </c>
      <c r="B60" s="14"/>
      <c r="C60" s="5"/>
      <c r="D60" s="16">
        <v>207081</v>
      </c>
      <c r="E60" s="17"/>
      <c r="F60" s="16">
        <v>263869</v>
      </c>
      <c r="G60" s="17"/>
      <c r="H60" s="161">
        <v>122633</v>
      </c>
      <c r="I60" s="17"/>
      <c r="J60" s="16">
        <v>151474</v>
      </c>
      <c r="K60" s="16"/>
      <c r="L60" s="161"/>
      <c r="M60" s="162"/>
    </row>
    <row r="61" spans="1:22">
      <c r="A61" s="3" t="s">
        <v>6</v>
      </c>
      <c r="B61" s="5"/>
      <c r="C61" s="5"/>
      <c r="D61" s="20">
        <f>SUM(D50:D60)</f>
        <v>25620779</v>
      </c>
      <c r="E61" s="15"/>
      <c r="F61" s="20">
        <f>SUM(F50:F60)</f>
        <v>22838472</v>
      </c>
      <c r="G61" s="15"/>
      <c r="H61" s="20">
        <f>SUM(H50:H60)</f>
        <v>21555561</v>
      </c>
      <c r="I61" s="15"/>
      <c r="J61" s="20">
        <f>SUM(J50:J60)</f>
        <v>19483223</v>
      </c>
      <c r="K61" s="18"/>
      <c r="L61" s="158"/>
      <c r="M61" s="162"/>
      <c r="T61" s="3"/>
    </row>
    <row r="62" spans="1:22">
      <c r="A62" s="3" t="s">
        <v>21</v>
      </c>
      <c r="B62" s="5"/>
      <c r="C62" s="5"/>
      <c r="D62" s="2"/>
      <c r="E62" s="15"/>
      <c r="F62" s="2"/>
      <c r="G62" s="15"/>
      <c r="H62" s="2"/>
      <c r="I62" s="15"/>
      <c r="J62" s="2"/>
      <c r="K62" s="18"/>
      <c r="L62" s="158"/>
      <c r="M62" s="162"/>
      <c r="P62" s="3"/>
      <c r="Q62" s="3"/>
      <c r="R62" s="3"/>
      <c r="S62" s="3"/>
      <c r="T62" s="3"/>
    </row>
    <row r="63" spans="1:22">
      <c r="A63" s="4" t="s">
        <v>245</v>
      </c>
      <c r="B63" s="21">
        <v>3</v>
      </c>
      <c r="C63" s="5"/>
      <c r="D63" s="2">
        <v>0</v>
      </c>
      <c r="E63" s="15"/>
      <c r="F63" s="2">
        <v>0</v>
      </c>
      <c r="G63" s="15"/>
      <c r="H63" s="2">
        <v>840000</v>
      </c>
      <c r="I63" s="15"/>
      <c r="J63" s="2">
        <v>840000</v>
      </c>
      <c r="K63" s="18"/>
      <c r="L63" s="158"/>
      <c r="M63" s="162"/>
      <c r="P63" s="3"/>
      <c r="Q63" s="3"/>
      <c r="R63" s="3"/>
      <c r="S63" s="3"/>
      <c r="T63" s="3"/>
    </row>
    <row r="64" spans="1:22">
      <c r="A64" s="4" t="s">
        <v>177</v>
      </c>
      <c r="B64" s="21"/>
      <c r="C64" s="5"/>
      <c r="D64" s="2"/>
      <c r="E64" s="15"/>
      <c r="F64" s="2"/>
      <c r="G64" s="15"/>
      <c r="I64" s="15"/>
      <c r="K64" s="18"/>
      <c r="L64" s="158"/>
      <c r="M64" s="162"/>
      <c r="P64" s="3"/>
      <c r="Q64" s="3"/>
      <c r="R64" s="3"/>
      <c r="S64" s="3"/>
      <c r="T64" s="3"/>
    </row>
    <row r="65" spans="1:26">
      <c r="A65" s="4" t="s">
        <v>154</v>
      </c>
      <c r="B65" s="21">
        <v>19</v>
      </c>
      <c r="C65" s="5"/>
      <c r="D65" s="2">
        <v>9342780</v>
      </c>
      <c r="E65" s="15"/>
      <c r="F65" s="2">
        <v>9018398</v>
      </c>
      <c r="G65" s="15"/>
      <c r="H65" s="2">
        <v>4000000</v>
      </c>
      <c r="I65" s="15"/>
      <c r="J65" s="2">
        <v>4000000</v>
      </c>
      <c r="K65" s="18"/>
      <c r="L65" s="158"/>
      <c r="M65" s="162"/>
      <c r="P65" s="3"/>
      <c r="Q65" s="3"/>
      <c r="R65" s="3"/>
      <c r="S65" s="3"/>
    </row>
    <row r="66" spans="1:26">
      <c r="A66" s="4" t="s">
        <v>48</v>
      </c>
      <c r="B66" s="21">
        <v>20</v>
      </c>
      <c r="C66" s="5"/>
      <c r="D66" s="2">
        <v>25200000</v>
      </c>
      <c r="E66" s="15"/>
      <c r="F66" s="2">
        <v>25200000</v>
      </c>
      <c r="G66" s="15"/>
      <c r="H66" s="2">
        <v>25200000</v>
      </c>
      <c r="I66" s="15"/>
      <c r="J66" s="2">
        <v>25200000</v>
      </c>
      <c r="K66" s="18"/>
      <c r="L66" s="158"/>
      <c r="M66" s="162"/>
      <c r="T66" s="3"/>
    </row>
    <row r="67" spans="1:26">
      <c r="A67" s="4" t="s">
        <v>218</v>
      </c>
      <c r="B67" s="21"/>
      <c r="C67" s="5"/>
      <c r="D67" s="2"/>
      <c r="E67" s="15"/>
      <c r="F67" s="2"/>
      <c r="G67" s="15"/>
      <c r="H67" s="2"/>
      <c r="I67" s="15"/>
      <c r="J67" s="2"/>
      <c r="K67" s="18"/>
      <c r="L67" s="158"/>
      <c r="M67" s="162"/>
      <c r="P67" s="3"/>
      <c r="Q67" s="3"/>
      <c r="R67" s="3"/>
      <c r="S67" s="3"/>
      <c r="T67" s="3"/>
    </row>
    <row r="68" spans="1:26">
      <c r="A68" s="4" t="s">
        <v>176</v>
      </c>
      <c r="B68" s="21" t="s">
        <v>261</v>
      </c>
      <c r="C68" s="5"/>
      <c r="D68" s="2">
        <v>6334197</v>
      </c>
      <c r="E68" s="15"/>
      <c r="F68" s="2">
        <v>7375</v>
      </c>
      <c r="G68" s="15"/>
      <c r="H68" s="2">
        <v>259326</v>
      </c>
      <c r="I68" s="15"/>
      <c r="J68" s="2">
        <v>0</v>
      </c>
      <c r="K68" s="18"/>
      <c r="L68" s="158"/>
      <c r="M68" s="162"/>
      <c r="P68" s="3"/>
      <c r="Q68" s="3"/>
      <c r="R68" s="3"/>
      <c r="S68" s="3"/>
      <c r="T68" s="3"/>
    </row>
    <row r="69" spans="1:26">
      <c r="A69" s="4" t="s">
        <v>84</v>
      </c>
      <c r="B69" s="21"/>
      <c r="C69" s="5"/>
      <c r="D69" s="2">
        <v>540095</v>
      </c>
      <c r="E69" s="15"/>
      <c r="F69" s="2">
        <v>527693</v>
      </c>
      <c r="G69" s="15"/>
      <c r="H69" s="2">
        <v>387863</v>
      </c>
      <c r="I69" s="15"/>
      <c r="J69" s="2">
        <v>380376</v>
      </c>
      <c r="K69" s="18"/>
      <c r="L69" s="158"/>
      <c r="M69" s="162"/>
      <c r="P69" s="3"/>
      <c r="Q69" s="3"/>
      <c r="R69" s="3"/>
      <c r="S69" s="3"/>
      <c r="T69" s="3"/>
    </row>
    <row r="70" spans="1:26">
      <c r="A70" s="4" t="s">
        <v>153</v>
      </c>
      <c r="B70" s="21"/>
      <c r="C70" s="5"/>
      <c r="D70" s="2">
        <v>1678647</v>
      </c>
      <c r="E70" s="15"/>
      <c r="F70" s="2">
        <v>1817413</v>
      </c>
      <c r="G70" s="15"/>
      <c r="H70" s="2">
        <v>0</v>
      </c>
      <c r="I70" s="15"/>
      <c r="J70" s="2">
        <v>0</v>
      </c>
      <c r="K70" s="18"/>
      <c r="L70" s="158"/>
      <c r="M70" s="162"/>
    </row>
    <row r="71" spans="1:26">
      <c r="A71" s="4" t="s">
        <v>219</v>
      </c>
      <c r="B71" s="21">
        <v>22</v>
      </c>
      <c r="C71" s="5"/>
      <c r="D71" s="2">
        <v>136702</v>
      </c>
      <c r="E71" s="15"/>
      <c r="F71" s="2">
        <v>0</v>
      </c>
      <c r="G71" s="15"/>
      <c r="H71" s="2">
        <v>99329</v>
      </c>
      <c r="I71" s="15"/>
      <c r="J71" s="2">
        <v>0</v>
      </c>
      <c r="K71" s="18"/>
      <c r="L71" s="158"/>
      <c r="M71" s="162"/>
    </row>
    <row r="72" spans="1:26">
      <c r="A72" s="4" t="s">
        <v>49</v>
      </c>
      <c r="B72" s="14"/>
      <c r="C72" s="5"/>
      <c r="D72" s="28">
        <v>537556</v>
      </c>
      <c r="E72" s="18"/>
      <c r="F72" s="28">
        <v>546829</v>
      </c>
      <c r="G72" s="18"/>
      <c r="H72" s="28">
        <v>0</v>
      </c>
      <c r="I72" s="18"/>
      <c r="J72" s="28">
        <v>0</v>
      </c>
      <c r="K72" s="18"/>
      <c r="L72" s="158"/>
      <c r="M72" s="162"/>
      <c r="U72" s="3"/>
    </row>
    <row r="73" spans="1:26">
      <c r="A73" s="3" t="s">
        <v>22</v>
      </c>
      <c r="B73" s="14"/>
      <c r="C73" s="5"/>
      <c r="D73" s="28">
        <f>SUM(D63:D72)</f>
        <v>43769977</v>
      </c>
      <c r="E73" s="15"/>
      <c r="F73" s="28">
        <f>SUM(F63:F72)</f>
        <v>37117708</v>
      </c>
      <c r="G73" s="15"/>
      <c r="H73" s="28">
        <f>SUM(H63:H72)</f>
        <v>30786518</v>
      </c>
      <c r="I73" s="15"/>
      <c r="J73" s="28">
        <f>SUM(J63:J72)</f>
        <v>30420376</v>
      </c>
      <c r="K73" s="18"/>
      <c r="L73" s="158"/>
      <c r="M73" s="162"/>
      <c r="U73" s="3"/>
    </row>
    <row r="74" spans="1:26">
      <c r="A74" s="3" t="s">
        <v>7</v>
      </c>
      <c r="B74" s="14"/>
      <c r="C74" s="5"/>
      <c r="D74" s="28">
        <f>SUM(D61,D73)</f>
        <v>69390756</v>
      </c>
      <c r="E74" s="15"/>
      <c r="F74" s="28">
        <f>SUM(F61,F73)</f>
        <v>59956180</v>
      </c>
      <c r="G74" s="15"/>
      <c r="H74" s="28">
        <f>SUM(H61,H73)</f>
        <v>52342079</v>
      </c>
      <c r="I74" s="15"/>
      <c r="J74" s="28">
        <f>SUM(J61,J73)</f>
        <v>49903599</v>
      </c>
      <c r="K74" s="18"/>
      <c r="L74" s="158"/>
      <c r="M74" s="162"/>
      <c r="T74" s="19"/>
      <c r="U74" s="3"/>
    </row>
    <row r="75" spans="1:26">
      <c r="B75" s="14"/>
      <c r="C75" s="5"/>
      <c r="D75" s="19"/>
      <c r="E75" s="5"/>
      <c r="F75" s="19"/>
      <c r="H75" s="19"/>
      <c r="J75" s="19"/>
      <c r="K75" s="19"/>
      <c r="M75" s="162"/>
      <c r="T75" s="19"/>
      <c r="V75" s="3"/>
      <c r="X75" s="3"/>
      <c r="Z75" s="3"/>
    </row>
    <row r="76" spans="1:26">
      <c r="A76" s="4" t="s">
        <v>215</v>
      </c>
      <c r="B76" s="5"/>
      <c r="C76" s="5"/>
      <c r="D76" s="5"/>
      <c r="E76" s="5"/>
      <c r="F76" s="5"/>
      <c r="L76" s="160"/>
      <c r="M76" s="162"/>
      <c r="T76" s="19"/>
      <c r="V76" s="3"/>
      <c r="X76" s="3"/>
      <c r="Z76" s="3"/>
    </row>
    <row r="77" spans="1:26" s="3" customFormat="1">
      <c r="A77" s="3" t="s">
        <v>32</v>
      </c>
      <c r="L77" s="175"/>
      <c r="M77" s="162"/>
      <c r="N77" s="163"/>
      <c r="O77" s="163"/>
      <c r="P77" s="4"/>
      <c r="Q77" s="4"/>
      <c r="R77" s="4"/>
      <c r="S77" s="4"/>
      <c r="T77" s="19"/>
      <c r="U77" s="4"/>
    </row>
    <row r="78" spans="1:26" s="3" customFormat="1">
      <c r="A78" s="3" t="s">
        <v>82</v>
      </c>
      <c r="L78" s="175"/>
      <c r="M78" s="162"/>
      <c r="N78" s="163"/>
      <c r="O78" s="163"/>
      <c r="P78" s="4"/>
      <c r="Q78" s="4"/>
      <c r="R78" s="4"/>
      <c r="S78" s="4"/>
      <c r="T78" s="19"/>
      <c r="U78" s="4"/>
      <c r="V78" s="4"/>
      <c r="X78" s="4"/>
      <c r="Z78" s="4"/>
    </row>
    <row r="79" spans="1:26" s="3" customFormat="1">
      <c r="A79" s="3" t="s">
        <v>207</v>
      </c>
      <c r="L79" s="175"/>
      <c r="M79" s="162"/>
      <c r="N79" s="163"/>
      <c r="O79" s="163"/>
      <c r="P79" s="4"/>
      <c r="Q79" s="4"/>
      <c r="R79" s="4"/>
      <c r="S79" s="4"/>
      <c r="T79" s="19"/>
      <c r="U79" s="4"/>
    </row>
    <row r="80" spans="1:26">
      <c r="B80" s="5"/>
      <c r="C80" s="5"/>
      <c r="D80" s="5"/>
      <c r="E80" s="5"/>
      <c r="F80" s="5"/>
      <c r="J80" s="6" t="s">
        <v>158</v>
      </c>
      <c r="L80" s="160"/>
      <c r="M80" s="162"/>
      <c r="T80" s="19"/>
      <c r="V80" s="3"/>
      <c r="X80" s="3"/>
      <c r="Z80" s="3"/>
    </row>
    <row r="81" spans="1:26" s="3" customFormat="1" ht="23.25" customHeight="1">
      <c r="B81" s="7"/>
      <c r="C81" s="8"/>
      <c r="D81" s="186" t="s">
        <v>0</v>
      </c>
      <c r="E81" s="186"/>
      <c r="F81" s="186"/>
      <c r="H81" s="186" t="s">
        <v>40</v>
      </c>
      <c r="I81" s="186"/>
      <c r="J81" s="186"/>
      <c r="L81" s="159"/>
      <c r="M81" s="162"/>
      <c r="N81" s="163"/>
      <c r="O81" s="163"/>
      <c r="P81" s="4"/>
      <c r="Q81" s="4"/>
      <c r="R81" s="4"/>
      <c r="S81" s="4"/>
      <c r="T81" s="19"/>
      <c r="U81" s="4"/>
    </row>
    <row r="82" spans="1:26" s="3" customFormat="1">
      <c r="B82" s="9"/>
      <c r="C82" s="8"/>
      <c r="D82" s="11" t="s">
        <v>208</v>
      </c>
      <c r="E82" s="12"/>
      <c r="F82" s="11" t="s">
        <v>209</v>
      </c>
      <c r="G82" s="13"/>
      <c r="H82" s="11" t="s">
        <v>208</v>
      </c>
      <c r="I82" s="12"/>
      <c r="J82" s="11" t="s">
        <v>209</v>
      </c>
      <c r="L82" s="165"/>
      <c r="M82" s="162"/>
      <c r="N82" s="163"/>
      <c r="O82" s="163"/>
      <c r="T82" s="19"/>
      <c r="U82" s="4"/>
      <c r="V82" s="4"/>
      <c r="X82" s="4"/>
      <c r="Z82" s="4"/>
    </row>
    <row r="83" spans="1:26" s="3" customFormat="1">
      <c r="B83" s="9"/>
      <c r="C83" s="8"/>
      <c r="D83" s="33" t="s">
        <v>159</v>
      </c>
      <c r="E83" s="12"/>
      <c r="F83" s="33" t="s">
        <v>161</v>
      </c>
      <c r="G83" s="13"/>
      <c r="H83" s="33" t="s">
        <v>159</v>
      </c>
      <c r="I83" s="12"/>
      <c r="J83" s="33" t="s">
        <v>161</v>
      </c>
      <c r="L83" s="165"/>
      <c r="M83" s="162"/>
      <c r="N83" s="175"/>
      <c r="O83" s="163"/>
    </row>
    <row r="84" spans="1:26" s="3" customFormat="1">
      <c r="B84" s="9"/>
      <c r="C84" s="8"/>
      <c r="D84" s="33" t="s">
        <v>160</v>
      </c>
      <c r="E84" s="12"/>
      <c r="F84" s="33"/>
      <c r="G84" s="13"/>
      <c r="H84" s="33" t="s">
        <v>160</v>
      </c>
      <c r="I84" s="12"/>
      <c r="J84" s="33"/>
      <c r="L84" s="165"/>
      <c r="M84" s="162"/>
      <c r="N84" s="175"/>
      <c r="O84" s="163"/>
    </row>
    <row r="85" spans="1:26">
      <c r="A85" s="3" t="s">
        <v>8</v>
      </c>
      <c r="B85" s="14"/>
      <c r="C85" s="5"/>
      <c r="E85" s="5"/>
      <c r="K85" s="19"/>
      <c r="L85" s="173"/>
      <c r="M85" s="162"/>
      <c r="T85" s="19"/>
    </row>
    <row r="86" spans="1:26">
      <c r="A86" s="4" t="s">
        <v>50</v>
      </c>
      <c r="B86" s="14"/>
      <c r="C86" s="5"/>
      <c r="E86" s="5"/>
      <c r="K86" s="19"/>
      <c r="L86" s="173"/>
      <c r="M86" s="162"/>
      <c r="U86" s="3"/>
    </row>
    <row r="87" spans="1:26">
      <c r="A87" s="4" t="s">
        <v>51</v>
      </c>
      <c r="B87" s="14"/>
      <c r="C87" s="5"/>
      <c r="E87" s="5"/>
      <c r="K87" s="19"/>
      <c r="L87" s="173"/>
      <c r="M87" s="162"/>
      <c r="U87" s="3"/>
    </row>
    <row r="88" spans="1:26" ht="21.75" thickBot="1">
      <c r="A88" s="4" t="s">
        <v>144</v>
      </c>
      <c r="B88" s="26"/>
      <c r="C88" s="5"/>
      <c r="D88" s="22">
        <v>12031105</v>
      </c>
      <c r="E88" s="15"/>
      <c r="F88" s="22">
        <v>12031105</v>
      </c>
      <c r="G88" s="15"/>
      <c r="H88" s="22">
        <v>12031105</v>
      </c>
      <c r="I88" s="15"/>
      <c r="J88" s="22">
        <v>12031105</v>
      </c>
      <c r="K88" s="18"/>
      <c r="L88" s="158"/>
      <c r="M88" s="162"/>
      <c r="T88" s="19"/>
      <c r="U88" s="3"/>
    </row>
    <row r="89" spans="1:26" ht="21.75" thickTop="1">
      <c r="A89" s="4" t="s">
        <v>52</v>
      </c>
      <c r="B89" s="14"/>
      <c r="C89" s="5"/>
      <c r="D89" s="1"/>
      <c r="E89" s="1"/>
      <c r="F89" s="1"/>
      <c r="G89" s="1"/>
      <c r="H89" s="1"/>
      <c r="I89" s="1"/>
      <c r="J89" s="1"/>
      <c r="K89" s="2"/>
      <c r="L89" s="158"/>
      <c r="M89" s="162"/>
      <c r="P89" s="19"/>
      <c r="Q89" s="19"/>
      <c r="R89" s="19"/>
      <c r="S89" s="19"/>
    </row>
    <row r="90" spans="1:26">
      <c r="A90" s="4" t="s">
        <v>178</v>
      </c>
      <c r="B90" s="14"/>
      <c r="C90" s="5"/>
      <c r="D90" s="2">
        <v>11949713</v>
      </c>
      <c r="E90" s="15"/>
      <c r="F90" s="2">
        <v>11949713</v>
      </c>
      <c r="G90" s="15"/>
      <c r="H90" s="2">
        <v>11949713</v>
      </c>
      <c r="I90" s="15"/>
      <c r="J90" s="2">
        <v>11949713</v>
      </c>
      <c r="K90" s="18"/>
      <c r="L90" s="158"/>
      <c r="M90" s="162"/>
      <c r="P90" s="19"/>
      <c r="Q90" s="19"/>
      <c r="R90" s="19"/>
      <c r="S90" s="19"/>
    </row>
    <row r="91" spans="1:26">
      <c r="A91" s="4" t="s">
        <v>70</v>
      </c>
      <c r="B91" s="14"/>
      <c r="C91" s="5"/>
      <c r="D91" s="2">
        <v>15452854</v>
      </c>
      <c r="E91" s="15"/>
      <c r="F91" s="2">
        <v>15452854</v>
      </c>
      <c r="G91" s="15"/>
      <c r="H91" s="2">
        <v>15452854</v>
      </c>
      <c r="I91" s="15"/>
      <c r="J91" s="2">
        <v>15452854</v>
      </c>
      <c r="K91" s="18"/>
      <c r="L91" s="158"/>
      <c r="M91" s="162"/>
    </row>
    <row r="92" spans="1:26">
      <c r="A92" s="4" t="s">
        <v>129</v>
      </c>
      <c r="B92" s="14"/>
      <c r="C92" s="5"/>
      <c r="D92" s="2">
        <v>1227782</v>
      </c>
      <c r="E92" s="15"/>
      <c r="F92" s="2">
        <v>1227782</v>
      </c>
      <c r="G92" s="15"/>
      <c r="H92" s="2">
        <v>1227782</v>
      </c>
      <c r="I92" s="15"/>
      <c r="J92" s="2">
        <v>1227782</v>
      </c>
      <c r="K92" s="18"/>
      <c r="L92" s="158"/>
      <c r="M92" s="162"/>
    </row>
    <row r="93" spans="1:26">
      <c r="A93" s="4" t="s">
        <v>26</v>
      </c>
      <c r="B93" s="5"/>
      <c r="C93" s="5"/>
      <c r="D93" s="16"/>
      <c r="E93" s="15"/>
      <c r="F93" s="16"/>
      <c r="G93" s="15"/>
      <c r="H93" s="16"/>
      <c r="I93" s="15"/>
      <c r="J93" s="16"/>
      <c r="K93" s="18"/>
      <c r="L93" s="161"/>
      <c r="M93" s="162"/>
    </row>
    <row r="94" spans="1:26">
      <c r="A94" s="4" t="s">
        <v>53</v>
      </c>
      <c r="B94" s="14"/>
      <c r="C94" s="5"/>
      <c r="D94" s="16">
        <v>1203111</v>
      </c>
      <c r="E94" s="15"/>
      <c r="F94" s="16">
        <v>1203111</v>
      </c>
      <c r="G94" s="15"/>
      <c r="H94" s="16">
        <v>1203111</v>
      </c>
      <c r="I94" s="15"/>
      <c r="J94" s="16">
        <v>1203111</v>
      </c>
      <c r="K94" s="18"/>
      <c r="L94" s="161"/>
      <c r="M94" s="162"/>
    </row>
    <row r="95" spans="1:26">
      <c r="A95" s="4" t="s">
        <v>54</v>
      </c>
      <c r="B95" s="5"/>
      <c r="C95" s="5"/>
      <c r="D95" s="161">
        <v>22879383</v>
      </c>
      <c r="E95" s="162"/>
      <c r="F95" s="161">
        <v>21646884</v>
      </c>
      <c r="G95" s="162"/>
      <c r="H95" s="161">
        <v>22879383</v>
      </c>
      <c r="I95" s="18"/>
      <c r="J95" s="16">
        <v>21646884</v>
      </c>
      <c r="K95" s="18"/>
      <c r="L95" s="161"/>
      <c r="M95" s="162"/>
    </row>
    <row r="96" spans="1:26">
      <c r="A96" s="4" t="s">
        <v>100</v>
      </c>
      <c r="C96" s="5"/>
      <c r="D96" s="29">
        <v>-1031136</v>
      </c>
      <c r="E96" s="162"/>
      <c r="F96" s="29">
        <v>982963</v>
      </c>
      <c r="G96" s="162"/>
      <c r="H96" s="29">
        <v>-1031136</v>
      </c>
      <c r="I96" s="18"/>
      <c r="J96" s="29">
        <v>982963</v>
      </c>
      <c r="K96" s="18"/>
      <c r="L96" s="161"/>
      <c r="M96" s="162"/>
    </row>
    <row r="97" spans="1:20">
      <c r="A97" s="4" t="s">
        <v>125</v>
      </c>
      <c r="B97" s="5"/>
      <c r="C97" s="5"/>
      <c r="D97" s="2">
        <f>SUM(D90:D96)</f>
        <v>51681707</v>
      </c>
      <c r="E97" s="15"/>
      <c r="F97" s="2">
        <f>SUM(F90:F96)</f>
        <v>52463307</v>
      </c>
      <c r="G97" s="15"/>
      <c r="H97" s="2">
        <f>SUM(H90:H96)</f>
        <v>51681707</v>
      </c>
      <c r="I97" s="15"/>
      <c r="J97" s="2">
        <f>SUM(J90:J96)</f>
        <v>52463307</v>
      </c>
      <c r="K97" s="18"/>
      <c r="L97" s="158"/>
      <c r="M97" s="162"/>
    </row>
    <row r="98" spans="1:20">
      <c r="A98" s="4" t="s">
        <v>85</v>
      </c>
      <c r="B98" s="32"/>
      <c r="C98" s="5"/>
      <c r="D98" s="28">
        <v>715720</v>
      </c>
      <c r="E98" s="15"/>
      <c r="F98" s="28">
        <v>719559</v>
      </c>
      <c r="G98" s="15"/>
      <c r="H98" s="28">
        <v>0</v>
      </c>
      <c r="I98" s="15"/>
      <c r="J98" s="28">
        <v>0</v>
      </c>
      <c r="K98" s="18"/>
      <c r="L98" s="158"/>
      <c r="M98" s="162"/>
    </row>
    <row r="99" spans="1:20">
      <c r="A99" s="3" t="s">
        <v>9</v>
      </c>
      <c r="B99" s="5"/>
      <c r="C99" s="5"/>
      <c r="D99" s="28">
        <f>SUM(D97:D98)</f>
        <v>52397427</v>
      </c>
      <c r="E99" s="15"/>
      <c r="F99" s="28">
        <f>SUM(F97:F98)</f>
        <v>53182866</v>
      </c>
      <c r="G99" s="15"/>
      <c r="H99" s="28">
        <f>SUM(H97:H98)</f>
        <v>51681707</v>
      </c>
      <c r="I99" s="1"/>
      <c r="J99" s="28">
        <f>SUM(J97:J98)</f>
        <v>52463307</v>
      </c>
      <c r="K99" s="2"/>
      <c r="L99" s="158"/>
      <c r="M99" s="162"/>
    </row>
    <row r="100" spans="1:20" ht="21.75" thickBot="1">
      <c r="A100" s="3" t="s">
        <v>10</v>
      </c>
      <c r="B100" s="5"/>
      <c r="C100" s="5"/>
      <c r="D100" s="30">
        <f>SUM(D74,D99)</f>
        <v>121788183</v>
      </c>
      <c r="E100" s="15"/>
      <c r="F100" s="30">
        <f>SUM(F99,F74)</f>
        <v>113139046</v>
      </c>
      <c r="G100" s="15"/>
      <c r="H100" s="30">
        <f>SUM(H74,H99)</f>
        <v>104023786</v>
      </c>
      <c r="I100" s="1"/>
      <c r="J100" s="30">
        <f>SUM(J99,J74)</f>
        <v>102366906</v>
      </c>
      <c r="K100" s="2"/>
      <c r="L100" s="158"/>
      <c r="M100" s="162"/>
    </row>
    <row r="101" spans="1:20" ht="21.75" thickTop="1">
      <c r="B101" s="5"/>
      <c r="C101" s="5"/>
      <c r="D101" s="2">
        <f>D100-D37</f>
        <v>0</v>
      </c>
      <c r="E101" s="2"/>
      <c r="F101" s="35">
        <f>F100-F37</f>
        <v>0</v>
      </c>
      <c r="G101" s="2"/>
      <c r="H101" s="2">
        <f>H100-H37</f>
        <v>0</v>
      </c>
      <c r="I101" s="2"/>
      <c r="J101" s="35">
        <f>J100-J37</f>
        <v>0</v>
      </c>
      <c r="K101" s="2"/>
      <c r="L101" s="167"/>
      <c r="M101" s="158"/>
    </row>
    <row r="102" spans="1:20">
      <c r="A102" s="4" t="s">
        <v>215</v>
      </c>
      <c r="B102" s="5"/>
      <c r="C102" s="5"/>
      <c r="D102" s="1"/>
      <c r="E102" s="26"/>
      <c r="F102" s="1"/>
      <c r="G102" s="26"/>
      <c r="H102" s="26"/>
      <c r="I102" s="26"/>
      <c r="J102" s="26"/>
      <c r="L102" s="158"/>
    </row>
    <row r="103" spans="1:20">
      <c r="B103" s="5"/>
      <c r="C103" s="5"/>
      <c r="D103" s="1"/>
      <c r="E103" s="26"/>
      <c r="F103" s="1"/>
      <c r="G103" s="26"/>
      <c r="H103" s="164"/>
      <c r="I103" s="26"/>
      <c r="J103" s="26"/>
      <c r="L103" s="158"/>
    </row>
    <row r="104" spans="1:20">
      <c r="B104" s="5"/>
      <c r="C104" s="5"/>
      <c r="D104" s="1"/>
      <c r="E104" s="26"/>
      <c r="F104" s="1"/>
      <c r="G104" s="26"/>
      <c r="H104" s="164"/>
      <c r="I104" s="26"/>
      <c r="J104" s="26"/>
      <c r="L104" s="158"/>
    </row>
    <row r="105" spans="1:20">
      <c r="A105" s="31"/>
      <c r="B105" s="5"/>
      <c r="C105" s="5"/>
      <c r="D105" s="26"/>
      <c r="E105" s="26"/>
      <c r="F105" s="26"/>
      <c r="G105" s="26"/>
      <c r="H105" s="26"/>
      <c r="I105" s="26"/>
      <c r="J105" s="26"/>
      <c r="L105" s="166"/>
    </row>
    <row r="106" spans="1:20">
      <c r="A106" s="19"/>
      <c r="B106" s="5"/>
      <c r="C106" s="5"/>
      <c r="D106" s="26"/>
      <c r="E106" s="26"/>
      <c r="F106" s="26"/>
      <c r="G106" s="26"/>
      <c r="H106" s="26"/>
      <c r="I106" s="26"/>
      <c r="J106" s="26"/>
      <c r="L106" s="166"/>
      <c r="T106" s="3"/>
    </row>
    <row r="107" spans="1:20">
      <c r="B107" s="5" t="s">
        <v>11</v>
      </c>
      <c r="C107" s="5"/>
      <c r="D107" s="5"/>
      <c r="E107" s="5"/>
      <c r="F107" s="5"/>
      <c r="L107" s="160"/>
      <c r="O107" s="175"/>
      <c r="P107" s="3"/>
      <c r="Q107" s="3"/>
      <c r="R107" s="3"/>
      <c r="S107" s="3"/>
      <c r="T107" s="3"/>
    </row>
    <row r="108" spans="1:20">
      <c r="A108" s="31"/>
      <c r="B108" s="5"/>
      <c r="C108" s="5"/>
      <c r="D108" s="5"/>
      <c r="E108" s="5"/>
      <c r="F108" s="5"/>
      <c r="L108" s="160"/>
      <c r="O108" s="175"/>
      <c r="P108" s="3"/>
      <c r="Q108" s="3"/>
      <c r="R108" s="3"/>
      <c r="S108" s="3"/>
      <c r="T108" s="3"/>
    </row>
    <row r="109" spans="1:20">
      <c r="L109" s="173"/>
      <c r="O109" s="175"/>
      <c r="P109" s="3"/>
      <c r="Q109" s="3"/>
      <c r="R109" s="3"/>
      <c r="S109" s="3"/>
    </row>
    <row r="110" spans="1:20">
      <c r="L110" s="173"/>
      <c r="T110" s="3"/>
    </row>
    <row r="111" spans="1:20">
      <c r="L111" s="173"/>
      <c r="O111" s="175"/>
      <c r="P111" s="3"/>
      <c r="Q111" s="3"/>
      <c r="R111" s="3"/>
      <c r="S111" s="3"/>
      <c r="T111" s="3"/>
    </row>
    <row r="112" spans="1:20">
      <c r="L112" s="173"/>
      <c r="O112" s="175"/>
      <c r="P112" s="3"/>
      <c r="Q112" s="3"/>
      <c r="R112" s="3"/>
      <c r="S112" s="3"/>
      <c r="T112" s="3"/>
    </row>
    <row r="113" spans="15:19">
      <c r="O113" s="175"/>
      <c r="P113" s="3"/>
      <c r="Q113" s="3"/>
      <c r="R113" s="3"/>
      <c r="S113" s="3"/>
    </row>
  </sheetData>
  <mergeCells count="6">
    <mergeCell ref="D5:F5"/>
    <mergeCell ref="H5:J5"/>
    <mergeCell ref="D44:F44"/>
    <mergeCell ref="H44:J44"/>
    <mergeCell ref="D81:F81"/>
    <mergeCell ref="H81:J8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>
    <oddFooter>&amp;R&amp;P</oddFooter>
  </headerFooter>
  <rowBreaks count="2" manualBreakCount="2">
    <brk id="39" max="9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89"/>
  <sheetViews>
    <sheetView showGridLines="0" view="pageBreakPreview" topLeftCell="A46" zoomScaleNormal="85" zoomScaleSheetLayoutView="100" workbookViewId="0">
      <selection activeCell="B75" sqref="B75"/>
    </sheetView>
  </sheetViews>
  <sheetFormatPr defaultColWidth="10.7109375" defaultRowHeight="21"/>
  <cols>
    <col min="1" max="1" width="45.7109375" style="36" customWidth="1"/>
    <col min="2" max="2" width="7.42578125" style="36" customWidth="1"/>
    <col min="3" max="3" width="1.28515625" style="36" customWidth="1"/>
    <col min="4" max="4" width="12.7109375" style="36" customWidth="1"/>
    <col min="5" max="5" width="1.5703125" style="36" customWidth="1"/>
    <col min="6" max="6" width="12.7109375" style="36" customWidth="1"/>
    <col min="7" max="7" width="1.5703125" style="36" customWidth="1"/>
    <col min="8" max="8" width="12.7109375" style="36" customWidth="1"/>
    <col min="9" max="9" width="1.5703125" style="36" customWidth="1"/>
    <col min="10" max="10" width="12.7109375" style="36" customWidth="1"/>
    <col min="11" max="11" width="10.7109375" style="36"/>
    <col min="12" max="12" width="12.85546875" style="36" customWidth="1"/>
    <col min="13" max="13" width="14.28515625" style="36" bestFit="1" customWidth="1"/>
    <col min="14" max="14" width="15" style="36" customWidth="1"/>
    <col min="15" max="15" width="15.5703125" style="169" customWidth="1"/>
    <col min="16" max="16" width="10.7109375" style="36"/>
    <col min="17" max="18" width="12.28515625" style="36" bestFit="1" customWidth="1"/>
    <col min="19" max="19" width="11.42578125" style="36" bestFit="1" customWidth="1"/>
    <col min="20" max="16384" width="10.7109375" style="36"/>
  </cols>
  <sheetData>
    <row r="1" spans="1:18" s="39" customFormat="1" ht="17.25" customHeight="1">
      <c r="J1" s="40" t="s">
        <v>162</v>
      </c>
      <c r="O1" s="174"/>
    </row>
    <row r="2" spans="1:18" s="39" customFormat="1" ht="17.25" customHeight="1">
      <c r="A2" s="39" t="s">
        <v>32</v>
      </c>
      <c r="O2" s="174"/>
    </row>
    <row r="3" spans="1:18" s="39" customFormat="1" ht="17.25" customHeight="1">
      <c r="A3" s="39" t="s">
        <v>12</v>
      </c>
      <c r="O3" s="174"/>
    </row>
    <row r="4" spans="1:18" s="39" customFormat="1" ht="17.25" customHeight="1">
      <c r="A4" s="39" t="s">
        <v>203</v>
      </c>
      <c r="O4" s="174"/>
    </row>
    <row r="5" spans="1:18" ht="17.25" customHeight="1">
      <c r="A5" s="41"/>
      <c r="B5" s="41"/>
      <c r="C5" s="41"/>
      <c r="D5" s="41"/>
      <c r="E5" s="41"/>
      <c r="F5" s="41"/>
      <c r="G5" s="41"/>
      <c r="H5" s="41"/>
      <c r="I5" s="41"/>
      <c r="J5" s="40" t="s">
        <v>168</v>
      </c>
    </row>
    <row r="6" spans="1:18" s="42" customFormat="1" ht="17.25" customHeight="1">
      <c r="D6" s="43"/>
      <c r="E6" s="43" t="s">
        <v>0</v>
      </c>
      <c r="F6" s="43"/>
      <c r="G6" s="39"/>
      <c r="H6" s="44"/>
      <c r="I6" s="43" t="s">
        <v>40</v>
      </c>
      <c r="J6" s="44"/>
      <c r="O6" s="170"/>
    </row>
    <row r="7" spans="1:18" s="42" customFormat="1" ht="17.25" customHeight="1">
      <c r="B7" s="45" t="s">
        <v>1</v>
      </c>
      <c r="D7" s="46" t="s">
        <v>204</v>
      </c>
      <c r="E7" s="47"/>
      <c r="F7" s="46" t="s">
        <v>189</v>
      </c>
      <c r="G7" s="48"/>
      <c r="H7" s="46" t="s">
        <v>204</v>
      </c>
      <c r="I7" s="47"/>
      <c r="J7" s="46" t="s">
        <v>189</v>
      </c>
      <c r="O7" s="170"/>
    </row>
    <row r="8" spans="1:18" ht="17.25" customHeight="1">
      <c r="A8" s="39" t="s">
        <v>13</v>
      </c>
      <c r="B8" s="42"/>
      <c r="C8" s="42"/>
      <c r="D8" s="42"/>
      <c r="E8" s="42"/>
      <c r="F8" s="42"/>
      <c r="M8" s="42"/>
      <c r="N8" s="42"/>
      <c r="O8" s="170"/>
      <c r="P8" s="42"/>
      <c r="Q8" s="42"/>
      <c r="R8" s="42"/>
    </row>
    <row r="9" spans="1:18" ht="17.25" customHeight="1">
      <c r="A9" s="36" t="s">
        <v>232</v>
      </c>
      <c r="B9" s="49"/>
      <c r="C9" s="42"/>
      <c r="D9" s="50">
        <v>5048291</v>
      </c>
      <c r="E9" s="50"/>
      <c r="F9" s="50">
        <v>5698245</v>
      </c>
      <c r="G9" s="50"/>
      <c r="H9" s="50">
        <v>4418923</v>
      </c>
      <c r="I9" s="50"/>
      <c r="J9" s="50">
        <v>5612893</v>
      </c>
      <c r="N9" s="169"/>
    </row>
    <row r="10" spans="1:18" ht="17.25" customHeight="1">
      <c r="A10" s="36" t="s">
        <v>233</v>
      </c>
      <c r="B10" s="49"/>
      <c r="C10" s="42"/>
      <c r="D10" s="50">
        <v>529549</v>
      </c>
      <c r="E10" s="50"/>
      <c r="F10" s="50">
        <v>791422</v>
      </c>
      <c r="G10" s="50"/>
      <c r="H10" s="50">
        <v>0</v>
      </c>
      <c r="I10" s="50"/>
      <c r="J10" s="50">
        <v>0</v>
      </c>
      <c r="M10" s="168"/>
      <c r="N10" s="51"/>
    </row>
    <row r="11" spans="1:18" ht="17.25" customHeight="1">
      <c r="A11" s="36" t="s">
        <v>234</v>
      </c>
      <c r="B11" s="49"/>
      <c r="C11" s="42"/>
      <c r="D11" s="50">
        <v>390870</v>
      </c>
      <c r="E11" s="50"/>
      <c r="F11" s="50">
        <v>403424</v>
      </c>
      <c r="G11" s="50"/>
      <c r="H11" s="50">
        <v>0</v>
      </c>
      <c r="I11" s="50"/>
      <c r="J11" s="50">
        <v>0</v>
      </c>
      <c r="M11" s="168"/>
      <c r="N11" s="51"/>
    </row>
    <row r="12" spans="1:18" ht="17.25" customHeight="1">
      <c r="A12" s="36" t="s">
        <v>241</v>
      </c>
      <c r="B12" s="49"/>
      <c r="C12" s="42"/>
      <c r="D12" s="37">
        <v>9810</v>
      </c>
      <c r="E12" s="50"/>
      <c r="F12" s="37">
        <v>19977</v>
      </c>
      <c r="G12" s="50"/>
      <c r="H12" s="52">
        <v>156180</v>
      </c>
      <c r="I12" s="50"/>
      <c r="J12" s="52">
        <v>125016</v>
      </c>
      <c r="M12" s="168"/>
    </row>
    <row r="13" spans="1:18" ht="17.25" customHeight="1">
      <c r="A13" s="36" t="s">
        <v>242</v>
      </c>
      <c r="B13" s="49"/>
      <c r="C13" s="42"/>
      <c r="D13" s="52">
        <v>42592</v>
      </c>
      <c r="E13" s="50"/>
      <c r="F13" s="52">
        <v>43343</v>
      </c>
      <c r="G13" s="50"/>
      <c r="H13" s="37">
        <v>15114</v>
      </c>
      <c r="I13" s="50"/>
      <c r="J13" s="37">
        <v>16358</v>
      </c>
      <c r="M13" s="168"/>
    </row>
    <row r="14" spans="1:18" ht="17.25" customHeight="1">
      <c r="A14" s="36" t="s">
        <v>55</v>
      </c>
      <c r="B14" s="49"/>
      <c r="C14" s="42"/>
      <c r="D14" s="37"/>
      <c r="E14" s="50"/>
      <c r="F14" s="37"/>
      <c r="G14" s="50"/>
      <c r="H14" s="37"/>
      <c r="I14" s="50"/>
      <c r="J14" s="37"/>
      <c r="M14" s="168"/>
    </row>
    <row r="15" spans="1:18" ht="17.25" customHeight="1">
      <c r="A15" s="36" t="s">
        <v>56</v>
      </c>
      <c r="B15" s="49" t="s">
        <v>33</v>
      </c>
      <c r="C15" s="42"/>
      <c r="D15" s="37">
        <v>108021</v>
      </c>
      <c r="E15" s="50"/>
      <c r="F15" s="37">
        <v>95135</v>
      </c>
      <c r="G15" s="50"/>
      <c r="H15" s="52">
        <v>98397</v>
      </c>
      <c r="I15" s="50"/>
      <c r="J15" s="52">
        <v>87240</v>
      </c>
      <c r="M15" s="168"/>
    </row>
    <row r="16" spans="1:18" ht="17.25" customHeight="1">
      <c r="A16" s="36" t="s">
        <v>235</v>
      </c>
      <c r="B16" s="49"/>
      <c r="C16" s="42"/>
      <c r="D16" s="37">
        <v>66456</v>
      </c>
      <c r="E16" s="50"/>
      <c r="F16" s="37">
        <v>55640</v>
      </c>
      <c r="G16" s="50"/>
      <c r="H16" s="52">
        <v>0</v>
      </c>
      <c r="I16" s="50"/>
      <c r="J16" s="52">
        <v>0</v>
      </c>
      <c r="M16" s="168"/>
    </row>
    <row r="17" spans="1:13" ht="17.25" customHeight="1">
      <c r="A17" s="4" t="s">
        <v>269</v>
      </c>
      <c r="B17" s="14"/>
      <c r="C17" s="5"/>
      <c r="D17" s="1">
        <v>793449</v>
      </c>
      <c r="E17" s="17"/>
      <c r="F17" s="1">
        <v>0</v>
      </c>
      <c r="G17" s="17"/>
      <c r="H17" s="15">
        <v>752625</v>
      </c>
      <c r="I17" s="17"/>
      <c r="J17" s="15">
        <v>0</v>
      </c>
      <c r="M17" s="168"/>
    </row>
    <row r="18" spans="1:13" ht="17.25" customHeight="1">
      <c r="A18" s="4" t="s">
        <v>43</v>
      </c>
      <c r="B18" s="14"/>
      <c r="C18" s="5"/>
      <c r="D18" s="29">
        <v>67789</v>
      </c>
      <c r="E18" s="17"/>
      <c r="F18" s="29">
        <v>20620</v>
      </c>
      <c r="G18" s="17"/>
      <c r="H18" s="29">
        <v>63865</v>
      </c>
      <c r="I18" s="17"/>
      <c r="J18" s="29">
        <v>10249</v>
      </c>
      <c r="M18" s="168"/>
    </row>
    <row r="19" spans="1:13" ht="17.25" customHeight="1">
      <c r="A19" s="3" t="s">
        <v>14</v>
      </c>
      <c r="B19" s="5"/>
      <c r="C19" s="5"/>
      <c r="D19" s="29">
        <f>SUM(D9:D18)</f>
        <v>7056827</v>
      </c>
      <c r="E19" s="17"/>
      <c r="F19" s="29">
        <f>SUM(F9:F18)</f>
        <v>7127806</v>
      </c>
      <c r="G19" s="17"/>
      <c r="H19" s="29">
        <f>SUM(H9:H18)</f>
        <v>5505104</v>
      </c>
      <c r="I19" s="17"/>
      <c r="J19" s="29">
        <f>SUM(J9:J18)</f>
        <v>5851756</v>
      </c>
      <c r="M19" s="168"/>
    </row>
    <row r="20" spans="1:13" ht="17.25" customHeight="1">
      <c r="A20" s="3" t="s">
        <v>15</v>
      </c>
      <c r="B20" s="5"/>
      <c r="C20" s="5"/>
      <c r="D20" s="17"/>
      <c r="E20" s="17"/>
      <c r="F20" s="17"/>
      <c r="G20" s="17"/>
      <c r="H20" s="17"/>
      <c r="I20" s="17"/>
      <c r="J20" s="17"/>
      <c r="M20" s="168"/>
    </row>
    <row r="21" spans="1:13" ht="17.25" customHeight="1">
      <c r="A21" s="4" t="s">
        <v>236</v>
      </c>
      <c r="B21" s="14"/>
      <c r="C21" s="5"/>
      <c r="D21" s="17">
        <v>3558733</v>
      </c>
      <c r="E21" s="17"/>
      <c r="F21" s="17">
        <v>3856883</v>
      </c>
      <c r="G21" s="17"/>
      <c r="H21" s="17">
        <v>3127298</v>
      </c>
      <c r="I21" s="17"/>
      <c r="J21" s="17">
        <v>3810783</v>
      </c>
      <c r="M21" s="168"/>
    </row>
    <row r="22" spans="1:13" ht="17.25" customHeight="1">
      <c r="A22" s="4" t="s">
        <v>237</v>
      </c>
      <c r="B22" s="14"/>
      <c r="C22" s="5"/>
      <c r="D22" s="17">
        <v>411781</v>
      </c>
      <c r="E22" s="17"/>
      <c r="F22" s="17">
        <v>564822</v>
      </c>
      <c r="G22" s="17"/>
      <c r="H22" s="17">
        <v>0</v>
      </c>
      <c r="I22" s="17"/>
      <c r="J22" s="17">
        <v>0</v>
      </c>
      <c r="M22" s="168"/>
    </row>
    <row r="23" spans="1:13" ht="17.25" customHeight="1">
      <c r="A23" s="4" t="s">
        <v>238</v>
      </c>
      <c r="B23" s="14"/>
      <c r="C23" s="5"/>
      <c r="D23" s="17">
        <v>260723</v>
      </c>
      <c r="E23" s="17"/>
      <c r="F23" s="17">
        <v>265342</v>
      </c>
      <c r="G23" s="17"/>
      <c r="H23" s="17">
        <v>0</v>
      </c>
      <c r="I23" s="17"/>
      <c r="J23" s="17">
        <v>0</v>
      </c>
      <c r="M23" s="168"/>
    </row>
    <row r="24" spans="1:13" ht="17.25" customHeight="1">
      <c r="A24" s="4" t="s">
        <v>239</v>
      </c>
      <c r="B24" s="14"/>
      <c r="C24" s="5"/>
      <c r="D24" s="17">
        <v>30626</v>
      </c>
      <c r="E24" s="17"/>
      <c r="F24" s="17">
        <v>40302</v>
      </c>
      <c r="G24" s="17"/>
      <c r="H24" s="17">
        <v>0</v>
      </c>
      <c r="I24" s="17"/>
      <c r="J24" s="17">
        <v>0</v>
      </c>
      <c r="M24" s="168"/>
    </row>
    <row r="25" spans="1:13" ht="17.25" customHeight="1">
      <c r="A25" s="4" t="s">
        <v>71</v>
      </c>
      <c r="B25" s="4"/>
      <c r="C25" s="5"/>
      <c r="D25" s="17">
        <v>170365</v>
      </c>
      <c r="E25" s="17"/>
      <c r="F25" s="17">
        <v>167034</v>
      </c>
      <c r="G25" s="17"/>
      <c r="H25" s="17">
        <v>119963</v>
      </c>
      <c r="I25" s="17"/>
      <c r="J25" s="17">
        <v>112051</v>
      </c>
      <c r="M25" s="168"/>
    </row>
    <row r="26" spans="1:13" ht="17.25" customHeight="1">
      <c r="A26" s="4" t="s">
        <v>80</v>
      </c>
      <c r="B26" s="14"/>
      <c r="C26" s="5"/>
      <c r="D26" s="17">
        <v>191179</v>
      </c>
      <c r="E26" s="17"/>
      <c r="F26" s="17">
        <v>218417</v>
      </c>
      <c r="G26" s="17"/>
      <c r="H26" s="17">
        <v>167622</v>
      </c>
      <c r="I26" s="17"/>
      <c r="J26" s="17">
        <v>214882</v>
      </c>
      <c r="M26" s="168"/>
    </row>
    <row r="27" spans="1:13" ht="17.25" customHeight="1">
      <c r="A27" s="4" t="s">
        <v>72</v>
      </c>
      <c r="B27" s="5"/>
      <c r="C27" s="5"/>
      <c r="D27" s="4">
        <v>575218</v>
      </c>
      <c r="E27" s="17"/>
      <c r="F27" s="4">
        <v>585930</v>
      </c>
      <c r="G27" s="17"/>
      <c r="H27" s="17">
        <v>442316</v>
      </c>
      <c r="I27" s="17"/>
      <c r="J27" s="17">
        <v>467570</v>
      </c>
      <c r="M27" s="168"/>
    </row>
    <row r="28" spans="1:13" ht="17.25" customHeight="1">
      <c r="A28" s="4" t="s">
        <v>268</v>
      </c>
      <c r="B28" s="5"/>
      <c r="C28" s="5"/>
      <c r="D28" s="4">
        <v>982286</v>
      </c>
      <c r="E28" s="17"/>
      <c r="F28" s="1">
        <v>0</v>
      </c>
      <c r="G28" s="17"/>
      <c r="H28" s="17">
        <v>928360</v>
      </c>
      <c r="I28" s="17"/>
      <c r="J28" s="1">
        <v>0</v>
      </c>
      <c r="M28" s="168"/>
    </row>
    <row r="29" spans="1:13" ht="17.25" customHeight="1">
      <c r="A29" s="4" t="s">
        <v>240</v>
      </c>
      <c r="B29" s="5"/>
      <c r="C29" s="5"/>
      <c r="D29" s="155">
        <v>0</v>
      </c>
      <c r="E29" s="17"/>
      <c r="F29" s="155">
        <v>2710</v>
      </c>
      <c r="G29" s="17"/>
      <c r="H29" s="29">
        <v>0</v>
      </c>
      <c r="I29" s="15"/>
      <c r="J29" s="29">
        <v>1203</v>
      </c>
      <c r="M29" s="168"/>
    </row>
    <row r="30" spans="1:13" ht="17.25" customHeight="1">
      <c r="A30" s="39" t="s">
        <v>16</v>
      </c>
      <c r="B30" s="42"/>
      <c r="C30" s="42"/>
      <c r="D30" s="53">
        <f>SUM(D21:D29)</f>
        <v>6180911</v>
      </c>
      <c r="E30" s="50"/>
      <c r="F30" s="53">
        <f>SUM(F21:F29)</f>
        <v>5701440</v>
      </c>
      <c r="G30" s="50"/>
      <c r="H30" s="53">
        <f>SUM(H21:H29)</f>
        <v>4785559</v>
      </c>
      <c r="I30" s="50"/>
      <c r="J30" s="53">
        <f>SUM(J21:J29)</f>
        <v>4606489</v>
      </c>
      <c r="M30" s="168"/>
    </row>
    <row r="31" spans="1:13" ht="17.25" customHeight="1">
      <c r="A31" s="39" t="s">
        <v>220</v>
      </c>
      <c r="B31" s="42"/>
      <c r="C31" s="42"/>
      <c r="D31" s="17">
        <f>D19-D30</f>
        <v>875916</v>
      </c>
      <c r="E31" s="17"/>
      <c r="F31" s="17">
        <f>F19-F30</f>
        <v>1426366</v>
      </c>
      <c r="G31" s="17"/>
      <c r="H31" s="17">
        <f>H19-H30</f>
        <v>719545</v>
      </c>
      <c r="I31" s="50"/>
      <c r="J31" s="50">
        <f>J19-J30</f>
        <v>1245267</v>
      </c>
      <c r="M31" s="168"/>
    </row>
    <row r="32" spans="1:13" ht="17.25" customHeight="1">
      <c r="A32" s="36" t="s">
        <v>195</v>
      </c>
      <c r="B32" s="61">
        <v>10.199999999999999</v>
      </c>
      <c r="C32" s="42"/>
      <c r="D32" s="17">
        <v>0</v>
      </c>
      <c r="E32" s="17"/>
      <c r="F32" s="17">
        <v>0</v>
      </c>
      <c r="G32" s="17"/>
      <c r="H32" s="17">
        <v>150018</v>
      </c>
      <c r="I32" s="50"/>
      <c r="J32" s="50">
        <v>81081</v>
      </c>
      <c r="M32" s="168"/>
    </row>
    <row r="33" spans="1:14" ht="17.25" customHeight="1">
      <c r="A33" s="36" t="s">
        <v>57</v>
      </c>
      <c r="B33" s="61">
        <v>11.2</v>
      </c>
      <c r="C33" s="42"/>
      <c r="D33" s="17">
        <v>736245</v>
      </c>
      <c r="E33" s="17"/>
      <c r="F33" s="17">
        <v>857810</v>
      </c>
      <c r="G33" s="17"/>
      <c r="H33" s="17">
        <v>736245</v>
      </c>
      <c r="I33" s="50"/>
      <c r="J33" s="50">
        <v>857810</v>
      </c>
      <c r="M33" s="168"/>
    </row>
    <row r="34" spans="1:14" ht="17.25" customHeight="1">
      <c r="A34" s="36" t="s">
        <v>221</v>
      </c>
      <c r="B34" s="49"/>
      <c r="C34" s="42"/>
      <c r="D34" s="28">
        <v>-181903</v>
      </c>
      <c r="E34" s="37"/>
      <c r="F34" s="55">
        <v>-176517</v>
      </c>
      <c r="G34" s="37"/>
      <c r="H34" s="28">
        <v>-142150</v>
      </c>
      <c r="I34" s="37"/>
      <c r="J34" s="55">
        <v>-132904</v>
      </c>
      <c r="M34" s="168"/>
    </row>
    <row r="35" spans="1:14" ht="17.25" customHeight="1">
      <c r="A35" s="39" t="s">
        <v>130</v>
      </c>
      <c r="B35" s="49"/>
      <c r="C35" s="42"/>
      <c r="D35" s="37">
        <f>SUM(D31:D34)</f>
        <v>1430258</v>
      </c>
      <c r="E35" s="50"/>
      <c r="F35" s="37">
        <f>SUM(F31:F34)</f>
        <v>2107659</v>
      </c>
      <c r="G35" s="50"/>
      <c r="H35" s="37">
        <f>SUM(H31:H34)</f>
        <v>1463658</v>
      </c>
      <c r="I35" s="50"/>
      <c r="J35" s="37">
        <f>SUM(J31:J34)</f>
        <v>2051254</v>
      </c>
      <c r="M35" s="168"/>
    </row>
    <row r="36" spans="1:14" ht="17.25" customHeight="1">
      <c r="A36" s="36" t="s">
        <v>131</v>
      </c>
      <c r="B36" s="49">
        <v>23</v>
      </c>
      <c r="C36" s="42"/>
      <c r="D36" s="55">
        <v>-91282</v>
      </c>
      <c r="E36" s="37"/>
      <c r="F36" s="55">
        <v>-276783</v>
      </c>
      <c r="G36" s="37"/>
      <c r="H36" s="55">
        <v>-119670</v>
      </c>
      <c r="I36" s="37"/>
      <c r="J36" s="55">
        <v>-225451</v>
      </c>
      <c r="M36" s="168"/>
    </row>
    <row r="37" spans="1:14" ht="21.75" thickBot="1">
      <c r="A37" s="39" t="s">
        <v>163</v>
      </c>
      <c r="B37" s="42"/>
      <c r="C37" s="42"/>
      <c r="D37" s="56">
        <f>SUM(D35:D36)</f>
        <v>1338976</v>
      </c>
      <c r="E37" s="50"/>
      <c r="F37" s="56">
        <f>SUM(F35:F36)</f>
        <v>1830876</v>
      </c>
      <c r="G37" s="50"/>
      <c r="H37" s="56">
        <f>SUM(H35:H36)</f>
        <v>1343988</v>
      </c>
      <c r="I37" s="50"/>
      <c r="J37" s="56">
        <f>SUM(J35:J36)</f>
        <v>1825803</v>
      </c>
      <c r="M37" s="168"/>
    </row>
    <row r="38" spans="1:14" ht="21.75" thickTop="1">
      <c r="A38" s="39"/>
      <c r="B38" s="42"/>
      <c r="C38" s="42"/>
      <c r="D38" s="154"/>
      <c r="E38" s="50"/>
      <c r="F38" s="154"/>
      <c r="G38" s="50"/>
      <c r="H38" s="154"/>
      <c r="I38" s="50"/>
      <c r="J38" s="154"/>
      <c r="M38" s="168"/>
    </row>
    <row r="39" spans="1:14" ht="17.25" customHeight="1">
      <c r="A39" s="57" t="s">
        <v>86</v>
      </c>
      <c r="B39" s="49"/>
      <c r="C39" s="42"/>
      <c r="D39" s="58"/>
      <c r="F39" s="58"/>
      <c r="H39" s="58"/>
      <c r="J39" s="58"/>
      <c r="M39" s="168"/>
    </row>
    <row r="40" spans="1:14" ht="17.25" customHeight="1" thickBot="1">
      <c r="A40" s="59" t="s">
        <v>104</v>
      </c>
      <c r="B40" s="49"/>
      <c r="C40" s="42"/>
      <c r="D40" s="4">
        <f>D37-D41</f>
        <v>1343988</v>
      </c>
      <c r="E40" s="4"/>
      <c r="F40" s="4">
        <f>F37-F41</f>
        <v>1825803</v>
      </c>
      <c r="G40" s="4"/>
      <c r="H40" s="177">
        <f>H37</f>
        <v>1343988</v>
      </c>
      <c r="J40" s="60">
        <f>J37</f>
        <v>1825803</v>
      </c>
      <c r="M40" s="168"/>
    </row>
    <row r="41" spans="1:14" ht="17.25" customHeight="1" thickTop="1">
      <c r="A41" s="59" t="s">
        <v>87</v>
      </c>
      <c r="B41" s="61"/>
      <c r="C41" s="42"/>
      <c r="D41" s="62">
        <v>-5012</v>
      </c>
      <c r="F41" s="62">
        <v>5073</v>
      </c>
      <c r="M41" s="168"/>
    </row>
    <row r="42" spans="1:14" ht="17.25" customHeight="1" thickBot="1">
      <c r="A42" s="57"/>
      <c r="B42" s="49"/>
      <c r="C42" s="42"/>
      <c r="D42" s="60">
        <f>SUM(D40:D41)</f>
        <v>1338976</v>
      </c>
      <c r="F42" s="60">
        <f>SUM(F40:F41)</f>
        <v>1830876</v>
      </c>
      <c r="M42" s="168"/>
    </row>
    <row r="43" spans="1:14" ht="17.649999999999999" customHeight="1" thickTop="1">
      <c r="A43" s="57"/>
      <c r="B43" s="49"/>
      <c r="C43" s="42"/>
      <c r="D43" s="63">
        <f>D40-H40</f>
        <v>0</v>
      </c>
      <c r="F43" s="63">
        <f>F40-J40</f>
        <v>0</v>
      </c>
      <c r="M43" s="168"/>
    </row>
    <row r="44" spans="1:14" ht="17.25" customHeight="1">
      <c r="A44" s="57" t="s">
        <v>35</v>
      </c>
      <c r="B44" s="49">
        <v>24</v>
      </c>
      <c r="C44" s="42"/>
      <c r="D44" s="42"/>
      <c r="E44" s="42"/>
      <c r="F44" s="74"/>
      <c r="H44" s="64"/>
      <c r="M44" s="168"/>
    </row>
    <row r="45" spans="1:14" ht="17.25" customHeight="1">
      <c r="A45" s="57" t="s">
        <v>58</v>
      </c>
      <c r="B45" s="49"/>
      <c r="C45" s="42"/>
      <c r="D45" s="42"/>
      <c r="E45" s="42"/>
      <c r="F45" s="42"/>
      <c r="M45" s="168"/>
    </row>
    <row r="46" spans="1:14" ht="17.25" customHeight="1" thickBot="1">
      <c r="A46" s="36" t="s">
        <v>132</v>
      </c>
      <c r="B46" s="42"/>
      <c r="C46" s="42"/>
      <c r="D46" s="65">
        <v>0.11</v>
      </c>
      <c r="E46" s="66"/>
      <c r="F46" s="65">
        <v>0.15279061582222528</v>
      </c>
      <c r="G46" s="67"/>
      <c r="H46" s="65">
        <v>0.11</v>
      </c>
      <c r="I46" s="67"/>
      <c r="J46" s="65">
        <v>0.15279061582222528</v>
      </c>
      <c r="M46" s="168"/>
      <c r="N46" s="68"/>
    </row>
    <row r="47" spans="1:14" ht="14.25" customHeight="1" thickTop="1">
      <c r="B47" s="42"/>
      <c r="C47" s="42"/>
      <c r="D47" s="42"/>
      <c r="E47" s="42"/>
      <c r="F47" s="42"/>
      <c r="M47" s="168"/>
    </row>
    <row r="48" spans="1:14" ht="18" customHeight="1">
      <c r="A48" s="36" t="s">
        <v>215</v>
      </c>
      <c r="B48" s="42"/>
      <c r="C48" s="42"/>
      <c r="D48" s="42"/>
      <c r="E48" s="42"/>
      <c r="F48" s="42"/>
      <c r="J48" s="68"/>
      <c r="M48" s="168"/>
    </row>
    <row r="49" spans="1:21" s="39" customFormat="1" ht="20.25" customHeight="1">
      <c r="J49" s="40" t="s">
        <v>162</v>
      </c>
      <c r="M49" s="168"/>
      <c r="N49" s="36"/>
      <c r="O49" s="169"/>
      <c r="P49" s="36"/>
      <c r="Q49" s="36"/>
      <c r="R49" s="36"/>
      <c r="S49" s="36"/>
      <c r="T49" s="36"/>
      <c r="U49" s="36"/>
    </row>
    <row r="50" spans="1:21" s="39" customFormat="1" ht="20.25" customHeight="1">
      <c r="A50" s="39" t="s">
        <v>32</v>
      </c>
      <c r="M50" s="168"/>
      <c r="N50" s="36"/>
      <c r="O50" s="169"/>
      <c r="P50" s="36"/>
      <c r="Q50" s="36"/>
      <c r="R50" s="36"/>
      <c r="S50" s="36"/>
      <c r="T50" s="36"/>
      <c r="U50" s="36"/>
    </row>
    <row r="51" spans="1:21" s="39" customFormat="1" ht="20.25" customHeight="1">
      <c r="A51" s="39" t="s">
        <v>101</v>
      </c>
      <c r="M51" s="168"/>
      <c r="N51" s="36"/>
      <c r="O51" s="169"/>
      <c r="P51" s="36"/>
      <c r="Q51" s="36"/>
      <c r="R51" s="36"/>
      <c r="S51" s="36"/>
    </row>
    <row r="52" spans="1:21" s="39" customFormat="1" ht="20.25" customHeight="1">
      <c r="A52" s="39" t="s">
        <v>203</v>
      </c>
      <c r="M52" s="168"/>
      <c r="N52" s="36"/>
      <c r="O52" s="169"/>
      <c r="P52" s="36"/>
      <c r="Q52" s="36"/>
      <c r="R52" s="36"/>
    </row>
    <row r="53" spans="1:21" ht="20.25" customHeight="1">
      <c r="A53" s="41"/>
      <c r="B53" s="47"/>
      <c r="C53" s="41"/>
      <c r="D53" s="41"/>
      <c r="E53" s="41"/>
      <c r="F53" s="41"/>
      <c r="G53" s="41"/>
      <c r="H53" s="41"/>
      <c r="I53" s="41"/>
      <c r="J53" s="40" t="s">
        <v>158</v>
      </c>
      <c r="M53" s="168"/>
      <c r="N53" s="39"/>
      <c r="P53" s="39"/>
      <c r="Q53" s="39"/>
      <c r="R53" s="39"/>
      <c r="S53" s="39"/>
      <c r="T53" s="39"/>
      <c r="U53" s="39"/>
    </row>
    <row r="54" spans="1:21" s="42" customFormat="1" ht="20.25" customHeight="1">
      <c r="B54" s="47"/>
      <c r="D54" s="43"/>
      <c r="E54" s="43" t="s">
        <v>0</v>
      </c>
      <c r="F54" s="43"/>
      <c r="G54" s="39"/>
      <c r="H54" s="44"/>
      <c r="I54" s="43" t="s">
        <v>40</v>
      </c>
      <c r="J54" s="44"/>
      <c r="M54" s="168"/>
      <c r="N54" s="39"/>
      <c r="O54" s="169"/>
      <c r="P54" s="39"/>
      <c r="Q54" s="39"/>
      <c r="R54" s="39"/>
      <c r="S54" s="39"/>
      <c r="T54" s="36"/>
      <c r="U54" s="36"/>
    </row>
    <row r="55" spans="1:21" s="42" customFormat="1" ht="20.25" customHeight="1">
      <c r="B55" s="45" t="s">
        <v>1</v>
      </c>
      <c r="D55" s="69">
        <v>2563</v>
      </c>
      <c r="E55" s="70"/>
      <c r="F55" s="69">
        <v>2562</v>
      </c>
      <c r="G55" s="71"/>
      <c r="H55" s="69">
        <v>2563</v>
      </c>
      <c r="I55" s="70"/>
      <c r="J55" s="69">
        <v>2562</v>
      </c>
      <c r="M55" s="168"/>
      <c r="N55" s="36"/>
      <c r="O55" s="169"/>
      <c r="P55" s="36"/>
      <c r="Q55" s="36"/>
      <c r="R55" s="36"/>
    </row>
    <row r="56" spans="1:21" s="42" customFormat="1" ht="17.25" customHeight="1">
      <c r="D56" s="72"/>
      <c r="E56" s="47"/>
      <c r="F56" s="72"/>
      <c r="G56" s="48"/>
      <c r="H56" s="72"/>
      <c r="I56" s="47"/>
      <c r="J56" s="72"/>
      <c r="M56" s="168"/>
      <c r="O56" s="169"/>
    </row>
    <row r="57" spans="1:21" ht="20.25" customHeight="1" thickBot="1">
      <c r="A57" s="73" t="s">
        <v>163</v>
      </c>
      <c r="B57" s="74"/>
      <c r="C57" s="42"/>
      <c r="D57" s="75">
        <f>D42</f>
        <v>1338976</v>
      </c>
      <c r="E57" s="76"/>
      <c r="F57" s="75">
        <f>F42</f>
        <v>1830876</v>
      </c>
      <c r="G57" s="77"/>
      <c r="H57" s="75">
        <f>H40</f>
        <v>1343988</v>
      </c>
      <c r="I57" s="78"/>
      <c r="J57" s="75">
        <f>J40</f>
        <v>1825803</v>
      </c>
      <c r="M57" s="168"/>
      <c r="N57" s="42"/>
      <c r="P57" s="42"/>
      <c r="Q57" s="42"/>
      <c r="R57" s="42"/>
      <c r="S57" s="42"/>
      <c r="T57" s="42"/>
      <c r="U57" s="42"/>
    </row>
    <row r="58" spans="1:21" ht="20.25" customHeight="1" thickTop="1">
      <c r="A58" s="79"/>
      <c r="B58" s="74"/>
      <c r="C58" s="42"/>
      <c r="D58" s="78"/>
      <c r="E58" s="80"/>
      <c r="F58" s="78"/>
      <c r="G58" s="78"/>
      <c r="H58" s="80"/>
      <c r="I58" s="78"/>
      <c r="J58" s="80"/>
      <c r="M58" s="168"/>
      <c r="N58" s="42"/>
      <c r="P58" s="42"/>
      <c r="Q58" s="42"/>
      <c r="R58" s="42"/>
      <c r="S58" s="42"/>
    </row>
    <row r="59" spans="1:21" s="70" customFormat="1" ht="20.25" customHeight="1">
      <c r="A59" s="73" t="s">
        <v>102</v>
      </c>
      <c r="B59" s="42"/>
      <c r="C59" s="36"/>
      <c r="D59" s="77"/>
      <c r="E59" s="76"/>
      <c r="F59" s="77"/>
      <c r="G59" s="77"/>
      <c r="H59" s="76"/>
      <c r="I59" s="78"/>
      <c r="J59" s="76"/>
      <c r="M59" s="168"/>
      <c r="N59" s="42"/>
      <c r="O59" s="169"/>
      <c r="P59" s="42"/>
      <c r="Q59" s="42"/>
      <c r="R59" s="42"/>
      <c r="S59" s="36"/>
      <c r="T59" s="36"/>
      <c r="U59" s="36"/>
    </row>
    <row r="60" spans="1:21" s="70" customFormat="1" ht="18.75" customHeight="1">
      <c r="A60" s="81" t="s">
        <v>156</v>
      </c>
      <c r="B60" s="42"/>
      <c r="C60" s="36"/>
      <c r="D60" s="82"/>
      <c r="E60" s="83"/>
      <c r="F60" s="82"/>
      <c r="G60" s="82"/>
      <c r="H60" s="83"/>
      <c r="I60" s="84"/>
      <c r="J60" s="83"/>
      <c r="M60" s="168"/>
      <c r="N60" s="36"/>
      <c r="O60" s="169"/>
      <c r="P60" s="36"/>
      <c r="Q60" s="36"/>
      <c r="R60" s="36"/>
      <c r="S60" s="36"/>
    </row>
    <row r="61" spans="1:21" s="70" customFormat="1" ht="18.75" customHeight="1">
      <c r="A61" s="79" t="s">
        <v>196</v>
      </c>
      <c r="B61" s="42"/>
      <c r="C61" s="36"/>
      <c r="D61" s="82"/>
      <c r="E61" s="83"/>
      <c r="F61" s="82"/>
      <c r="G61" s="82"/>
      <c r="H61" s="83"/>
      <c r="I61" s="84"/>
      <c r="J61" s="83"/>
      <c r="M61" s="168"/>
      <c r="N61" s="36"/>
      <c r="O61" s="169"/>
      <c r="P61" s="36"/>
      <c r="Q61" s="36"/>
      <c r="R61" s="36"/>
      <c r="S61" s="36"/>
    </row>
    <row r="62" spans="1:21" s="70" customFormat="1" ht="20.25" customHeight="1">
      <c r="A62" s="79" t="s">
        <v>143</v>
      </c>
      <c r="B62" s="49"/>
      <c r="C62" s="36"/>
      <c r="D62" s="84">
        <v>0</v>
      </c>
      <c r="E62" s="80"/>
      <c r="F62" s="80">
        <v>566450</v>
      </c>
      <c r="G62" s="80"/>
      <c r="H62" s="84">
        <v>0</v>
      </c>
      <c r="I62" s="78"/>
      <c r="J62" s="84">
        <v>426949</v>
      </c>
      <c r="K62" s="37"/>
      <c r="L62" s="37"/>
      <c r="M62" s="168"/>
      <c r="O62" s="169"/>
    </row>
    <row r="63" spans="1:21" s="70" customFormat="1" ht="20.25" customHeight="1">
      <c r="A63" s="79" t="s">
        <v>150</v>
      </c>
      <c r="B63" s="49"/>
      <c r="C63" s="36"/>
      <c r="D63" s="80"/>
      <c r="E63" s="80"/>
      <c r="F63" s="80"/>
      <c r="G63" s="80"/>
      <c r="H63" s="80"/>
      <c r="I63" s="78"/>
      <c r="J63" s="80"/>
      <c r="M63" s="168"/>
      <c r="O63" s="169"/>
    </row>
    <row r="64" spans="1:21" s="70" customFormat="1" ht="20.25" customHeight="1">
      <c r="A64" s="79" t="s">
        <v>149</v>
      </c>
      <c r="B64" s="41"/>
      <c r="C64" s="36"/>
      <c r="D64" s="178">
        <v>79856</v>
      </c>
      <c r="E64" s="179"/>
      <c r="F64" s="178">
        <v>-29000</v>
      </c>
      <c r="G64" s="179"/>
      <c r="H64" s="180">
        <v>0</v>
      </c>
      <c r="I64" s="78"/>
      <c r="J64" s="84">
        <v>0</v>
      </c>
      <c r="L64" s="157"/>
      <c r="M64" s="168"/>
      <c r="O64" s="169"/>
    </row>
    <row r="65" spans="1:21" s="70" customFormat="1" ht="20.25" customHeight="1">
      <c r="A65" s="79" t="s">
        <v>262</v>
      </c>
      <c r="B65" s="61">
        <v>10.199999999999999</v>
      </c>
      <c r="C65" s="36"/>
      <c r="D65" s="180">
        <v>0</v>
      </c>
      <c r="E65" s="179"/>
      <c r="F65" s="180">
        <v>0</v>
      </c>
      <c r="G65" s="179"/>
      <c r="H65" s="180">
        <v>79856</v>
      </c>
      <c r="I65" s="78"/>
      <c r="J65" s="84">
        <v>110501</v>
      </c>
      <c r="M65" s="168"/>
      <c r="N65" s="157"/>
      <c r="O65" s="169"/>
    </row>
    <row r="66" spans="1:21" s="70" customFormat="1" ht="20.25" customHeight="1">
      <c r="A66" s="79" t="s">
        <v>247</v>
      </c>
      <c r="B66" s="61">
        <v>11.2</v>
      </c>
      <c r="C66" s="36"/>
      <c r="D66" s="181">
        <f>H66</f>
        <v>306</v>
      </c>
      <c r="E66" s="179"/>
      <c r="F66" s="181">
        <v>257043</v>
      </c>
      <c r="G66" s="179"/>
      <c r="H66" s="181">
        <v>306</v>
      </c>
      <c r="I66" s="78"/>
      <c r="J66" s="85">
        <v>257043</v>
      </c>
      <c r="M66" s="168"/>
      <c r="O66" s="169"/>
    </row>
    <row r="67" spans="1:21" s="70" customFormat="1" ht="20.25" customHeight="1">
      <c r="A67" s="79" t="s">
        <v>156</v>
      </c>
      <c r="B67" s="61"/>
      <c r="C67" s="36"/>
      <c r="D67" s="178"/>
      <c r="E67" s="178"/>
      <c r="F67" s="178"/>
      <c r="G67" s="178"/>
      <c r="H67" s="178"/>
      <c r="I67" s="78"/>
      <c r="J67" s="78"/>
      <c r="M67" s="168"/>
      <c r="O67" s="169"/>
    </row>
    <row r="68" spans="1:21" s="70" customFormat="1" ht="20.25" customHeight="1">
      <c r="A68" s="79" t="s">
        <v>143</v>
      </c>
      <c r="B68" s="49"/>
      <c r="C68" s="36"/>
      <c r="D68" s="181">
        <f>SUM(D61:D66)</f>
        <v>80162</v>
      </c>
      <c r="E68" s="179"/>
      <c r="F68" s="181">
        <f>SUM(F61:F66)</f>
        <v>794493</v>
      </c>
      <c r="G68" s="179"/>
      <c r="H68" s="181">
        <f>SUM(H61:H66)</f>
        <v>80162</v>
      </c>
      <c r="I68" s="78"/>
      <c r="J68" s="85">
        <f>SUM(J61:J66)</f>
        <v>794493</v>
      </c>
      <c r="L68" s="157"/>
      <c r="M68" s="168"/>
      <c r="N68" s="157"/>
      <c r="O68" s="169"/>
    </row>
    <row r="69" spans="1:21" s="70" customFormat="1" ht="20.25" customHeight="1">
      <c r="A69" s="73"/>
      <c r="B69" s="42"/>
      <c r="C69" s="36"/>
      <c r="D69" s="182"/>
      <c r="E69" s="183"/>
      <c r="F69" s="182"/>
      <c r="G69" s="182"/>
      <c r="H69" s="183"/>
      <c r="I69" s="78"/>
      <c r="J69" s="76"/>
      <c r="M69" s="168"/>
      <c r="N69" s="42"/>
      <c r="O69" s="169"/>
      <c r="P69" s="42"/>
      <c r="Q69" s="42"/>
      <c r="R69" s="42"/>
      <c r="S69" s="36"/>
      <c r="T69" s="36"/>
      <c r="U69" s="36"/>
    </row>
    <row r="70" spans="1:21" s="70" customFormat="1" ht="18.75" customHeight="1">
      <c r="A70" s="81" t="s">
        <v>246</v>
      </c>
      <c r="B70" s="42"/>
      <c r="C70" s="36"/>
      <c r="D70" s="184"/>
      <c r="E70" s="185"/>
      <c r="F70" s="184"/>
      <c r="G70" s="184"/>
      <c r="H70" s="185"/>
      <c r="I70" s="84"/>
      <c r="J70" s="83"/>
      <c r="M70" s="168"/>
      <c r="N70" s="36"/>
      <c r="O70" s="169"/>
      <c r="P70" s="36"/>
      <c r="Q70" s="36"/>
      <c r="R70" s="36"/>
      <c r="S70" s="36"/>
    </row>
    <row r="71" spans="1:21" s="70" customFormat="1" ht="18.75" customHeight="1">
      <c r="A71" s="79" t="s">
        <v>273</v>
      </c>
      <c r="B71" s="42"/>
      <c r="C71" s="36"/>
      <c r="D71" s="184"/>
      <c r="E71" s="185"/>
      <c r="F71" s="184"/>
      <c r="G71" s="184"/>
      <c r="H71" s="185"/>
      <c r="I71" s="84"/>
      <c r="J71" s="83"/>
      <c r="M71" s="168"/>
      <c r="N71" s="36"/>
      <c r="O71" s="169"/>
      <c r="P71" s="36"/>
      <c r="Q71" s="36"/>
      <c r="R71" s="36"/>
      <c r="S71" s="36"/>
    </row>
    <row r="72" spans="1:21" s="70" customFormat="1" ht="20.25" customHeight="1">
      <c r="A72" s="79" t="s">
        <v>272</v>
      </c>
      <c r="B72" s="49"/>
      <c r="C72" s="36"/>
      <c r="D72" s="180">
        <v>-1434586</v>
      </c>
      <c r="E72" s="179"/>
      <c r="F72" s="179">
        <v>0</v>
      </c>
      <c r="G72" s="179"/>
      <c r="H72" s="180">
        <v>-915168</v>
      </c>
      <c r="I72" s="78"/>
      <c r="J72" s="84">
        <v>0</v>
      </c>
      <c r="K72" s="37"/>
      <c r="L72" s="37"/>
      <c r="M72" s="168"/>
      <c r="N72" s="157"/>
      <c r="O72" s="169"/>
    </row>
    <row r="73" spans="1:21" s="70" customFormat="1" ht="20.25" customHeight="1">
      <c r="A73" s="79" t="s">
        <v>262</v>
      </c>
      <c r="B73" s="61">
        <v>10.199999999999999</v>
      </c>
      <c r="C73" s="36"/>
      <c r="D73" s="180">
        <v>0</v>
      </c>
      <c r="E73" s="179"/>
      <c r="F73" s="179">
        <v>0</v>
      </c>
      <c r="G73" s="179"/>
      <c r="H73" s="180">
        <v>-519418</v>
      </c>
      <c r="I73" s="78"/>
      <c r="J73" s="84">
        <v>0</v>
      </c>
      <c r="K73" s="37"/>
      <c r="L73" s="37"/>
      <c r="M73" s="168"/>
      <c r="N73" s="157"/>
      <c r="O73" s="169"/>
    </row>
    <row r="74" spans="1:21" s="70" customFormat="1" ht="20.25" customHeight="1">
      <c r="A74" s="79" t="s">
        <v>247</v>
      </c>
      <c r="B74" s="61">
        <v>11.2</v>
      </c>
      <c r="C74" s="36"/>
      <c r="D74" s="181">
        <f>H74</f>
        <v>-751049</v>
      </c>
      <c r="E74" s="179"/>
      <c r="F74" s="181">
        <v>0</v>
      </c>
      <c r="G74" s="179"/>
      <c r="H74" s="181">
        <v>-751049</v>
      </c>
      <c r="I74" s="78"/>
      <c r="J74" s="85">
        <v>0</v>
      </c>
      <c r="L74" s="157"/>
      <c r="M74" s="168"/>
      <c r="N74" s="157"/>
      <c r="O74" s="169"/>
    </row>
    <row r="75" spans="1:21" s="70" customFormat="1" ht="20.25" customHeight="1">
      <c r="A75" s="79" t="s">
        <v>156</v>
      </c>
      <c r="B75" s="61"/>
      <c r="C75" s="36"/>
      <c r="D75" s="178"/>
      <c r="E75" s="178"/>
      <c r="F75" s="178"/>
      <c r="G75" s="178"/>
      <c r="H75" s="178"/>
      <c r="I75" s="78"/>
      <c r="J75" s="78"/>
      <c r="M75" s="168"/>
      <c r="O75" s="169"/>
    </row>
    <row r="76" spans="1:21" s="70" customFormat="1" ht="20.25" customHeight="1">
      <c r="A76" s="79" t="s">
        <v>143</v>
      </c>
      <c r="B76" s="49"/>
      <c r="C76" s="36"/>
      <c r="D76" s="85">
        <f>SUM(D71:D74)</f>
        <v>-2185635</v>
      </c>
      <c r="E76" s="80"/>
      <c r="F76" s="85">
        <f>SUM(F71:F74)</f>
        <v>0</v>
      </c>
      <c r="G76" s="80"/>
      <c r="H76" s="85">
        <f>SUM(H71:H74)</f>
        <v>-2185635</v>
      </c>
      <c r="I76" s="78"/>
      <c r="J76" s="85">
        <f>SUM(J71:J74)</f>
        <v>0</v>
      </c>
      <c r="L76" s="157"/>
      <c r="M76" s="168"/>
      <c r="N76" s="157"/>
      <c r="O76" s="169"/>
    </row>
    <row r="77" spans="1:21" s="70" customFormat="1" ht="20.25" customHeight="1">
      <c r="A77" s="73" t="s">
        <v>164</v>
      </c>
      <c r="B77" s="41"/>
      <c r="C77" s="36"/>
      <c r="D77" s="86">
        <f>SUM(D68,D76)</f>
        <v>-2105473</v>
      </c>
      <c r="E77" s="80"/>
      <c r="F77" s="86">
        <f>SUM(F68,F76)</f>
        <v>794493</v>
      </c>
      <c r="G77" s="80"/>
      <c r="H77" s="86">
        <f>SUM(H68,H76)</f>
        <v>-2105473</v>
      </c>
      <c r="I77" s="78"/>
      <c r="J77" s="86">
        <f>SUM(J68,J76)</f>
        <v>794493</v>
      </c>
      <c r="L77" s="157"/>
      <c r="M77" s="168"/>
      <c r="N77" s="157"/>
      <c r="O77" s="169"/>
    </row>
    <row r="78" spans="1:21" s="70" customFormat="1" ht="20.25" customHeight="1">
      <c r="A78" s="73"/>
      <c r="B78" s="41"/>
      <c r="C78" s="36"/>
      <c r="D78" s="87">
        <f>D77-H77</f>
        <v>0</v>
      </c>
      <c r="E78" s="88"/>
      <c r="F78" s="87">
        <f>F77-J77</f>
        <v>0</v>
      </c>
      <c r="G78" s="80"/>
      <c r="H78" s="77"/>
      <c r="I78" s="77"/>
      <c r="J78" s="77"/>
      <c r="M78" s="168"/>
      <c r="O78" s="169"/>
    </row>
    <row r="79" spans="1:21" s="70" customFormat="1" ht="20.25" customHeight="1" thickBot="1">
      <c r="A79" s="73" t="s">
        <v>165</v>
      </c>
      <c r="B79" s="41"/>
      <c r="C79" s="36"/>
      <c r="D79" s="75">
        <f>D57+D77</f>
        <v>-766497</v>
      </c>
      <c r="E79" s="80"/>
      <c r="F79" s="75">
        <f>F57+F77</f>
        <v>2625369</v>
      </c>
      <c r="G79" s="80"/>
      <c r="H79" s="75">
        <f>H57+H77</f>
        <v>-761485</v>
      </c>
      <c r="I79" s="78"/>
      <c r="J79" s="75">
        <f>J57+J77</f>
        <v>2620296</v>
      </c>
      <c r="L79" s="157"/>
      <c r="M79" s="168"/>
      <c r="N79" s="157"/>
      <c r="O79" s="169"/>
    </row>
    <row r="80" spans="1:21" s="70" customFormat="1" ht="20.25" customHeight="1" thickTop="1">
      <c r="A80" s="73"/>
      <c r="B80" s="41"/>
      <c r="C80" s="36"/>
      <c r="D80" s="77"/>
      <c r="E80" s="80"/>
      <c r="F80" s="77"/>
      <c r="G80" s="77"/>
      <c r="H80" s="76"/>
      <c r="I80" s="78"/>
      <c r="J80" s="76"/>
      <c r="M80" s="168"/>
      <c r="O80" s="169"/>
    </row>
    <row r="81" spans="1:21" s="70" customFormat="1" ht="20.25" customHeight="1">
      <c r="A81" s="73" t="s">
        <v>103</v>
      </c>
      <c r="B81" s="41"/>
      <c r="C81" s="36"/>
      <c r="D81" s="78"/>
      <c r="E81" s="80"/>
      <c r="F81" s="78"/>
      <c r="G81" s="78"/>
      <c r="H81" s="80"/>
      <c r="I81" s="78"/>
      <c r="J81" s="80"/>
      <c r="M81" s="168"/>
      <c r="O81" s="169"/>
    </row>
    <row r="82" spans="1:21" s="70" customFormat="1" ht="20.25" customHeight="1" thickBot="1">
      <c r="A82" s="70" t="s">
        <v>104</v>
      </c>
      <c r="B82" s="41"/>
      <c r="C82" s="36"/>
      <c r="D82" s="78">
        <f>D79-D83</f>
        <v>-761485</v>
      </c>
      <c r="E82" s="80"/>
      <c r="F82" s="78">
        <f>F79-F83</f>
        <v>2620296</v>
      </c>
      <c r="G82" s="78"/>
      <c r="H82" s="89">
        <f>H79-H83</f>
        <v>-761485</v>
      </c>
      <c r="I82" s="78"/>
      <c r="J82" s="89">
        <f>J79-J83</f>
        <v>2620296</v>
      </c>
      <c r="L82" s="157"/>
      <c r="M82" s="168"/>
      <c r="N82" s="157"/>
      <c r="O82" s="169"/>
    </row>
    <row r="83" spans="1:21" s="70" customFormat="1" ht="20.25" customHeight="1" thickTop="1">
      <c r="A83" s="70" t="s">
        <v>87</v>
      </c>
      <c r="B83" s="41"/>
      <c r="C83" s="36"/>
      <c r="D83" s="78">
        <v>-5012</v>
      </c>
      <c r="E83" s="80"/>
      <c r="F83" s="78">
        <v>5073</v>
      </c>
      <c r="G83" s="78"/>
      <c r="H83" s="80"/>
      <c r="I83" s="78"/>
      <c r="J83" s="80"/>
      <c r="L83" s="157"/>
      <c r="M83" s="168"/>
      <c r="N83" s="157"/>
      <c r="O83" s="169"/>
    </row>
    <row r="84" spans="1:21" s="70" customFormat="1" ht="20.25" customHeight="1" thickBot="1">
      <c r="A84" s="90"/>
      <c r="B84" s="41"/>
      <c r="C84" s="36"/>
      <c r="D84" s="91">
        <f>SUM(D82:D83)</f>
        <v>-766497</v>
      </c>
      <c r="E84" s="80"/>
      <c r="F84" s="91">
        <f>SUM(F82:F83)</f>
        <v>2625369</v>
      </c>
      <c r="G84" s="78"/>
      <c r="H84" s="80"/>
      <c r="I84" s="78"/>
      <c r="J84" s="80"/>
      <c r="L84" s="157"/>
      <c r="M84" s="168"/>
      <c r="N84" s="157"/>
      <c r="O84" s="169"/>
    </row>
    <row r="85" spans="1:21" s="70" customFormat="1" ht="20.25" customHeight="1" thickTop="1">
      <c r="A85" s="90"/>
      <c r="B85" s="41"/>
      <c r="C85" s="36"/>
      <c r="D85" s="77">
        <f>D79-D84</f>
        <v>0</v>
      </c>
      <c r="E85" s="80"/>
      <c r="F85" s="77">
        <f>F79-F84</f>
        <v>0</v>
      </c>
      <c r="G85" s="36"/>
      <c r="H85" s="77">
        <f>H79-H82</f>
        <v>0</v>
      </c>
      <c r="I85" s="80"/>
      <c r="J85" s="77">
        <f>J79-J82</f>
        <v>0</v>
      </c>
      <c r="N85" s="157"/>
      <c r="O85" s="169"/>
    </row>
    <row r="86" spans="1:21" s="70" customFormat="1" ht="20.25" customHeight="1">
      <c r="A86" s="90"/>
      <c r="B86" s="41"/>
      <c r="C86" s="36"/>
      <c r="D86" s="40"/>
      <c r="E86" s="74"/>
      <c r="F86" s="40"/>
      <c r="G86" s="36"/>
      <c r="H86" s="40"/>
      <c r="I86" s="68"/>
      <c r="J86" s="40"/>
      <c r="O86" s="169"/>
    </row>
    <row r="87" spans="1:21" ht="20.25" customHeight="1">
      <c r="A87" s="36" t="s">
        <v>215</v>
      </c>
      <c r="B87" s="41"/>
      <c r="C87" s="42"/>
      <c r="D87" s="42"/>
      <c r="E87" s="42"/>
      <c r="F87" s="42"/>
      <c r="N87" s="70"/>
      <c r="P87" s="70"/>
      <c r="Q87" s="70"/>
      <c r="R87" s="70"/>
      <c r="S87" s="70"/>
      <c r="T87" s="70"/>
      <c r="U87" s="70"/>
    </row>
    <row r="88" spans="1:21">
      <c r="N88" s="70"/>
      <c r="P88" s="70"/>
      <c r="Q88" s="70"/>
      <c r="R88" s="70"/>
      <c r="S88" s="70"/>
    </row>
    <row r="89" spans="1:21">
      <c r="N89" s="70"/>
      <c r="P89" s="70"/>
      <c r="Q89" s="70"/>
      <c r="R89" s="70"/>
    </row>
  </sheetData>
  <printOptions gridLinesSet="0"/>
  <pageMargins left="0.78740157480314965" right="0.19685039370078741" top="0.41" bottom="0.19685039370078741" header="0.19685039370078741" footer="0.19685039370078741"/>
  <pageSetup paperSize="9" scale="82" firstPageNumber="4" orientation="portrait" useFirstPageNumber="1" r:id="rId1"/>
  <headerFooter alignWithMargins="0">
    <oddFooter>&amp;R&amp;P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D33"/>
  <sheetViews>
    <sheetView showGridLines="0" tabSelected="1" topLeftCell="A7" zoomScale="90" zoomScaleNormal="90" workbookViewId="0">
      <selection activeCell="AD29" sqref="AD29"/>
    </sheetView>
  </sheetViews>
  <sheetFormatPr defaultColWidth="9.28515625" defaultRowHeight="17.100000000000001" customHeight="1"/>
  <cols>
    <col min="1" max="1" width="19.28515625" style="95" customWidth="1"/>
    <col min="2" max="2" width="6.28515625" style="95" customWidth="1"/>
    <col min="3" max="3" width="1.28515625" style="96" customWidth="1"/>
    <col min="4" max="4" width="11.42578125" style="95" customWidth="1"/>
    <col min="5" max="5" width="1.28515625" style="96" customWidth="1"/>
    <col min="6" max="6" width="11.42578125" style="95" customWidth="1"/>
    <col min="7" max="7" width="1.28515625" style="95" customWidth="1"/>
    <col min="8" max="8" width="11.42578125" style="95" customWidth="1"/>
    <col min="9" max="9" width="1.28515625" style="95" customWidth="1"/>
    <col min="10" max="10" width="11.42578125" style="95" customWidth="1"/>
    <col min="11" max="11" width="1.28515625" style="95" customWidth="1"/>
    <col min="12" max="12" width="11.42578125" style="95" customWidth="1"/>
    <col min="13" max="13" width="1.28515625" style="95" customWidth="1"/>
    <col min="14" max="14" width="11.42578125" style="95" customWidth="1"/>
    <col min="15" max="15" width="1.28515625" style="95" customWidth="1"/>
    <col min="16" max="16" width="11.42578125" style="95" customWidth="1"/>
    <col min="17" max="17" width="1.28515625" style="95" customWidth="1"/>
    <col min="18" max="18" width="15.28515625" style="95" customWidth="1"/>
    <col min="19" max="19" width="1.28515625" style="95" customWidth="1"/>
    <col min="20" max="20" width="11.42578125" style="95" customWidth="1"/>
    <col min="21" max="21" width="1.28515625" style="95" customWidth="1"/>
    <col min="22" max="22" width="11.42578125" style="95" customWidth="1"/>
    <col min="23" max="23" width="1.28515625" style="95" customWidth="1"/>
    <col min="24" max="24" width="11.42578125" style="95" customWidth="1"/>
    <col min="25" max="25" width="1.28515625" style="95" customWidth="1"/>
    <col min="26" max="26" width="11.42578125" style="95" customWidth="1"/>
    <col min="27" max="27" width="1.28515625" style="95" customWidth="1"/>
    <col min="28" max="28" width="11.42578125" style="95" customWidth="1"/>
    <col min="29" max="29" width="1.28515625" style="95" customWidth="1"/>
    <col min="30" max="30" width="11.42578125" style="95" customWidth="1"/>
    <col min="31" max="16384" width="9.28515625" style="95"/>
  </cols>
  <sheetData>
    <row r="1" spans="1:30" s="92" customFormat="1" ht="17.100000000000001" customHeight="1">
      <c r="AD1" s="93" t="s">
        <v>162</v>
      </c>
    </row>
    <row r="2" spans="1:30" s="92" customFormat="1" ht="17.100000000000001" customHeight="1">
      <c r="A2" s="92" t="s">
        <v>32</v>
      </c>
    </row>
    <row r="3" spans="1:30" s="92" customFormat="1" ht="17.100000000000001" customHeight="1">
      <c r="A3" s="92" t="s">
        <v>23</v>
      </c>
    </row>
    <row r="4" spans="1:30" s="92" customFormat="1" ht="17.100000000000001" customHeight="1">
      <c r="A4" s="94" t="s">
        <v>203</v>
      </c>
    </row>
    <row r="5" spans="1:30" ht="17.100000000000001" customHeight="1">
      <c r="J5" s="97"/>
      <c r="AD5" s="98" t="s">
        <v>158</v>
      </c>
    </row>
    <row r="6" spans="1:30" ht="17.100000000000001" customHeight="1">
      <c r="D6" s="99" t="s">
        <v>0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</row>
    <row r="7" spans="1:30" ht="17.100000000000001" customHeight="1">
      <c r="D7" s="100" t="s">
        <v>125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2"/>
      <c r="AB7" s="102"/>
      <c r="AC7" s="102"/>
      <c r="AD7" s="102"/>
    </row>
    <row r="8" spans="1:30" ht="17.100000000000001" customHeight="1">
      <c r="C8" s="95"/>
      <c r="E8" s="92"/>
      <c r="F8" s="92"/>
      <c r="G8" s="92"/>
      <c r="H8" s="92"/>
      <c r="I8" s="92"/>
      <c r="J8" s="103"/>
      <c r="K8" s="103"/>
      <c r="L8" s="103"/>
      <c r="M8" s="104"/>
      <c r="N8" s="187" t="s">
        <v>100</v>
      </c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92"/>
      <c r="Z8" s="92"/>
      <c r="AA8" s="92"/>
      <c r="AB8" s="92"/>
      <c r="AC8" s="92"/>
      <c r="AD8" s="92"/>
    </row>
    <row r="9" spans="1:30" ht="17.100000000000001" customHeight="1">
      <c r="D9" s="105"/>
      <c r="E9" s="104"/>
      <c r="F9" s="104"/>
      <c r="G9" s="104"/>
      <c r="H9" s="104"/>
      <c r="I9" s="104"/>
      <c r="J9" s="104"/>
      <c r="K9" s="104"/>
      <c r="L9" s="104"/>
      <c r="M9" s="104"/>
      <c r="N9" s="187" t="s">
        <v>105</v>
      </c>
      <c r="O9" s="187"/>
      <c r="P9" s="187"/>
      <c r="Q9" s="187"/>
      <c r="R9" s="187"/>
      <c r="S9" s="187"/>
      <c r="T9" s="187"/>
      <c r="U9" s="187"/>
      <c r="V9" s="187"/>
      <c r="W9" s="104"/>
      <c r="X9" s="104"/>
      <c r="Y9" s="104"/>
      <c r="Z9" s="104"/>
      <c r="AA9" s="102"/>
      <c r="AB9" s="102"/>
      <c r="AC9" s="102"/>
      <c r="AD9" s="102"/>
    </row>
    <row r="10" spans="1:30" ht="17.100000000000001" customHeight="1">
      <c r="D10" s="105"/>
      <c r="E10" s="104"/>
      <c r="F10" s="104"/>
      <c r="G10" s="104"/>
      <c r="H10" s="104"/>
      <c r="I10" s="104"/>
      <c r="J10" s="104"/>
      <c r="K10" s="104"/>
      <c r="L10" s="104"/>
      <c r="M10" s="104"/>
      <c r="N10" s="106"/>
      <c r="O10" s="106"/>
      <c r="P10" s="106"/>
      <c r="Q10" s="106"/>
      <c r="R10" s="106" t="s">
        <v>225</v>
      </c>
      <c r="S10" s="106"/>
      <c r="T10" s="106"/>
      <c r="U10" s="106"/>
      <c r="V10" s="106"/>
      <c r="W10" s="104"/>
      <c r="X10" s="104"/>
      <c r="Y10" s="104"/>
      <c r="Z10" s="104"/>
      <c r="AA10" s="102"/>
      <c r="AB10" s="102"/>
      <c r="AC10" s="102"/>
      <c r="AD10" s="102"/>
    </row>
    <row r="11" spans="1:30" ht="17.100000000000001" customHeight="1">
      <c r="C11" s="102"/>
      <c r="D11" s="102"/>
      <c r="E11" s="102"/>
      <c r="F11" s="105"/>
      <c r="G11" s="105"/>
      <c r="H11" s="105"/>
      <c r="I11" s="105"/>
      <c r="J11" s="104"/>
      <c r="K11" s="104"/>
      <c r="L11" s="104"/>
      <c r="M11" s="105"/>
      <c r="N11" s="106" t="s">
        <v>172</v>
      </c>
      <c r="O11" s="104"/>
      <c r="P11" s="106" t="s">
        <v>141</v>
      </c>
      <c r="Q11" s="106"/>
      <c r="R11" s="106" t="s">
        <v>226</v>
      </c>
      <c r="S11" s="106"/>
      <c r="T11" s="105" t="s">
        <v>169</v>
      </c>
      <c r="U11" s="106"/>
      <c r="V11" s="105"/>
      <c r="W11" s="105"/>
      <c r="X11" s="106"/>
      <c r="Z11" s="102"/>
      <c r="AA11" s="102"/>
      <c r="AB11" s="106" t="s">
        <v>106</v>
      </c>
      <c r="AC11" s="102"/>
      <c r="AD11" s="102"/>
    </row>
    <row r="12" spans="1:30" ht="17.100000000000001" customHeight="1">
      <c r="C12" s="102"/>
      <c r="D12" s="102"/>
      <c r="E12" s="102"/>
      <c r="F12" s="102"/>
      <c r="G12" s="102"/>
      <c r="H12" s="102"/>
      <c r="I12" s="102"/>
      <c r="J12" s="107" t="s">
        <v>26</v>
      </c>
      <c r="K12" s="107"/>
      <c r="L12" s="107"/>
      <c r="N12" s="106" t="s">
        <v>173</v>
      </c>
      <c r="O12" s="102"/>
      <c r="P12" s="106" t="s">
        <v>34</v>
      </c>
      <c r="Q12" s="106"/>
      <c r="R12" s="106" t="s">
        <v>227</v>
      </c>
      <c r="S12" s="106"/>
      <c r="T12" s="106" t="s">
        <v>170</v>
      </c>
      <c r="U12" s="106"/>
      <c r="V12" s="106" t="s">
        <v>107</v>
      </c>
      <c r="W12" s="106"/>
      <c r="X12" s="106" t="s">
        <v>108</v>
      </c>
      <c r="Z12" s="106" t="s">
        <v>73</v>
      </c>
      <c r="AA12" s="102"/>
      <c r="AB12" s="106" t="s">
        <v>109</v>
      </c>
      <c r="AC12" s="102"/>
      <c r="AD12" s="102"/>
    </row>
    <row r="13" spans="1:30" s="106" customFormat="1" ht="17.100000000000001" customHeight="1">
      <c r="D13" s="106" t="s">
        <v>24</v>
      </c>
      <c r="E13" s="96"/>
      <c r="F13" s="106" t="s">
        <v>25</v>
      </c>
      <c r="G13" s="95"/>
      <c r="H13" s="105"/>
      <c r="I13" s="95"/>
      <c r="J13" s="106" t="s">
        <v>110</v>
      </c>
      <c r="M13" s="95"/>
      <c r="N13" s="106" t="s">
        <v>111</v>
      </c>
      <c r="O13" s="96"/>
      <c r="P13" s="106" t="s">
        <v>112</v>
      </c>
      <c r="R13" s="106" t="s">
        <v>228</v>
      </c>
      <c r="T13" s="106" t="s">
        <v>121</v>
      </c>
      <c r="V13" s="106" t="s">
        <v>30</v>
      </c>
      <c r="X13" s="106" t="s">
        <v>113</v>
      </c>
      <c r="Z13" s="106" t="s">
        <v>114</v>
      </c>
      <c r="AB13" s="106" t="s">
        <v>115</v>
      </c>
      <c r="AD13" s="106" t="s">
        <v>73</v>
      </c>
    </row>
    <row r="14" spans="1:30" s="106" customFormat="1" ht="17.100000000000001" customHeight="1">
      <c r="D14" s="108" t="s">
        <v>27</v>
      </c>
      <c r="E14" s="109"/>
      <c r="F14" s="108" t="s">
        <v>28</v>
      </c>
      <c r="H14" s="108" t="s">
        <v>129</v>
      </c>
      <c r="J14" s="108" t="s">
        <v>116</v>
      </c>
      <c r="L14" s="108" t="s">
        <v>29</v>
      </c>
      <c r="N14" s="108" t="s">
        <v>117</v>
      </c>
      <c r="O14" s="109"/>
      <c r="P14" s="108" t="s">
        <v>118</v>
      </c>
      <c r="R14" s="108" t="s">
        <v>105</v>
      </c>
      <c r="T14" s="108" t="s">
        <v>185</v>
      </c>
      <c r="V14" s="108" t="s">
        <v>31</v>
      </c>
      <c r="X14" s="108" t="s">
        <v>114</v>
      </c>
      <c r="Z14" s="108" t="s">
        <v>119</v>
      </c>
      <c r="AB14" s="108" t="s">
        <v>120</v>
      </c>
      <c r="AD14" s="108" t="s">
        <v>114</v>
      </c>
    </row>
    <row r="15" spans="1:30" ht="17.100000000000001" customHeight="1">
      <c r="A15" s="92" t="s">
        <v>190</v>
      </c>
      <c r="B15" s="92"/>
      <c r="C15" s="95"/>
      <c r="D15" s="110">
        <v>11949713</v>
      </c>
      <c r="E15" s="111"/>
      <c r="F15" s="110">
        <v>15452854</v>
      </c>
      <c r="G15" s="111"/>
      <c r="H15" s="110">
        <v>1227782</v>
      </c>
      <c r="I15" s="111"/>
      <c r="J15" s="110">
        <v>1203111</v>
      </c>
      <c r="K15" s="110"/>
      <c r="L15" s="110">
        <f>19291705+96871</f>
        <v>19388576</v>
      </c>
      <c r="M15" s="110"/>
      <c r="N15" s="110">
        <v>694418</v>
      </c>
      <c r="O15" s="110"/>
      <c r="P15" s="110">
        <v>192180</v>
      </c>
      <c r="Q15" s="110"/>
      <c r="R15" s="110">
        <v>0</v>
      </c>
      <c r="S15" s="110"/>
      <c r="T15" s="112">
        <v>-120146</v>
      </c>
      <c r="U15" s="110"/>
      <c r="V15" s="110">
        <v>91042</v>
      </c>
      <c r="W15" s="110"/>
      <c r="X15" s="110">
        <f>SUM(N15:V15)</f>
        <v>857494</v>
      </c>
      <c r="Y15" s="110"/>
      <c r="Z15" s="110">
        <f>SUM(D15:L15,X15)</f>
        <v>50079530</v>
      </c>
      <c r="AA15" s="110"/>
      <c r="AB15" s="110">
        <v>769062</v>
      </c>
      <c r="AC15" s="110"/>
      <c r="AD15" s="110">
        <f>SUM(Z15:AB15)</f>
        <v>50848592</v>
      </c>
    </row>
    <row r="16" spans="1:30" s="113" customFormat="1" ht="17.100000000000001" customHeight="1">
      <c r="A16" s="95" t="s">
        <v>163</v>
      </c>
      <c r="C16" s="114"/>
      <c r="D16" s="115">
        <v>0</v>
      </c>
      <c r="E16" s="110"/>
      <c r="F16" s="115">
        <v>0</v>
      </c>
      <c r="G16" s="110"/>
      <c r="H16" s="115">
        <v>0</v>
      </c>
      <c r="I16" s="110"/>
      <c r="J16" s="115">
        <v>0</v>
      </c>
      <c r="K16" s="116"/>
      <c r="L16" s="115">
        <v>1825803</v>
      </c>
      <c r="M16" s="110"/>
      <c r="N16" s="115">
        <v>0</v>
      </c>
      <c r="O16" s="110"/>
      <c r="P16" s="115">
        <v>0</v>
      </c>
      <c r="Q16" s="110"/>
      <c r="R16" s="115">
        <v>0</v>
      </c>
      <c r="S16" s="110"/>
      <c r="T16" s="115">
        <v>0</v>
      </c>
      <c r="U16" s="110"/>
      <c r="V16" s="115">
        <v>0</v>
      </c>
      <c r="W16" s="110"/>
      <c r="X16" s="115">
        <f>SUM(N16:V16)</f>
        <v>0</v>
      </c>
      <c r="Y16" s="110"/>
      <c r="Z16" s="115">
        <f>SUM(D16:L16,X16)</f>
        <v>1825803</v>
      </c>
      <c r="AA16" s="110"/>
      <c r="AB16" s="115">
        <v>5073</v>
      </c>
      <c r="AC16" s="110"/>
      <c r="AD16" s="115">
        <f>SUM(Z16:AC16)</f>
        <v>1830876</v>
      </c>
    </row>
    <row r="17" spans="1:30" s="113" customFormat="1" ht="17.100000000000001" customHeight="1">
      <c r="A17" s="95" t="s">
        <v>164</v>
      </c>
      <c r="C17" s="114"/>
      <c r="D17" s="117">
        <v>0</v>
      </c>
      <c r="E17" s="110"/>
      <c r="F17" s="117">
        <v>0</v>
      </c>
      <c r="G17" s="110"/>
      <c r="H17" s="117">
        <v>0</v>
      </c>
      <c r="I17" s="110"/>
      <c r="J17" s="117">
        <v>0</v>
      </c>
      <c r="K17" s="116"/>
      <c r="L17" s="117">
        <v>0</v>
      </c>
      <c r="M17" s="110"/>
      <c r="N17" s="117">
        <v>566450</v>
      </c>
      <c r="O17" s="110"/>
      <c r="P17" s="117">
        <v>-29000</v>
      </c>
      <c r="Q17" s="110"/>
      <c r="R17" s="117">
        <v>0</v>
      </c>
      <c r="S17" s="110"/>
      <c r="T17" s="117">
        <v>257043</v>
      </c>
      <c r="U17" s="110"/>
      <c r="V17" s="117">
        <v>0</v>
      </c>
      <c r="W17" s="110"/>
      <c r="X17" s="118">
        <f>SUM(N17:W17)</f>
        <v>794493</v>
      </c>
      <c r="Y17" s="110"/>
      <c r="Z17" s="117">
        <f>SUM(D17:L17,X17)</f>
        <v>794493</v>
      </c>
      <c r="AA17" s="110"/>
      <c r="AB17" s="117">
        <v>0</v>
      </c>
      <c r="AC17" s="110"/>
      <c r="AD17" s="117">
        <f>SUM(Z17:AC17)</f>
        <v>794493</v>
      </c>
    </row>
    <row r="18" spans="1:30" s="113" customFormat="1" ht="17.100000000000001" customHeight="1">
      <c r="A18" s="95" t="s">
        <v>165</v>
      </c>
      <c r="C18" s="114"/>
      <c r="D18" s="110">
        <f>SUM(D16:D17)</f>
        <v>0</v>
      </c>
      <c r="E18" s="110"/>
      <c r="F18" s="110">
        <f>SUM(F16:F17)</f>
        <v>0</v>
      </c>
      <c r="G18" s="110"/>
      <c r="H18" s="110">
        <f>SUM(H16:H17)</f>
        <v>0</v>
      </c>
      <c r="I18" s="110"/>
      <c r="J18" s="110">
        <f>SUM(J16:J17)</f>
        <v>0</v>
      </c>
      <c r="K18" s="116"/>
      <c r="L18" s="110">
        <f>SUM(L16:L17)</f>
        <v>1825803</v>
      </c>
      <c r="M18" s="110"/>
      <c r="N18" s="110">
        <f>SUM(N16:N17)</f>
        <v>566450</v>
      </c>
      <c r="O18" s="110"/>
      <c r="P18" s="110">
        <f>SUM(P16:P17)</f>
        <v>-29000</v>
      </c>
      <c r="Q18" s="110"/>
      <c r="R18" s="110">
        <f>SUM(R16:R17)</f>
        <v>0</v>
      </c>
      <c r="S18" s="110"/>
      <c r="T18" s="110">
        <f>SUM(T16:T17)</f>
        <v>257043</v>
      </c>
      <c r="U18" s="110"/>
      <c r="V18" s="110">
        <f>SUM(V16:V17)</f>
        <v>0</v>
      </c>
      <c r="W18" s="110"/>
      <c r="X18" s="110">
        <f>SUM(X16:X17)</f>
        <v>794493</v>
      </c>
      <c r="Y18" s="110"/>
      <c r="Z18" s="110">
        <f>SUM(Z16:Z17)</f>
        <v>2620296</v>
      </c>
      <c r="AA18" s="110"/>
      <c r="AB18" s="110">
        <f>SUM(AB16:AB17)</f>
        <v>5073</v>
      </c>
      <c r="AC18" s="110"/>
      <c r="AD18" s="110">
        <f>SUM(AD16:AD17)</f>
        <v>2625369</v>
      </c>
    </row>
    <row r="19" spans="1:30" ht="17.100000000000001" customHeight="1" thickBot="1">
      <c r="A19" s="119" t="s">
        <v>191</v>
      </c>
      <c r="B19" s="92"/>
      <c r="D19" s="120">
        <f>SUM(D15,D18:D18)</f>
        <v>11949713</v>
      </c>
      <c r="E19" s="111"/>
      <c r="F19" s="120">
        <f>SUM(F15,F18:F18)</f>
        <v>15452854</v>
      </c>
      <c r="G19" s="111"/>
      <c r="H19" s="120">
        <f>SUM(H15,H18:H18)</f>
        <v>1227782</v>
      </c>
      <c r="I19" s="111"/>
      <c r="J19" s="120">
        <f>SUM(J15,J18:J18)</f>
        <v>1203111</v>
      </c>
      <c r="K19" s="110"/>
      <c r="L19" s="120">
        <f>SUM(L15,L18:L18)</f>
        <v>21214379</v>
      </c>
      <c r="M19" s="110"/>
      <c r="N19" s="120">
        <f>SUM(N15,N18:N18)</f>
        <v>1260868</v>
      </c>
      <c r="O19" s="110"/>
      <c r="P19" s="120">
        <f>SUM(P15,P18:P18)</f>
        <v>163180</v>
      </c>
      <c r="Q19" s="110"/>
      <c r="R19" s="120">
        <f>SUM(R15,R18:R18)</f>
        <v>0</v>
      </c>
      <c r="S19" s="110"/>
      <c r="T19" s="120">
        <f>SUM(T15,T18:T18)</f>
        <v>136897</v>
      </c>
      <c r="U19" s="110"/>
      <c r="V19" s="120">
        <f>SUM(V15,V18:V18)</f>
        <v>91042</v>
      </c>
      <c r="W19" s="110"/>
      <c r="X19" s="120">
        <f>SUM(X15,X18:X18)</f>
        <v>1651987</v>
      </c>
      <c r="Y19" s="110"/>
      <c r="Z19" s="120">
        <f>SUM(Z15,Z18:Z18)</f>
        <v>52699826</v>
      </c>
      <c r="AA19" s="110"/>
      <c r="AB19" s="120">
        <f>SUM(AB15,AB18:AB18)</f>
        <v>774135</v>
      </c>
      <c r="AC19" s="110"/>
      <c r="AD19" s="120">
        <f>SUM(AD15,AD18:AD18)</f>
        <v>53473961</v>
      </c>
    </row>
    <row r="20" spans="1:30" ht="17.100000000000001" customHeight="1" thickTop="1">
      <c r="A20" s="119"/>
      <c r="B20" s="92"/>
      <c r="D20" s="110"/>
      <c r="E20" s="111"/>
      <c r="F20" s="110"/>
      <c r="G20" s="111"/>
      <c r="H20" s="110"/>
      <c r="I20" s="111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</row>
    <row r="21" spans="1:30" ht="17.100000000000001" customHeight="1">
      <c r="A21" s="92" t="s">
        <v>205</v>
      </c>
      <c r="B21" s="92"/>
      <c r="C21" s="95"/>
      <c r="D21" s="110">
        <v>11949713</v>
      </c>
      <c r="E21" s="111"/>
      <c r="F21" s="110">
        <v>15452854</v>
      </c>
      <c r="G21" s="111"/>
      <c r="H21" s="110">
        <v>1227782</v>
      </c>
      <c r="I21" s="111"/>
      <c r="J21" s="110">
        <v>1203111</v>
      </c>
      <c r="K21" s="110"/>
      <c r="L21" s="121">
        <v>21646884</v>
      </c>
      <c r="M21" s="110"/>
      <c r="N21" s="110">
        <v>957875</v>
      </c>
      <c r="O21" s="110"/>
      <c r="P21" s="110">
        <v>102578</v>
      </c>
      <c r="Q21" s="110"/>
      <c r="R21" s="110">
        <v>0</v>
      </c>
      <c r="S21" s="110"/>
      <c r="T21" s="110">
        <v>-168532</v>
      </c>
      <c r="U21" s="110"/>
      <c r="V21" s="110">
        <v>91042</v>
      </c>
      <c r="W21" s="110"/>
      <c r="X21" s="110">
        <f>SUM(N21:V21)</f>
        <v>982963</v>
      </c>
      <c r="Y21" s="110"/>
      <c r="Z21" s="110">
        <f>SUM(D21:L21,X21)</f>
        <v>52463307</v>
      </c>
      <c r="AA21" s="110"/>
      <c r="AB21" s="110">
        <v>719559</v>
      </c>
      <c r="AC21" s="110"/>
      <c r="AD21" s="110">
        <f>SUM(Z21:AB21)</f>
        <v>53182866</v>
      </c>
    </row>
    <row r="22" spans="1:30" ht="17.100000000000001" customHeight="1">
      <c r="A22" s="95" t="s">
        <v>193</v>
      </c>
      <c r="B22" s="92"/>
      <c r="C22" s="95"/>
      <c r="D22" s="110"/>
      <c r="E22" s="111"/>
      <c r="F22" s="110"/>
      <c r="G22" s="111"/>
      <c r="H22" s="110"/>
      <c r="I22" s="111"/>
      <c r="J22" s="110"/>
      <c r="K22" s="110"/>
      <c r="L22" s="121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</row>
    <row r="23" spans="1:30" ht="17.100000000000001" customHeight="1">
      <c r="A23" s="95" t="s">
        <v>222</v>
      </c>
      <c r="B23" s="92"/>
      <c r="C23" s="95"/>
      <c r="D23" s="122">
        <v>0</v>
      </c>
      <c r="E23" s="111"/>
      <c r="F23" s="122">
        <v>0</v>
      </c>
      <c r="G23" s="111"/>
      <c r="H23" s="122">
        <v>0</v>
      </c>
      <c r="I23" s="111"/>
      <c r="J23" s="122">
        <v>0</v>
      </c>
      <c r="K23" s="110"/>
      <c r="L23" s="123">
        <v>-111489</v>
      </c>
      <c r="M23" s="110"/>
      <c r="N23" s="122">
        <v>-957875</v>
      </c>
      <c r="O23" s="110"/>
      <c r="P23" s="122">
        <v>0</v>
      </c>
      <c r="Q23" s="110"/>
      <c r="R23" s="122">
        <v>1004623</v>
      </c>
      <c r="S23" s="110"/>
      <c r="T23" s="122">
        <v>44626</v>
      </c>
      <c r="U23" s="110"/>
      <c r="V23" s="122">
        <v>0</v>
      </c>
      <c r="W23" s="110"/>
      <c r="X23" s="122">
        <f>SUM(N23:V23)</f>
        <v>91374</v>
      </c>
      <c r="Y23" s="122"/>
      <c r="Z23" s="122">
        <f>SUM(D23:L23,X23)</f>
        <v>-20115</v>
      </c>
      <c r="AA23" s="110"/>
      <c r="AB23" s="122">
        <v>1173</v>
      </c>
      <c r="AC23" s="110"/>
      <c r="AD23" s="122">
        <f>SUM(Z23:AB23)</f>
        <v>-18942</v>
      </c>
    </row>
    <row r="24" spans="1:30" ht="17.100000000000001" customHeight="1">
      <c r="A24" s="92" t="s">
        <v>223</v>
      </c>
      <c r="B24" s="92"/>
      <c r="C24" s="95"/>
      <c r="D24" s="110"/>
      <c r="E24" s="111"/>
      <c r="F24" s="110"/>
      <c r="G24" s="111"/>
      <c r="H24" s="110"/>
      <c r="I24" s="111"/>
      <c r="J24" s="110"/>
      <c r="K24" s="110"/>
      <c r="L24" s="121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</row>
    <row r="25" spans="1:30" ht="17.100000000000001" customHeight="1">
      <c r="A25" s="92" t="s">
        <v>224</v>
      </c>
      <c r="B25" s="92"/>
      <c r="C25" s="95"/>
      <c r="D25" s="110">
        <f>SUM(D21:D23)</f>
        <v>11949713</v>
      </c>
      <c r="E25" s="111"/>
      <c r="F25" s="110">
        <f>SUM(F21:F23)</f>
        <v>15452854</v>
      </c>
      <c r="G25" s="111"/>
      <c r="H25" s="110">
        <f>SUM(H21:H23)</f>
        <v>1227782</v>
      </c>
      <c r="I25" s="111"/>
      <c r="J25" s="110">
        <f>SUM(J21:J23)</f>
        <v>1203111</v>
      </c>
      <c r="K25" s="110"/>
      <c r="L25" s="110">
        <f>SUM(L21:L23)</f>
        <v>21535395</v>
      </c>
      <c r="M25" s="110"/>
      <c r="N25" s="110">
        <f>SUM(N21:N23)</f>
        <v>0</v>
      </c>
      <c r="O25" s="110"/>
      <c r="P25" s="110">
        <f>SUM(P21:P23)</f>
        <v>102578</v>
      </c>
      <c r="Q25" s="110"/>
      <c r="R25" s="110">
        <f>SUM(R21:R23)</f>
        <v>1004623</v>
      </c>
      <c r="S25" s="110"/>
      <c r="T25" s="110">
        <f>SUM(T21:T23)</f>
        <v>-123906</v>
      </c>
      <c r="U25" s="110"/>
      <c r="V25" s="110">
        <f>SUM(V21:V23)</f>
        <v>91042</v>
      </c>
      <c r="W25" s="110"/>
      <c r="X25" s="110">
        <f>SUM(X21:X23)</f>
        <v>1074337</v>
      </c>
      <c r="Y25" s="110"/>
      <c r="Z25" s="110">
        <f>SUM(Z21:Z23)</f>
        <v>52443192</v>
      </c>
      <c r="AA25" s="110"/>
      <c r="AB25" s="110">
        <f>SUM(AB21:AB23)</f>
        <v>720732</v>
      </c>
      <c r="AC25" s="110"/>
      <c r="AD25" s="110">
        <f>SUM(AD21:AD23)</f>
        <v>53163924</v>
      </c>
    </row>
    <row r="26" spans="1:30" s="113" customFormat="1" ht="15.75" customHeight="1">
      <c r="A26" s="95" t="s">
        <v>163</v>
      </c>
      <c r="C26" s="114"/>
      <c r="D26" s="115">
        <v>0</v>
      </c>
      <c r="E26" s="110"/>
      <c r="F26" s="115">
        <v>0</v>
      </c>
      <c r="G26" s="110"/>
      <c r="H26" s="115">
        <v>0</v>
      </c>
      <c r="I26" s="110"/>
      <c r="J26" s="115">
        <v>0</v>
      </c>
      <c r="K26" s="116"/>
      <c r="L26" s="115">
        <f>PL!D40</f>
        <v>1343988</v>
      </c>
      <c r="M26" s="110"/>
      <c r="N26" s="115">
        <v>0</v>
      </c>
      <c r="O26" s="110"/>
      <c r="P26" s="115">
        <v>0</v>
      </c>
      <c r="Q26" s="110"/>
      <c r="R26" s="115">
        <v>0</v>
      </c>
      <c r="S26" s="110"/>
      <c r="T26" s="115">
        <v>0</v>
      </c>
      <c r="U26" s="110"/>
      <c r="V26" s="115">
        <v>0</v>
      </c>
      <c r="W26" s="110"/>
      <c r="X26" s="124">
        <f>SUM(N26:W26)</f>
        <v>0</v>
      </c>
      <c r="Y26" s="110"/>
      <c r="Z26" s="115">
        <f>SUM(D26:L26,X26)</f>
        <v>1343988</v>
      </c>
      <c r="AA26" s="110"/>
      <c r="AB26" s="115">
        <f>PL!D83</f>
        <v>-5012</v>
      </c>
      <c r="AC26" s="110"/>
      <c r="AD26" s="115">
        <f>SUM(Z26:AC26)</f>
        <v>1338976</v>
      </c>
    </row>
    <row r="27" spans="1:30" s="113" customFormat="1" ht="17.100000000000001" customHeight="1">
      <c r="A27" s="95" t="s">
        <v>164</v>
      </c>
      <c r="C27" s="114"/>
      <c r="D27" s="117">
        <v>0</v>
      </c>
      <c r="E27" s="110"/>
      <c r="F27" s="117">
        <v>0</v>
      </c>
      <c r="G27" s="110"/>
      <c r="H27" s="117">
        <v>0</v>
      </c>
      <c r="I27" s="110"/>
      <c r="J27" s="117">
        <v>0</v>
      </c>
      <c r="K27" s="116"/>
      <c r="L27" s="117">
        <v>0</v>
      </c>
      <c r="M27" s="110"/>
      <c r="N27" s="117">
        <v>0</v>
      </c>
      <c r="O27" s="110"/>
      <c r="P27" s="117">
        <f>PL!D64</f>
        <v>79856</v>
      </c>
      <c r="Q27" s="110"/>
      <c r="R27" s="117">
        <f>PL!D72</f>
        <v>-1434586</v>
      </c>
      <c r="S27" s="110"/>
      <c r="T27" s="117">
        <f>PL!D66+PL!D74</f>
        <v>-750743</v>
      </c>
      <c r="U27" s="110"/>
      <c r="V27" s="117">
        <v>0</v>
      </c>
      <c r="W27" s="110"/>
      <c r="X27" s="118">
        <f>SUM(N27:W27)</f>
        <v>-2105473</v>
      </c>
      <c r="Y27" s="110"/>
      <c r="Z27" s="117">
        <f>SUM(D27:L27,X27)</f>
        <v>-2105473</v>
      </c>
      <c r="AA27" s="110"/>
      <c r="AB27" s="117">
        <f>PL!D83-PL!D41</f>
        <v>0</v>
      </c>
      <c r="AC27" s="110"/>
      <c r="AD27" s="117">
        <f>SUM(Z27:AC27)</f>
        <v>-2105473</v>
      </c>
    </row>
    <row r="28" spans="1:30" s="113" customFormat="1" ht="17.100000000000001" customHeight="1">
      <c r="A28" s="95" t="s">
        <v>165</v>
      </c>
      <c r="C28" s="114"/>
      <c r="D28" s="110">
        <f>SUM(D26:D27)</f>
        <v>0</v>
      </c>
      <c r="E28" s="110"/>
      <c r="F28" s="110">
        <f>SUM(F26:F27)</f>
        <v>0</v>
      </c>
      <c r="G28" s="110"/>
      <c r="H28" s="110">
        <f>SUM(H26:H27)</f>
        <v>0</v>
      </c>
      <c r="I28" s="110"/>
      <c r="J28" s="110">
        <f>SUM(J26:J27)</f>
        <v>0</v>
      </c>
      <c r="K28" s="116"/>
      <c r="L28" s="110">
        <f>SUM(L26:L27)</f>
        <v>1343988</v>
      </c>
      <c r="M28" s="110"/>
      <c r="N28" s="110">
        <f>SUM(N26:N27)</f>
        <v>0</v>
      </c>
      <c r="O28" s="110"/>
      <c r="P28" s="110">
        <f>SUM(P26:P27)</f>
        <v>79856</v>
      </c>
      <c r="Q28" s="110"/>
      <c r="R28" s="110">
        <f>SUM(R26:R27)</f>
        <v>-1434586</v>
      </c>
      <c r="S28" s="110"/>
      <c r="T28" s="110">
        <f>SUM(T26:T27)</f>
        <v>-750743</v>
      </c>
      <c r="U28" s="110"/>
      <c r="V28" s="110">
        <f>SUM(V26:V27)</f>
        <v>0</v>
      </c>
      <c r="W28" s="110"/>
      <c r="X28" s="110">
        <f>SUM(X26:X27)</f>
        <v>-2105473</v>
      </c>
      <c r="Y28" s="110"/>
      <c r="Z28" s="110">
        <f>SUM(Z26:Z27)</f>
        <v>-761485</v>
      </c>
      <c r="AA28" s="110"/>
      <c r="AB28" s="110">
        <f>SUM(AB26:AB27)</f>
        <v>-5012</v>
      </c>
      <c r="AC28" s="110"/>
      <c r="AD28" s="110">
        <f>SUM(AD26:AD27)</f>
        <v>-766497</v>
      </c>
    </row>
    <row r="29" spans="1:30" ht="17.100000000000001" customHeight="1" thickBot="1">
      <c r="A29" s="119" t="s">
        <v>206</v>
      </c>
      <c r="B29" s="92"/>
      <c r="D29" s="120">
        <f>SUM(D25,D28)</f>
        <v>11949713</v>
      </c>
      <c r="E29" s="111"/>
      <c r="F29" s="120">
        <f>SUM(F25,F28)</f>
        <v>15452854</v>
      </c>
      <c r="G29" s="111"/>
      <c r="H29" s="120">
        <f>SUM(H25,H28)</f>
        <v>1227782</v>
      </c>
      <c r="I29" s="111"/>
      <c r="J29" s="120">
        <f>SUM(J25,J28)</f>
        <v>1203111</v>
      </c>
      <c r="K29" s="110"/>
      <c r="L29" s="120">
        <f>SUM(L25,L28)</f>
        <v>22879383</v>
      </c>
      <c r="M29" s="110"/>
      <c r="N29" s="120">
        <f>SUM(N25,N28)</f>
        <v>0</v>
      </c>
      <c r="O29" s="110"/>
      <c r="P29" s="120">
        <f>SUM(P25,P28)</f>
        <v>182434</v>
      </c>
      <c r="Q29" s="110"/>
      <c r="R29" s="120">
        <f>SUM(R25,R28)</f>
        <v>-429963</v>
      </c>
      <c r="S29" s="110"/>
      <c r="T29" s="120">
        <f>SUM(T25,T28)</f>
        <v>-874649</v>
      </c>
      <c r="U29" s="110"/>
      <c r="V29" s="120">
        <f>SUM(V25,V28)</f>
        <v>91042</v>
      </c>
      <c r="W29" s="110"/>
      <c r="X29" s="120">
        <f>SUM(X25,X28)</f>
        <v>-1031136</v>
      </c>
      <c r="Y29" s="110"/>
      <c r="Z29" s="120">
        <f>SUM(Z25,Z28)</f>
        <v>51681707</v>
      </c>
      <c r="AA29" s="110"/>
      <c r="AB29" s="120">
        <f>SUM(AB25,AB28)</f>
        <v>715720</v>
      </c>
      <c r="AC29" s="110"/>
      <c r="AD29" s="120">
        <f>SUM(AD25,AD28)</f>
        <v>52397427</v>
      </c>
    </row>
    <row r="30" spans="1:30" ht="17.100000000000001" customHeight="1" thickTop="1">
      <c r="A30" s="119"/>
      <c r="B30" s="92"/>
      <c r="D30" s="110">
        <f>D21-BS!F90</f>
        <v>0</v>
      </c>
      <c r="E30" s="111"/>
      <c r="F30" s="110">
        <f>SUM(F21-BS!F91)</f>
        <v>0</v>
      </c>
      <c r="G30" s="111"/>
      <c r="H30" s="110">
        <f>SUM(H21-BS!F92)</f>
        <v>0</v>
      </c>
      <c r="I30" s="111"/>
      <c r="J30" s="110">
        <f>SUM(J21-BS!F94)</f>
        <v>0</v>
      </c>
      <c r="K30" s="110"/>
      <c r="L30" s="110">
        <f>SUM(L21-BS!F95)</f>
        <v>0</v>
      </c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>
        <f>SUM(X21-BS!F96)</f>
        <v>0</v>
      </c>
      <c r="Y30" s="110"/>
      <c r="Z30" s="110">
        <f>SUM(Z21-BS!F97)</f>
        <v>0</v>
      </c>
      <c r="AA30" s="110"/>
      <c r="AB30" s="110">
        <f>SUM(AB21-BS!F98)</f>
        <v>0</v>
      </c>
      <c r="AC30" s="110"/>
      <c r="AD30" s="110">
        <f>SUM(AD21-BS!F99)</f>
        <v>0</v>
      </c>
    </row>
    <row r="31" spans="1:30" ht="17.100000000000001" customHeight="1">
      <c r="A31" s="92"/>
      <c r="B31" s="92"/>
      <c r="D31" s="110">
        <f>D29-BS!D90</f>
        <v>0</v>
      </c>
      <c r="E31" s="111"/>
      <c r="F31" s="110">
        <f>F29-BS!D91</f>
        <v>0</v>
      </c>
      <c r="G31" s="111"/>
      <c r="H31" s="110">
        <f>H29-BS!D92</f>
        <v>0</v>
      </c>
      <c r="I31" s="111"/>
      <c r="J31" s="110">
        <f>J29-BS!D94</f>
        <v>0</v>
      </c>
      <c r="K31" s="110"/>
      <c r="L31" s="110">
        <f>L29-BS!D95</f>
        <v>0</v>
      </c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>
        <f>X29-BS!H96</f>
        <v>0</v>
      </c>
      <c r="Y31" s="110"/>
      <c r="Z31" s="110">
        <f>Z29-BS!D97</f>
        <v>0</v>
      </c>
      <c r="AA31" s="110"/>
      <c r="AB31" s="110">
        <f>AB29-BS!D98</f>
        <v>0</v>
      </c>
      <c r="AC31" s="110"/>
      <c r="AD31" s="110">
        <f>AD29-BS!D99</f>
        <v>0</v>
      </c>
    </row>
    <row r="32" spans="1:30" ht="17.100000000000001" customHeight="1">
      <c r="A32" s="36" t="s">
        <v>215</v>
      </c>
      <c r="D32" s="110"/>
      <c r="E32" s="111"/>
      <c r="F32" s="110"/>
      <c r="G32" s="111"/>
      <c r="H32" s="110"/>
      <c r="I32" s="111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4:30" ht="17.100000000000001" customHeight="1">
      <c r="D33" s="110"/>
      <c r="E33" s="111"/>
      <c r="F33" s="110"/>
      <c r="G33" s="111"/>
      <c r="H33" s="110"/>
      <c r="I33" s="111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</sheetData>
  <mergeCells count="2">
    <mergeCell ref="N8:X8"/>
    <mergeCell ref="N9:V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5" firstPageNumber="6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C31"/>
  <sheetViews>
    <sheetView showGridLines="0" topLeftCell="A10" zoomScale="80" zoomScaleNormal="80" workbookViewId="0">
      <selection activeCell="L28" sqref="L28"/>
    </sheetView>
  </sheetViews>
  <sheetFormatPr defaultRowHeight="19.149999999999999" customHeight="1"/>
  <cols>
    <col min="1" max="1" width="18.7109375" style="126" customWidth="1"/>
    <col min="2" max="2" width="11.7109375" style="126" customWidth="1"/>
    <col min="3" max="3" width="4.5703125" style="126" customWidth="1"/>
    <col min="4" max="4" width="1.28515625" style="127" customWidth="1"/>
    <col min="5" max="5" width="1.7109375" style="127" customWidth="1"/>
    <col min="6" max="6" width="13.28515625" style="126" bestFit="1" customWidth="1"/>
    <col min="7" max="7" width="1.7109375" style="126" customWidth="1"/>
    <col min="8" max="8" width="13.28515625" style="126" bestFit="1" customWidth="1"/>
    <col min="9" max="9" width="1.7109375" style="126" customWidth="1"/>
    <col min="10" max="10" width="12.28515625" style="126" bestFit="1" customWidth="1"/>
    <col min="11" max="11" width="1.7109375" style="126" customWidth="1"/>
    <col min="12" max="12" width="14.42578125" style="126" bestFit="1" customWidth="1"/>
    <col min="13" max="13" width="1.7109375" style="126" customWidth="1"/>
    <col min="14" max="14" width="12.7109375" style="126" customWidth="1"/>
    <col min="15" max="15" width="1.7109375" style="126" customWidth="1"/>
    <col min="16" max="16" width="13.28515625" style="126" bestFit="1" customWidth="1"/>
    <col min="17" max="17" width="1.7109375" style="126" customWidth="1"/>
    <col min="18" max="18" width="16.7109375" style="126" customWidth="1"/>
    <col min="19" max="19" width="1.7109375" style="126" customWidth="1"/>
    <col min="20" max="20" width="13.28515625" style="126" customWidth="1"/>
    <col min="21" max="21" width="1.7109375" style="126" customWidth="1"/>
    <col min="22" max="22" width="13.28515625" style="126" customWidth="1"/>
    <col min="23" max="23" width="1.7109375" style="126" customWidth="1"/>
    <col min="24" max="24" width="13.28515625" style="126" customWidth="1"/>
    <col min="25" max="25" width="1.7109375" style="126" customWidth="1"/>
    <col min="26" max="26" width="14.7109375" style="126" bestFit="1" customWidth="1"/>
    <col min="27" max="27" width="1.7109375" style="126" customWidth="1"/>
    <col min="28" max="28" width="12.7109375" style="126" customWidth="1"/>
    <col min="29" max="29" width="1.7109375" style="126" customWidth="1"/>
    <col min="30" max="243" width="9.140625" style="126"/>
    <col min="244" max="244" width="18.7109375" style="126" customWidth="1"/>
    <col min="245" max="245" width="7.7109375" style="126" customWidth="1"/>
    <col min="246" max="246" width="4.5703125" style="126" customWidth="1"/>
    <col min="247" max="247" width="1.28515625" style="126" customWidth="1"/>
    <col min="248" max="248" width="9.7109375" style="126" customWidth="1"/>
    <col min="249" max="249" width="1.7109375" style="126" customWidth="1"/>
    <col min="250" max="250" width="11.7109375" style="126" customWidth="1"/>
    <col min="251" max="251" width="2.7109375" style="126" customWidth="1"/>
    <col min="252" max="252" width="11.7109375" style="126" customWidth="1"/>
    <col min="253" max="253" width="2.7109375" style="126" customWidth="1"/>
    <col min="254" max="254" width="11.7109375" style="126" customWidth="1"/>
    <col min="255" max="255" width="2.7109375" style="126" customWidth="1"/>
    <col min="256" max="256" width="11.7109375" style="126" customWidth="1"/>
    <col min="257" max="257" width="2.7109375" style="126" customWidth="1"/>
    <col min="258" max="258" width="11.7109375" style="126" customWidth="1"/>
    <col min="259" max="259" width="2.7109375" style="126" customWidth="1"/>
    <col min="260" max="260" width="11.7109375" style="126" customWidth="1"/>
    <col min="261" max="261" width="2.7109375" style="126" customWidth="1"/>
    <col min="262" max="262" width="11.7109375" style="126" customWidth="1"/>
    <col min="263" max="263" width="1.7109375" style="126" customWidth="1"/>
    <col min="264" max="264" width="9.7109375" style="126" customWidth="1"/>
    <col min="265" max="265" width="1.7109375" style="126" customWidth="1"/>
    <col min="266" max="266" width="9.7109375" style="126" customWidth="1"/>
    <col min="267" max="267" width="1.7109375" style="126" customWidth="1"/>
    <col min="268" max="268" width="9.7109375" style="126" customWidth="1"/>
    <col min="269" max="499" width="9.140625" style="126"/>
    <col min="500" max="500" width="18.7109375" style="126" customWidth="1"/>
    <col min="501" max="501" width="7.7109375" style="126" customWidth="1"/>
    <col min="502" max="502" width="4.5703125" style="126" customWidth="1"/>
    <col min="503" max="503" width="1.28515625" style="126" customWidth="1"/>
    <col min="504" max="504" width="9.7109375" style="126" customWidth="1"/>
    <col min="505" max="505" width="1.7109375" style="126" customWidth="1"/>
    <col min="506" max="506" width="11.7109375" style="126" customWidth="1"/>
    <col min="507" max="507" width="2.7109375" style="126" customWidth="1"/>
    <col min="508" max="508" width="11.7109375" style="126" customWidth="1"/>
    <col min="509" max="509" width="2.7109375" style="126" customWidth="1"/>
    <col min="510" max="510" width="11.7109375" style="126" customWidth="1"/>
    <col min="511" max="511" width="2.7109375" style="126" customWidth="1"/>
    <col min="512" max="512" width="11.7109375" style="126" customWidth="1"/>
    <col min="513" max="513" width="2.7109375" style="126" customWidth="1"/>
    <col min="514" max="514" width="11.7109375" style="126" customWidth="1"/>
    <col min="515" max="515" width="2.7109375" style="126" customWidth="1"/>
    <col min="516" max="516" width="11.7109375" style="126" customWidth="1"/>
    <col min="517" max="517" width="2.7109375" style="126" customWidth="1"/>
    <col min="518" max="518" width="11.7109375" style="126" customWidth="1"/>
    <col min="519" max="519" width="1.7109375" style="126" customWidth="1"/>
    <col min="520" max="520" width="9.7109375" style="126" customWidth="1"/>
    <col min="521" max="521" width="1.7109375" style="126" customWidth="1"/>
    <col min="522" max="522" width="9.7109375" style="126" customWidth="1"/>
    <col min="523" max="523" width="1.7109375" style="126" customWidth="1"/>
    <col min="524" max="524" width="9.7109375" style="126" customWidth="1"/>
    <col min="525" max="755" width="9.140625" style="126"/>
    <col min="756" max="756" width="18.7109375" style="126" customWidth="1"/>
    <col min="757" max="757" width="7.7109375" style="126" customWidth="1"/>
    <col min="758" max="758" width="4.5703125" style="126" customWidth="1"/>
    <col min="759" max="759" width="1.28515625" style="126" customWidth="1"/>
    <col min="760" max="760" width="9.7109375" style="126" customWidth="1"/>
    <col min="761" max="761" width="1.7109375" style="126" customWidth="1"/>
    <col min="762" max="762" width="11.7109375" style="126" customWidth="1"/>
    <col min="763" max="763" width="2.7109375" style="126" customWidth="1"/>
    <col min="764" max="764" width="11.7109375" style="126" customWidth="1"/>
    <col min="765" max="765" width="2.7109375" style="126" customWidth="1"/>
    <col min="766" max="766" width="11.7109375" style="126" customWidth="1"/>
    <col min="767" max="767" width="2.7109375" style="126" customWidth="1"/>
    <col min="768" max="768" width="11.7109375" style="126" customWidth="1"/>
    <col min="769" max="769" width="2.7109375" style="126" customWidth="1"/>
    <col min="770" max="770" width="11.7109375" style="126" customWidth="1"/>
    <col min="771" max="771" width="2.7109375" style="126" customWidth="1"/>
    <col min="772" max="772" width="11.7109375" style="126" customWidth="1"/>
    <col min="773" max="773" width="2.7109375" style="126" customWidth="1"/>
    <col min="774" max="774" width="11.7109375" style="126" customWidth="1"/>
    <col min="775" max="775" width="1.7109375" style="126" customWidth="1"/>
    <col min="776" max="776" width="9.7109375" style="126" customWidth="1"/>
    <col min="777" max="777" width="1.7109375" style="126" customWidth="1"/>
    <col min="778" max="778" width="9.7109375" style="126" customWidth="1"/>
    <col min="779" max="779" width="1.7109375" style="126" customWidth="1"/>
    <col min="780" max="780" width="9.7109375" style="126" customWidth="1"/>
    <col min="781" max="1011" width="9.140625" style="126"/>
    <col min="1012" max="1012" width="18.7109375" style="126" customWidth="1"/>
    <col min="1013" max="1013" width="7.7109375" style="126" customWidth="1"/>
    <col min="1014" max="1014" width="4.5703125" style="126" customWidth="1"/>
    <col min="1015" max="1015" width="1.28515625" style="126" customWidth="1"/>
    <col min="1016" max="1016" width="9.7109375" style="126" customWidth="1"/>
    <col min="1017" max="1017" width="1.7109375" style="126" customWidth="1"/>
    <col min="1018" max="1018" width="11.7109375" style="126" customWidth="1"/>
    <col min="1019" max="1019" width="2.7109375" style="126" customWidth="1"/>
    <col min="1020" max="1020" width="11.7109375" style="126" customWidth="1"/>
    <col min="1021" max="1021" width="2.7109375" style="126" customWidth="1"/>
    <col min="1022" max="1022" width="11.7109375" style="126" customWidth="1"/>
    <col min="1023" max="1023" width="2.7109375" style="126" customWidth="1"/>
    <col min="1024" max="1024" width="11.7109375" style="126" customWidth="1"/>
    <col min="1025" max="1025" width="2.7109375" style="126" customWidth="1"/>
    <col min="1026" max="1026" width="11.7109375" style="126" customWidth="1"/>
    <col min="1027" max="1027" width="2.7109375" style="126" customWidth="1"/>
    <col min="1028" max="1028" width="11.7109375" style="126" customWidth="1"/>
    <col min="1029" max="1029" width="2.7109375" style="126" customWidth="1"/>
    <col min="1030" max="1030" width="11.7109375" style="126" customWidth="1"/>
    <col min="1031" max="1031" width="1.7109375" style="126" customWidth="1"/>
    <col min="1032" max="1032" width="9.7109375" style="126" customWidth="1"/>
    <col min="1033" max="1033" width="1.7109375" style="126" customWidth="1"/>
    <col min="1034" max="1034" width="9.7109375" style="126" customWidth="1"/>
    <col min="1035" max="1035" width="1.7109375" style="126" customWidth="1"/>
    <col min="1036" max="1036" width="9.7109375" style="126" customWidth="1"/>
    <col min="1037" max="1267" width="9.140625" style="126"/>
    <col min="1268" max="1268" width="18.7109375" style="126" customWidth="1"/>
    <col min="1269" max="1269" width="7.7109375" style="126" customWidth="1"/>
    <col min="1270" max="1270" width="4.5703125" style="126" customWidth="1"/>
    <col min="1271" max="1271" width="1.28515625" style="126" customWidth="1"/>
    <col min="1272" max="1272" width="9.7109375" style="126" customWidth="1"/>
    <col min="1273" max="1273" width="1.7109375" style="126" customWidth="1"/>
    <col min="1274" max="1274" width="11.7109375" style="126" customWidth="1"/>
    <col min="1275" max="1275" width="2.7109375" style="126" customWidth="1"/>
    <col min="1276" max="1276" width="11.7109375" style="126" customWidth="1"/>
    <col min="1277" max="1277" width="2.7109375" style="126" customWidth="1"/>
    <col min="1278" max="1278" width="11.7109375" style="126" customWidth="1"/>
    <col min="1279" max="1279" width="2.7109375" style="126" customWidth="1"/>
    <col min="1280" max="1280" width="11.7109375" style="126" customWidth="1"/>
    <col min="1281" max="1281" width="2.7109375" style="126" customWidth="1"/>
    <col min="1282" max="1282" width="11.7109375" style="126" customWidth="1"/>
    <col min="1283" max="1283" width="2.7109375" style="126" customWidth="1"/>
    <col min="1284" max="1284" width="11.7109375" style="126" customWidth="1"/>
    <col min="1285" max="1285" width="2.7109375" style="126" customWidth="1"/>
    <col min="1286" max="1286" width="11.7109375" style="126" customWidth="1"/>
    <col min="1287" max="1287" width="1.7109375" style="126" customWidth="1"/>
    <col min="1288" max="1288" width="9.7109375" style="126" customWidth="1"/>
    <col min="1289" max="1289" width="1.7109375" style="126" customWidth="1"/>
    <col min="1290" max="1290" width="9.7109375" style="126" customWidth="1"/>
    <col min="1291" max="1291" width="1.7109375" style="126" customWidth="1"/>
    <col min="1292" max="1292" width="9.7109375" style="126" customWidth="1"/>
    <col min="1293" max="1523" width="9.140625" style="126"/>
    <col min="1524" max="1524" width="18.7109375" style="126" customWidth="1"/>
    <col min="1525" max="1525" width="7.7109375" style="126" customWidth="1"/>
    <col min="1526" max="1526" width="4.5703125" style="126" customWidth="1"/>
    <col min="1527" max="1527" width="1.28515625" style="126" customWidth="1"/>
    <col min="1528" max="1528" width="9.7109375" style="126" customWidth="1"/>
    <col min="1529" max="1529" width="1.7109375" style="126" customWidth="1"/>
    <col min="1530" max="1530" width="11.7109375" style="126" customWidth="1"/>
    <col min="1531" max="1531" width="2.7109375" style="126" customWidth="1"/>
    <col min="1532" max="1532" width="11.7109375" style="126" customWidth="1"/>
    <col min="1533" max="1533" width="2.7109375" style="126" customWidth="1"/>
    <col min="1534" max="1534" width="11.7109375" style="126" customWidth="1"/>
    <col min="1535" max="1535" width="2.7109375" style="126" customWidth="1"/>
    <col min="1536" max="1536" width="11.7109375" style="126" customWidth="1"/>
    <col min="1537" max="1537" width="2.7109375" style="126" customWidth="1"/>
    <col min="1538" max="1538" width="11.7109375" style="126" customWidth="1"/>
    <col min="1539" max="1539" width="2.7109375" style="126" customWidth="1"/>
    <col min="1540" max="1540" width="11.7109375" style="126" customWidth="1"/>
    <col min="1541" max="1541" width="2.7109375" style="126" customWidth="1"/>
    <col min="1542" max="1542" width="11.7109375" style="126" customWidth="1"/>
    <col min="1543" max="1543" width="1.7109375" style="126" customWidth="1"/>
    <col min="1544" max="1544" width="9.7109375" style="126" customWidth="1"/>
    <col min="1545" max="1545" width="1.7109375" style="126" customWidth="1"/>
    <col min="1546" max="1546" width="9.7109375" style="126" customWidth="1"/>
    <col min="1547" max="1547" width="1.7109375" style="126" customWidth="1"/>
    <col min="1548" max="1548" width="9.7109375" style="126" customWidth="1"/>
    <col min="1549" max="1779" width="9.140625" style="126"/>
    <col min="1780" max="1780" width="18.7109375" style="126" customWidth="1"/>
    <col min="1781" max="1781" width="7.7109375" style="126" customWidth="1"/>
    <col min="1782" max="1782" width="4.5703125" style="126" customWidth="1"/>
    <col min="1783" max="1783" width="1.28515625" style="126" customWidth="1"/>
    <col min="1784" max="1784" width="9.7109375" style="126" customWidth="1"/>
    <col min="1785" max="1785" width="1.7109375" style="126" customWidth="1"/>
    <col min="1786" max="1786" width="11.7109375" style="126" customWidth="1"/>
    <col min="1787" max="1787" width="2.7109375" style="126" customWidth="1"/>
    <col min="1788" max="1788" width="11.7109375" style="126" customWidth="1"/>
    <col min="1789" max="1789" width="2.7109375" style="126" customWidth="1"/>
    <col min="1790" max="1790" width="11.7109375" style="126" customWidth="1"/>
    <col min="1791" max="1791" width="2.7109375" style="126" customWidth="1"/>
    <col min="1792" max="1792" width="11.7109375" style="126" customWidth="1"/>
    <col min="1793" max="1793" width="2.7109375" style="126" customWidth="1"/>
    <col min="1794" max="1794" width="11.7109375" style="126" customWidth="1"/>
    <col min="1795" max="1795" width="2.7109375" style="126" customWidth="1"/>
    <col min="1796" max="1796" width="11.7109375" style="126" customWidth="1"/>
    <col min="1797" max="1797" width="2.7109375" style="126" customWidth="1"/>
    <col min="1798" max="1798" width="11.7109375" style="126" customWidth="1"/>
    <col min="1799" max="1799" width="1.7109375" style="126" customWidth="1"/>
    <col min="1800" max="1800" width="9.7109375" style="126" customWidth="1"/>
    <col min="1801" max="1801" width="1.7109375" style="126" customWidth="1"/>
    <col min="1802" max="1802" width="9.7109375" style="126" customWidth="1"/>
    <col min="1803" max="1803" width="1.7109375" style="126" customWidth="1"/>
    <col min="1804" max="1804" width="9.7109375" style="126" customWidth="1"/>
    <col min="1805" max="2035" width="9.140625" style="126"/>
    <col min="2036" max="2036" width="18.7109375" style="126" customWidth="1"/>
    <col min="2037" max="2037" width="7.7109375" style="126" customWidth="1"/>
    <col min="2038" max="2038" width="4.5703125" style="126" customWidth="1"/>
    <col min="2039" max="2039" width="1.28515625" style="126" customWidth="1"/>
    <col min="2040" max="2040" width="9.7109375" style="126" customWidth="1"/>
    <col min="2041" max="2041" width="1.7109375" style="126" customWidth="1"/>
    <col min="2042" max="2042" width="11.7109375" style="126" customWidth="1"/>
    <col min="2043" max="2043" width="2.7109375" style="126" customWidth="1"/>
    <col min="2044" max="2044" width="11.7109375" style="126" customWidth="1"/>
    <col min="2045" max="2045" width="2.7109375" style="126" customWidth="1"/>
    <col min="2046" max="2046" width="11.7109375" style="126" customWidth="1"/>
    <col min="2047" max="2047" width="2.7109375" style="126" customWidth="1"/>
    <col min="2048" max="2048" width="11.7109375" style="126" customWidth="1"/>
    <col min="2049" max="2049" width="2.7109375" style="126" customWidth="1"/>
    <col min="2050" max="2050" width="11.7109375" style="126" customWidth="1"/>
    <col min="2051" max="2051" width="2.7109375" style="126" customWidth="1"/>
    <col min="2052" max="2052" width="11.7109375" style="126" customWidth="1"/>
    <col min="2053" max="2053" width="2.7109375" style="126" customWidth="1"/>
    <col min="2054" max="2054" width="11.7109375" style="126" customWidth="1"/>
    <col min="2055" max="2055" width="1.7109375" style="126" customWidth="1"/>
    <col min="2056" max="2056" width="9.7109375" style="126" customWidth="1"/>
    <col min="2057" max="2057" width="1.7109375" style="126" customWidth="1"/>
    <col min="2058" max="2058" width="9.7109375" style="126" customWidth="1"/>
    <col min="2059" max="2059" width="1.7109375" style="126" customWidth="1"/>
    <col min="2060" max="2060" width="9.7109375" style="126" customWidth="1"/>
    <col min="2061" max="2291" width="9.140625" style="126"/>
    <col min="2292" max="2292" width="18.7109375" style="126" customWidth="1"/>
    <col min="2293" max="2293" width="7.7109375" style="126" customWidth="1"/>
    <col min="2294" max="2294" width="4.5703125" style="126" customWidth="1"/>
    <col min="2295" max="2295" width="1.28515625" style="126" customWidth="1"/>
    <col min="2296" max="2296" width="9.7109375" style="126" customWidth="1"/>
    <col min="2297" max="2297" width="1.7109375" style="126" customWidth="1"/>
    <col min="2298" max="2298" width="11.7109375" style="126" customWidth="1"/>
    <col min="2299" max="2299" width="2.7109375" style="126" customWidth="1"/>
    <col min="2300" max="2300" width="11.7109375" style="126" customWidth="1"/>
    <col min="2301" max="2301" width="2.7109375" style="126" customWidth="1"/>
    <col min="2302" max="2302" width="11.7109375" style="126" customWidth="1"/>
    <col min="2303" max="2303" width="2.7109375" style="126" customWidth="1"/>
    <col min="2304" max="2304" width="11.7109375" style="126" customWidth="1"/>
    <col min="2305" max="2305" width="2.7109375" style="126" customWidth="1"/>
    <col min="2306" max="2306" width="11.7109375" style="126" customWidth="1"/>
    <col min="2307" max="2307" width="2.7109375" style="126" customWidth="1"/>
    <col min="2308" max="2308" width="11.7109375" style="126" customWidth="1"/>
    <col min="2309" max="2309" width="2.7109375" style="126" customWidth="1"/>
    <col min="2310" max="2310" width="11.7109375" style="126" customWidth="1"/>
    <col min="2311" max="2311" width="1.7109375" style="126" customWidth="1"/>
    <col min="2312" max="2312" width="9.7109375" style="126" customWidth="1"/>
    <col min="2313" max="2313" width="1.7109375" style="126" customWidth="1"/>
    <col min="2314" max="2314" width="9.7109375" style="126" customWidth="1"/>
    <col min="2315" max="2315" width="1.7109375" style="126" customWidth="1"/>
    <col min="2316" max="2316" width="9.7109375" style="126" customWidth="1"/>
    <col min="2317" max="2547" width="9.140625" style="126"/>
    <col min="2548" max="2548" width="18.7109375" style="126" customWidth="1"/>
    <col min="2549" max="2549" width="7.7109375" style="126" customWidth="1"/>
    <col min="2550" max="2550" width="4.5703125" style="126" customWidth="1"/>
    <col min="2551" max="2551" width="1.28515625" style="126" customWidth="1"/>
    <col min="2552" max="2552" width="9.7109375" style="126" customWidth="1"/>
    <col min="2553" max="2553" width="1.7109375" style="126" customWidth="1"/>
    <col min="2554" max="2554" width="11.7109375" style="126" customWidth="1"/>
    <col min="2555" max="2555" width="2.7109375" style="126" customWidth="1"/>
    <col min="2556" max="2556" width="11.7109375" style="126" customWidth="1"/>
    <col min="2557" max="2557" width="2.7109375" style="126" customWidth="1"/>
    <col min="2558" max="2558" width="11.7109375" style="126" customWidth="1"/>
    <col min="2559" max="2559" width="2.7109375" style="126" customWidth="1"/>
    <col min="2560" max="2560" width="11.7109375" style="126" customWidth="1"/>
    <col min="2561" max="2561" width="2.7109375" style="126" customWidth="1"/>
    <col min="2562" max="2562" width="11.7109375" style="126" customWidth="1"/>
    <col min="2563" max="2563" width="2.7109375" style="126" customWidth="1"/>
    <col min="2564" max="2564" width="11.7109375" style="126" customWidth="1"/>
    <col min="2565" max="2565" width="2.7109375" style="126" customWidth="1"/>
    <col min="2566" max="2566" width="11.7109375" style="126" customWidth="1"/>
    <col min="2567" max="2567" width="1.7109375" style="126" customWidth="1"/>
    <col min="2568" max="2568" width="9.7109375" style="126" customWidth="1"/>
    <col min="2569" max="2569" width="1.7109375" style="126" customWidth="1"/>
    <col min="2570" max="2570" width="9.7109375" style="126" customWidth="1"/>
    <col min="2571" max="2571" width="1.7109375" style="126" customWidth="1"/>
    <col min="2572" max="2572" width="9.7109375" style="126" customWidth="1"/>
    <col min="2573" max="2803" width="9.140625" style="126"/>
    <col min="2804" max="2804" width="18.7109375" style="126" customWidth="1"/>
    <col min="2805" max="2805" width="7.7109375" style="126" customWidth="1"/>
    <col min="2806" max="2806" width="4.5703125" style="126" customWidth="1"/>
    <col min="2807" max="2807" width="1.28515625" style="126" customWidth="1"/>
    <col min="2808" max="2808" width="9.7109375" style="126" customWidth="1"/>
    <col min="2809" max="2809" width="1.7109375" style="126" customWidth="1"/>
    <col min="2810" max="2810" width="11.7109375" style="126" customWidth="1"/>
    <col min="2811" max="2811" width="2.7109375" style="126" customWidth="1"/>
    <col min="2812" max="2812" width="11.7109375" style="126" customWidth="1"/>
    <col min="2813" max="2813" width="2.7109375" style="126" customWidth="1"/>
    <col min="2814" max="2814" width="11.7109375" style="126" customWidth="1"/>
    <col min="2815" max="2815" width="2.7109375" style="126" customWidth="1"/>
    <col min="2816" max="2816" width="11.7109375" style="126" customWidth="1"/>
    <col min="2817" max="2817" width="2.7109375" style="126" customWidth="1"/>
    <col min="2818" max="2818" width="11.7109375" style="126" customWidth="1"/>
    <col min="2819" max="2819" width="2.7109375" style="126" customWidth="1"/>
    <col min="2820" max="2820" width="11.7109375" style="126" customWidth="1"/>
    <col min="2821" max="2821" width="2.7109375" style="126" customWidth="1"/>
    <col min="2822" max="2822" width="11.7109375" style="126" customWidth="1"/>
    <col min="2823" max="2823" width="1.7109375" style="126" customWidth="1"/>
    <col min="2824" max="2824" width="9.7109375" style="126" customWidth="1"/>
    <col min="2825" max="2825" width="1.7109375" style="126" customWidth="1"/>
    <col min="2826" max="2826" width="9.7109375" style="126" customWidth="1"/>
    <col min="2827" max="2827" width="1.7109375" style="126" customWidth="1"/>
    <col min="2828" max="2828" width="9.7109375" style="126" customWidth="1"/>
    <col min="2829" max="3059" width="9.140625" style="126"/>
    <col min="3060" max="3060" width="18.7109375" style="126" customWidth="1"/>
    <col min="3061" max="3061" width="7.7109375" style="126" customWidth="1"/>
    <col min="3062" max="3062" width="4.5703125" style="126" customWidth="1"/>
    <col min="3063" max="3063" width="1.28515625" style="126" customWidth="1"/>
    <col min="3064" max="3064" width="9.7109375" style="126" customWidth="1"/>
    <col min="3065" max="3065" width="1.7109375" style="126" customWidth="1"/>
    <col min="3066" max="3066" width="11.7109375" style="126" customWidth="1"/>
    <col min="3067" max="3067" width="2.7109375" style="126" customWidth="1"/>
    <col min="3068" max="3068" width="11.7109375" style="126" customWidth="1"/>
    <col min="3069" max="3069" width="2.7109375" style="126" customWidth="1"/>
    <col min="3070" max="3070" width="11.7109375" style="126" customWidth="1"/>
    <col min="3071" max="3071" width="2.7109375" style="126" customWidth="1"/>
    <col min="3072" max="3072" width="11.7109375" style="126" customWidth="1"/>
    <col min="3073" max="3073" width="2.7109375" style="126" customWidth="1"/>
    <col min="3074" max="3074" width="11.7109375" style="126" customWidth="1"/>
    <col min="3075" max="3075" width="2.7109375" style="126" customWidth="1"/>
    <col min="3076" max="3076" width="11.7109375" style="126" customWidth="1"/>
    <col min="3077" max="3077" width="2.7109375" style="126" customWidth="1"/>
    <col min="3078" max="3078" width="11.7109375" style="126" customWidth="1"/>
    <col min="3079" max="3079" width="1.7109375" style="126" customWidth="1"/>
    <col min="3080" max="3080" width="9.7109375" style="126" customWidth="1"/>
    <col min="3081" max="3081" width="1.7109375" style="126" customWidth="1"/>
    <col min="3082" max="3082" width="9.7109375" style="126" customWidth="1"/>
    <col min="3083" max="3083" width="1.7109375" style="126" customWidth="1"/>
    <col min="3084" max="3084" width="9.7109375" style="126" customWidth="1"/>
    <col min="3085" max="3315" width="9.140625" style="126"/>
    <col min="3316" max="3316" width="18.7109375" style="126" customWidth="1"/>
    <col min="3317" max="3317" width="7.7109375" style="126" customWidth="1"/>
    <col min="3318" max="3318" width="4.5703125" style="126" customWidth="1"/>
    <col min="3319" max="3319" width="1.28515625" style="126" customWidth="1"/>
    <col min="3320" max="3320" width="9.7109375" style="126" customWidth="1"/>
    <col min="3321" max="3321" width="1.7109375" style="126" customWidth="1"/>
    <col min="3322" max="3322" width="11.7109375" style="126" customWidth="1"/>
    <col min="3323" max="3323" width="2.7109375" style="126" customWidth="1"/>
    <col min="3324" max="3324" width="11.7109375" style="126" customWidth="1"/>
    <col min="3325" max="3325" width="2.7109375" style="126" customWidth="1"/>
    <col min="3326" max="3326" width="11.7109375" style="126" customWidth="1"/>
    <col min="3327" max="3327" width="2.7109375" style="126" customWidth="1"/>
    <col min="3328" max="3328" width="11.7109375" style="126" customWidth="1"/>
    <col min="3329" max="3329" width="2.7109375" style="126" customWidth="1"/>
    <col min="3330" max="3330" width="11.7109375" style="126" customWidth="1"/>
    <col min="3331" max="3331" width="2.7109375" style="126" customWidth="1"/>
    <col min="3332" max="3332" width="11.7109375" style="126" customWidth="1"/>
    <col min="3333" max="3333" width="2.7109375" style="126" customWidth="1"/>
    <col min="3334" max="3334" width="11.7109375" style="126" customWidth="1"/>
    <col min="3335" max="3335" width="1.7109375" style="126" customWidth="1"/>
    <col min="3336" max="3336" width="9.7109375" style="126" customWidth="1"/>
    <col min="3337" max="3337" width="1.7109375" style="126" customWidth="1"/>
    <col min="3338" max="3338" width="9.7109375" style="126" customWidth="1"/>
    <col min="3339" max="3339" width="1.7109375" style="126" customWidth="1"/>
    <col min="3340" max="3340" width="9.7109375" style="126" customWidth="1"/>
    <col min="3341" max="3571" width="9.140625" style="126"/>
    <col min="3572" max="3572" width="18.7109375" style="126" customWidth="1"/>
    <col min="3573" max="3573" width="7.7109375" style="126" customWidth="1"/>
    <col min="3574" max="3574" width="4.5703125" style="126" customWidth="1"/>
    <col min="3575" max="3575" width="1.28515625" style="126" customWidth="1"/>
    <col min="3576" max="3576" width="9.7109375" style="126" customWidth="1"/>
    <col min="3577" max="3577" width="1.7109375" style="126" customWidth="1"/>
    <col min="3578" max="3578" width="11.7109375" style="126" customWidth="1"/>
    <col min="3579" max="3579" width="2.7109375" style="126" customWidth="1"/>
    <col min="3580" max="3580" width="11.7109375" style="126" customWidth="1"/>
    <col min="3581" max="3581" width="2.7109375" style="126" customWidth="1"/>
    <col min="3582" max="3582" width="11.7109375" style="126" customWidth="1"/>
    <col min="3583" max="3583" width="2.7109375" style="126" customWidth="1"/>
    <col min="3584" max="3584" width="11.7109375" style="126" customWidth="1"/>
    <col min="3585" max="3585" width="2.7109375" style="126" customWidth="1"/>
    <col min="3586" max="3586" width="11.7109375" style="126" customWidth="1"/>
    <col min="3587" max="3587" width="2.7109375" style="126" customWidth="1"/>
    <col min="3588" max="3588" width="11.7109375" style="126" customWidth="1"/>
    <col min="3589" max="3589" width="2.7109375" style="126" customWidth="1"/>
    <col min="3590" max="3590" width="11.7109375" style="126" customWidth="1"/>
    <col min="3591" max="3591" width="1.7109375" style="126" customWidth="1"/>
    <col min="3592" max="3592" width="9.7109375" style="126" customWidth="1"/>
    <col min="3593" max="3593" width="1.7109375" style="126" customWidth="1"/>
    <col min="3594" max="3594" width="9.7109375" style="126" customWidth="1"/>
    <col min="3595" max="3595" width="1.7109375" style="126" customWidth="1"/>
    <col min="3596" max="3596" width="9.7109375" style="126" customWidth="1"/>
    <col min="3597" max="3827" width="9.140625" style="126"/>
    <col min="3828" max="3828" width="18.7109375" style="126" customWidth="1"/>
    <col min="3829" max="3829" width="7.7109375" style="126" customWidth="1"/>
    <col min="3830" max="3830" width="4.5703125" style="126" customWidth="1"/>
    <col min="3831" max="3831" width="1.28515625" style="126" customWidth="1"/>
    <col min="3832" max="3832" width="9.7109375" style="126" customWidth="1"/>
    <col min="3833" max="3833" width="1.7109375" style="126" customWidth="1"/>
    <col min="3834" max="3834" width="11.7109375" style="126" customWidth="1"/>
    <col min="3835" max="3835" width="2.7109375" style="126" customWidth="1"/>
    <col min="3836" max="3836" width="11.7109375" style="126" customWidth="1"/>
    <col min="3837" max="3837" width="2.7109375" style="126" customWidth="1"/>
    <col min="3838" max="3838" width="11.7109375" style="126" customWidth="1"/>
    <col min="3839" max="3839" width="2.7109375" style="126" customWidth="1"/>
    <col min="3840" max="3840" width="11.7109375" style="126" customWidth="1"/>
    <col min="3841" max="3841" width="2.7109375" style="126" customWidth="1"/>
    <col min="3842" max="3842" width="11.7109375" style="126" customWidth="1"/>
    <col min="3843" max="3843" width="2.7109375" style="126" customWidth="1"/>
    <col min="3844" max="3844" width="11.7109375" style="126" customWidth="1"/>
    <col min="3845" max="3845" width="2.7109375" style="126" customWidth="1"/>
    <col min="3846" max="3846" width="11.7109375" style="126" customWidth="1"/>
    <col min="3847" max="3847" width="1.7109375" style="126" customWidth="1"/>
    <col min="3848" max="3848" width="9.7109375" style="126" customWidth="1"/>
    <col min="3849" max="3849" width="1.7109375" style="126" customWidth="1"/>
    <col min="3850" max="3850" width="9.7109375" style="126" customWidth="1"/>
    <col min="3851" max="3851" width="1.7109375" style="126" customWidth="1"/>
    <col min="3852" max="3852" width="9.7109375" style="126" customWidth="1"/>
    <col min="3853" max="4083" width="9.140625" style="126"/>
    <col min="4084" max="4084" width="18.7109375" style="126" customWidth="1"/>
    <col min="4085" max="4085" width="7.7109375" style="126" customWidth="1"/>
    <col min="4086" max="4086" width="4.5703125" style="126" customWidth="1"/>
    <col min="4087" max="4087" width="1.28515625" style="126" customWidth="1"/>
    <col min="4088" max="4088" width="9.7109375" style="126" customWidth="1"/>
    <col min="4089" max="4089" width="1.7109375" style="126" customWidth="1"/>
    <col min="4090" max="4090" width="11.7109375" style="126" customWidth="1"/>
    <col min="4091" max="4091" width="2.7109375" style="126" customWidth="1"/>
    <col min="4092" max="4092" width="11.7109375" style="126" customWidth="1"/>
    <col min="4093" max="4093" width="2.7109375" style="126" customWidth="1"/>
    <col min="4094" max="4094" width="11.7109375" style="126" customWidth="1"/>
    <col min="4095" max="4095" width="2.7109375" style="126" customWidth="1"/>
    <col min="4096" max="4096" width="11.7109375" style="126" customWidth="1"/>
    <col min="4097" max="4097" width="2.7109375" style="126" customWidth="1"/>
    <col min="4098" max="4098" width="11.7109375" style="126" customWidth="1"/>
    <col min="4099" max="4099" width="2.7109375" style="126" customWidth="1"/>
    <col min="4100" max="4100" width="11.7109375" style="126" customWidth="1"/>
    <col min="4101" max="4101" width="2.7109375" style="126" customWidth="1"/>
    <col min="4102" max="4102" width="11.7109375" style="126" customWidth="1"/>
    <col min="4103" max="4103" width="1.7109375" style="126" customWidth="1"/>
    <col min="4104" max="4104" width="9.7109375" style="126" customWidth="1"/>
    <col min="4105" max="4105" width="1.7109375" style="126" customWidth="1"/>
    <col min="4106" max="4106" width="9.7109375" style="126" customWidth="1"/>
    <col min="4107" max="4107" width="1.7109375" style="126" customWidth="1"/>
    <col min="4108" max="4108" width="9.7109375" style="126" customWidth="1"/>
    <col min="4109" max="4339" width="9.140625" style="126"/>
    <col min="4340" max="4340" width="18.7109375" style="126" customWidth="1"/>
    <col min="4341" max="4341" width="7.7109375" style="126" customWidth="1"/>
    <col min="4342" max="4342" width="4.5703125" style="126" customWidth="1"/>
    <col min="4343" max="4343" width="1.28515625" style="126" customWidth="1"/>
    <col min="4344" max="4344" width="9.7109375" style="126" customWidth="1"/>
    <col min="4345" max="4345" width="1.7109375" style="126" customWidth="1"/>
    <col min="4346" max="4346" width="11.7109375" style="126" customWidth="1"/>
    <col min="4347" max="4347" width="2.7109375" style="126" customWidth="1"/>
    <col min="4348" max="4348" width="11.7109375" style="126" customWidth="1"/>
    <col min="4349" max="4349" width="2.7109375" style="126" customWidth="1"/>
    <col min="4350" max="4350" width="11.7109375" style="126" customWidth="1"/>
    <col min="4351" max="4351" width="2.7109375" style="126" customWidth="1"/>
    <col min="4352" max="4352" width="11.7109375" style="126" customWidth="1"/>
    <col min="4353" max="4353" width="2.7109375" style="126" customWidth="1"/>
    <col min="4354" max="4354" width="11.7109375" style="126" customWidth="1"/>
    <col min="4355" max="4355" width="2.7109375" style="126" customWidth="1"/>
    <col min="4356" max="4356" width="11.7109375" style="126" customWidth="1"/>
    <col min="4357" max="4357" width="2.7109375" style="126" customWidth="1"/>
    <col min="4358" max="4358" width="11.7109375" style="126" customWidth="1"/>
    <col min="4359" max="4359" width="1.7109375" style="126" customWidth="1"/>
    <col min="4360" max="4360" width="9.7109375" style="126" customWidth="1"/>
    <col min="4361" max="4361" width="1.7109375" style="126" customWidth="1"/>
    <col min="4362" max="4362" width="9.7109375" style="126" customWidth="1"/>
    <col min="4363" max="4363" width="1.7109375" style="126" customWidth="1"/>
    <col min="4364" max="4364" width="9.7109375" style="126" customWidth="1"/>
    <col min="4365" max="4595" width="9.140625" style="126"/>
    <col min="4596" max="4596" width="18.7109375" style="126" customWidth="1"/>
    <col min="4597" max="4597" width="7.7109375" style="126" customWidth="1"/>
    <col min="4598" max="4598" width="4.5703125" style="126" customWidth="1"/>
    <col min="4599" max="4599" width="1.28515625" style="126" customWidth="1"/>
    <col min="4600" max="4600" width="9.7109375" style="126" customWidth="1"/>
    <col min="4601" max="4601" width="1.7109375" style="126" customWidth="1"/>
    <col min="4602" max="4602" width="11.7109375" style="126" customWidth="1"/>
    <col min="4603" max="4603" width="2.7109375" style="126" customWidth="1"/>
    <col min="4604" max="4604" width="11.7109375" style="126" customWidth="1"/>
    <col min="4605" max="4605" width="2.7109375" style="126" customWidth="1"/>
    <col min="4606" max="4606" width="11.7109375" style="126" customWidth="1"/>
    <col min="4607" max="4607" width="2.7109375" style="126" customWidth="1"/>
    <col min="4608" max="4608" width="11.7109375" style="126" customWidth="1"/>
    <col min="4609" max="4609" width="2.7109375" style="126" customWidth="1"/>
    <col min="4610" max="4610" width="11.7109375" style="126" customWidth="1"/>
    <col min="4611" max="4611" width="2.7109375" style="126" customWidth="1"/>
    <col min="4612" max="4612" width="11.7109375" style="126" customWidth="1"/>
    <col min="4613" max="4613" width="2.7109375" style="126" customWidth="1"/>
    <col min="4614" max="4614" width="11.7109375" style="126" customWidth="1"/>
    <col min="4615" max="4615" width="1.7109375" style="126" customWidth="1"/>
    <col min="4616" max="4616" width="9.7109375" style="126" customWidth="1"/>
    <col min="4617" max="4617" width="1.7109375" style="126" customWidth="1"/>
    <col min="4618" max="4618" width="9.7109375" style="126" customWidth="1"/>
    <col min="4619" max="4619" width="1.7109375" style="126" customWidth="1"/>
    <col min="4620" max="4620" width="9.7109375" style="126" customWidth="1"/>
    <col min="4621" max="4851" width="9.140625" style="126"/>
    <col min="4852" max="4852" width="18.7109375" style="126" customWidth="1"/>
    <col min="4853" max="4853" width="7.7109375" style="126" customWidth="1"/>
    <col min="4854" max="4854" width="4.5703125" style="126" customWidth="1"/>
    <col min="4855" max="4855" width="1.28515625" style="126" customWidth="1"/>
    <col min="4856" max="4856" width="9.7109375" style="126" customWidth="1"/>
    <col min="4857" max="4857" width="1.7109375" style="126" customWidth="1"/>
    <col min="4858" max="4858" width="11.7109375" style="126" customWidth="1"/>
    <col min="4859" max="4859" width="2.7109375" style="126" customWidth="1"/>
    <col min="4860" max="4860" width="11.7109375" style="126" customWidth="1"/>
    <col min="4861" max="4861" width="2.7109375" style="126" customWidth="1"/>
    <col min="4862" max="4862" width="11.7109375" style="126" customWidth="1"/>
    <col min="4863" max="4863" width="2.7109375" style="126" customWidth="1"/>
    <col min="4864" max="4864" width="11.7109375" style="126" customWidth="1"/>
    <col min="4865" max="4865" width="2.7109375" style="126" customWidth="1"/>
    <col min="4866" max="4866" width="11.7109375" style="126" customWidth="1"/>
    <col min="4867" max="4867" width="2.7109375" style="126" customWidth="1"/>
    <col min="4868" max="4868" width="11.7109375" style="126" customWidth="1"/>
    <col min="4869" max="4869" width="2.7109375" style="126" customWidth="1"/>
    <col min="4870" max="4870" width="11.7109375" style="126" customWidth="1"/>
    <col min="4871" max="4871" width="1.7109375" style="126" customWidth="1"/>
    <col min="4872" max="4872" width="9.7109375" style="126" customWidth="1"/>
    <col min="4873" max="4873" width="1.7109375" style="126" customWidth="1"/>
    <col min="4874" max="4874" width="9.7109375" style="126" customWidth="1"/>
    <col min="4875" max="4875" width="1.7109375" style="126" customWidth="1"/>
    <col min="4876" max="4876" width="9.7109375" style="126" customWidth="1"/>
    <col min="4877" max="5107" width="9.140625" style="126"/>
    <col min="5108" max="5108" width="18.7109375" style="126" customWidth="1"/>
    <col min="5109" max="5109" width="7.7109375" style="126" customWidth="1"/>
    <col min="5110" max="5110" width="4.5703125" style="126" customWidth="1"/>
    <col min="5111" max="5111" width="1.28515625" style="126" customWidth="1"/>
    <col min="5112" max="5112" width="9.7109375" style="126" customWidth="1"/>
    <col min="5113" max="5113" width="1.7109375" style="126" customWidth="1"/>
    <col min="5114" max="5114" width="11.7109375" style="126" customWidth="1"/>
    <col min="5115" max="5115" width="2.7109375" style="126" customWidth="1"/>
    <col min="5116" max="5116" width="11.7109375" style="126" customWidth="1"/>
    <col min="5117" max="5117" width="2.7109375" style="126" customWidth="1"/>
    <col min="5118" max="5118" width="11.7109375" style="126" customWidth="1"/>
    <col min="5119" max="5119" width="2.7109375" style="126" customWidth="1"/>
    <col min="5120" max="5120" width="11.7109375" style="126" customWidth="1"/>
    <col min="5121" max="5121" width="2.7109375" style="126" customWidth="1"/>
    <col min="5122" max="5122" width="11.7109375" style="126" customWidth="1"/>
    <col min="5123" max="5123" width="2.7109375" style="126" customWidth="1"/>
    <col min="5124" max="5124" width="11.7109375" style="126" customWidth="1"/>
    <col min="5125" max="5125" width="2.7109375" style="126" customWidth="1"/>
    <col min="5126" max="5126" width="11.7109375" style="126" customWidth="1"/>
    <col min="5127" max="5127" width="1.7109375" style="126" customWidth="1"/>
    <col min="5128" max="5128" width="9.7109375" style="126" customWidth="1"/>
    <col min="5129" max="5129" width="1.7109375" style="126" customWidth="1"/>
    <col min="5130" max="5130" width="9.7109375" style="126" customWidth="1"/>
    <col min="5131" max="5131" width="1.7109375" style="126" customWidth="1"/>
    <col min="5132" max="5132" width="9.7109375" style="126" customWidth="1"/>
    <col min="5133" max="5363" width="9.140625" style="126"/>
    <col min="5364" max="5364" width="18.7109375" style="126" customWidth="1"/>
    <col min="5365" max="5365" width="7.7109375" style="126" customWidth="1"/>
    <col min="5366" max="5366" width="4.5703125" style="126" customWidth="1"/>
    <col min="5367" max="5367" width="1.28515625" style="126" customWidth="1"/>
    <col min="5368" max="5368" width="9.7109375" style="126" customWidth="1"/>
    <col min="5369" max="5369" width="1.7109375" style="126" customWidth="1"/>
    <col min="5370" max="5370" width="11.7109375" style="126" customWidth="1"/>
    <col min="5371" max="5371" width="2.7109375" style="126" customWidth="1"/>
    <col min="5372" max="5372" width="11.7109375" style="126" customWidth="1"/>
    <col min="5373" max="5373" width="2.7109375" style="126" customWidth="1"/>
    <col min="5374" max="5374" width="11.7109375" style="126" customWidth="1"/>
    <col min="5375" max="5375" width="2.7109375" style="126" customWidth="1"/>
    <col min="5376" max="5376" width="11.7109375" style="126" customWidth="1"/>
    <col min="5377" max="5377" width="2.7109375" style="126" customWidth="1"/>
    <col min="5378" max="5378" width="11.7109375" style="126" customWidth="1"/>
    <col min="5379" max="5379" width="2.7109375" style="126" customWidth="1"/>
    <col min="5380" max="5380" width="11.7109375" style="126" customWidth="1"/>
    <col min="5381" max="5381" width="2.7109375" style="126" customWidth="1"/>
    <col min="5382" max="5382" width="11.7109375" style="126" customWidth="1"/>
    <col min="5383" max="5383" width="1.7109375" style="126" customWidth="1"/>
    <col min="5384" max="5384" width="9.7109375" style="126" customWidth="1"/>
    <col min="5385" max="5385" width="1.7109375" style="126" customWidth="1"/>
    <col min="5386" max="5386" width="9.7109375" style="126" customWidth="1"/>
    <col min="5387" max="5387" width="1.7109375" style="126" customWidth="1"/>
    <col min="5388" max="5388" width="9.7109375" style="126" customWidth="1"/>
    <col min="5389" max="5619" width="9.140625" style="126"/>
    <col min="5620" max="5620" width="18.7109375" style="126" customWidth="1"/>
    <col min="5621" max="5621" width="7.7109375" style="126" customWidth="1"/>
    <col min="5622" max="5622" width="4.5703125" style="126" customWidth="1"/>
    <col min="5623" max="5623" width="1.28515625" style="126" customWidth="1"/>
    <col min="5624" max="5624" width="9.7109375" style="126" customWidth="1"/>
    <col min="5625" max="5625" width="1.7109375" style="126" customWidth="1"/>
    <col min="5626" max="5626" width="11.7109375" style="126" customWidth="1"/>
    <col min="5627" max="5627" width="2.7109375" style="126" customWidth="1"/>
    <col min="5628" max="5628" width="11.7109375" style="126" customWidth="1"/>
    <col min="5629" max="5629" width="2.7109375" style="126" customWidth="1"/>
    <col min="5630" max="5630" width="11.7109375" style="126" customWidth="1"/>
    <col min="5631" max="5631" width="2.7109375" style="126" customWidth="1"/>
    <col min="5632" max="5632" width="11.7109375" style="126" customWidth="1"/>
    <col min="5633" max="5633" width="2.7109375" style="126" customWidth="1"/>
    <col min="5634" max="5634" width="11.7109375" style="126" customWidth="1"/>
    <col min="5635" max="5635" width="2.7109375" style="126" customWidth="1"/>
    <col min="5636" max="5636" width="11.7109375" style="126" customWidth="1"/>
    <col min="5637" max="5637" width="2.7109375" style="126" customWidth="1"/>
    <col min="5638" max="5638" width="11.7109375" style="126" customWidth="1"/>
    <col min="5639" max="5639" width="1.7109375" style="126" customWidth="1"/>
    <col min="5640" max="5640" width="9.7109375" style="126" customWidth="1"/>
    <col min="5641" max="5641" width="1.7109375" style="126" customWidth="1"/>
    <col min="5642" max="5642" width="9.7109375" style="126" customWidth="1"/>
    <col min="5643" max="5643" width="1.7109375" style="126" customWidth="1"/>
    <col min="5644" max="5644" width="9.7109375" style="126" customWidth="1"/>
    <col min="5645" max="5875" width="9.140625" style="126"/>
    <col min="5876" max="5876" width="18.7109375" style="126" customWidth="1"/>
    <col min="5877" max="5877" width="7.7109375" style="126" customWidth="1"/>
    <col min="5878" max="5878" width="4.5703125" style="126" customWidth="1"/>
    <col min="5879" max="5879" width="1.28515625" style="126" customWidth="1"/>
    <col min="5880" max="5880" width="9.7109375" style="126" customWidth="1"/>
    <col min="5881" max="5881" width="1.7109375" style="126" customWidth="1"/>
    <col min="5882" max="5882" width="11.7109375" style="126" customWidth="1"/>
    <col min="5883" max="5883" width="2.7109375" style="126" customWidth="1"/>
    <col min="5884" max="5884" width="11.7109375" style="126" customWidth="1"/>
    <col min="5885" max="5885" width="2.7109375" style="126" customWidth="1"/>
    <col min="5886" max="5886" width="11.7109375" style="126" customWidth="1"/>
    <col min="5887" max="5887" width="2.7109375" style="126" customWidth="1"/>
    <col min="5888" max="5888" width="11.7109375" style="126" customWidth="1"/>
    <col min="5889" max="5889" width="2.7109375" style="126" customWidth="1"/>
    <col min="5890" max="5890" width="11.7109375" style="126" customWidth="1"/>
    <col min="5891" max="5891" width="2.7109375" style="126" customWidth="1"/>
    <col min="5892" max="5892" width="11.7109375" style="126" customWidth="1"/>
    <col min="5893" max="5893" width="2.7109375" style="126" customWidth="1"/>
    <col min="5894" max="5894" width="11.7109375" style="126" customWidth="1"/>
    <col min="5895" max="5895" width="1.7109375" style="126" customWidth="1"/>
    <col min="5896" max="5896" width="9.7109375" style="126" customWidth="1"/>
    <col min="5897" max="5897" width="1.7109375" style="126" customWidth="1"/>
    <col min="5898" max="5898" width="9.7109375" style="126" customWidth="1"/>
    <col min="5899" max="5899" width="1.7109375" style="126" customWidth="1"/>
    <col min="5900" max="5900" width="9.7109375" style="126" customWidth="1"/>
    <col min="5901" max="6131" width="9.140625" style="126"/>
    <col min="6132" max="6132" width="18.7109375" style="126" customWidth="1"/>
    <col min="6133" max="6133" width="7.7109375" style="126" customWidth="1"/>
    <col min="6134" max="6134" width="4.5703125" style="126" customWidth="1"/>
    <col min="6135" max="6135" width="1.28515625" style="126" customWidth="1"/>
    <col min="6136" max="6136" width="9.7109375" style="126" customWidth="1"/>
    <col min="6137" max="6137" width="1.7109375" style="126" customWidth="1"/>
    <col min="6138" max="6138" width="11.7109375" style="126" customWidth="1"/>
    <col min="6139" max="6139" width="2.7109375" style="126" customWidth="1"/>
    <col min="6140" max="6140" width="11.7109375" style="126" customWidth="1"/>
    <col min="6141" max="6141" width="2.7109375" style="126" customWidth="1"/>
    <col min="6142" max="6142" width="11.7109375" style="126" customWidth="1"/>
    <col min="6143" max="6143" width="2.7109375" style="126" customWidth="1"/>
    <col min="6144" max="6144" width="11.7109375" style="126" customWidth="1"/>
    <col min="6145" max="6145" width="2.7109375" style="126" customWidth="1"/>
    <col min="6146" max="6146" width="11.7109375" style="126" customWidth="1"/>
    <col min="6147" max="6147" width="2.7109375" style="126" customWidth="1"/>
    <col min="6148" max="6148" width="11.7109375" style="126" customWidth="1"/>
    <col min="6149" max="6149" width="2.7109375" style="126" customWidth="1"/>
    <col min="6150" max="6150" width="11.7109375" style="126" customWidth="1"/>
    <col min="6151" max="6151" width="1.7109375" style="126" customWidth="1"/>
    <col min="6152" max="6152" width="9.7109375" style="126" customWidth="1"/>
    <col min="6153" max="6153" width="1.7109375" style="126" customWidth="1"/>
    <col min="6154" max="6154" width="9.7109375" style="126" customWidth="1"/>
    <col min="6155" max="6155" width="1.7109375" style="126" customWidth="1"/>
    <col min="6156" max="6156" width="9.7109375" style="126" customWidth="1"/>
    <col min="6157" max="6387" width="9.140625" style="126"/>
    <col min="6388" max="6388" width="18.7109375" style="126" customWidth="1"/>
    <col min="6389" max="6389" width="7.7109375" style="126" customWidth="1"/>
    <col min="6390" max="6390" width="4.5703125" style="126" customWidth="1"/>
    <col min="6391" max="6391" width="1.28515625" style="126" customWidth="1"/>
    <col min="6392" max="6392" width="9.7109375" style="126" customWidth="1"/>
    <col min="6393" max="6393" width="1.7109375" style="126" customWidth="1"/>
    <col min="6394" max="6394" width="11.7109375" style="126" customWidth="1"/>
    <col min="6395" max="6395" width="2.7109375" style="126" customWidth="1"/>
    <col min="6396" max="6396" width="11.7109375" style="126" customWidth="1"/>
    <col min="6397" max="6397" width="2.7109375" style="126" customWidth="1"/>
    <col min="6398" max="6398" width="11.7109375" style="126" customWidth="1"/>
    <col min="6399" max="6399" width="2.7109375" style="126" customWidth="1"/>
    <col min="6400" max="6400" width="11.7109375" style="126" customWidth="1"/>
    <col min="6401" max="6401" width="2.7109375" style="126" customWidth="1"/>
    <col min="6402" max="6402" width="11.7109375" style="126" customWidth="1"/>
    <col min="6403" max="6403" width="2.7109375" style="126" customWidth="1"/>
    <col min="6404" max="6404" width="11.7109375" style="126" customWidth="1"/>
    <col min="6405" max="6405" width="2.7109375" style="126" customWidth="1"/>
    <col min="6406" max="6406" width="11.7109375" style="126" customWidth="1"/>
    <col min="6407" max="6407" width="1.7109375" style="126" customWidth="1"/>
    <col min="6408" max="6408" width="9.7109375" style="126" customWidth="1"/>
    <col min="6409" max="6409" width="1.7109375" style="126" customWidth="1"/>
    <col min="6410" max="6410" width="9.7109375" style="126" customWidth="1"/>
    <col min="6411" max="6411" width="1.7109375" style="126" customWidth="1"/>
    <col min="6412" max="6412" width="9.7109375" style="126" customWidth="1"/>
    <col min="6413" max="6643" width="9.140625" style="126"/>
    <col min="6644" max="6644" width="18.7109375" style="126" customWidth="1"/>
    <col min="6645" max="6645" width="7.7109375" style="126" customWidth="1"/>
    <col min="6646" max="6646" width="4.5703125" style="126" customWidth="1"/>
    <col min="6647" max="6647" width="1.28515625" style="126" customWidth="1"/>
    <col min="6648" max="6648" width="9.7109375" style="126" customWidth="1"/>
    <col min="6649" max="6649" width="1.7109375" style="126" customWidth="1"/>
    <col min="6650" max="6650" width="11.7109375" style="126" customWidth="1"/>
    <col min="6651" max="6651" width="2.7109375" style="126" customWidth="1"/>
    <col min="6652" max="6652" width="11.7109375" style="126" customWidth="1"/>
    <col min="6653" max="6653" width="2.7109375" style="126" customWidth="1"/>
    <col min="6654" max="6654" width="11.7109375" style="126" customWidth="1"/>
    <col min="6655" max="6655" width="2.7109375" style="126" customWidth="1"/>
    <col min="6656" max="6656" width="11.7109375" style="126" customWidth="1"/>
    <col min="6657" max="6657" width="2.7109375" style="126" customWidth="1"/>
    <col min="6658" max="6658" width="11.7109375" style="126" customWidth="1"/>
    <col min="6659" max="6659" width="2.7109375" style="126" customWidth="1"/>
    <col min="6660" max="6660" width="11.7109375" style="126" customWidth="1"/>
    <col min="6661" max="6661" width="2.7109375" style="126" customWidth="1"/>
    <col min="6662" max="6662" width="11.7109375" style="126" customWidth="1"/>
    <col min="6663" max="6663" width="1.7109375" style="126" customWidth="1"/>
    <col min="6664" max="6664" width="9.7109375" style="126" customWidth="1"/>
    <col min="6665" max="6665" width="1.7109375" style="126" customWidth="1"/>
    <col min="6666" max="6666" width="9.7109375" style="126" customWidth="1"/>
    <col min="6667" max="6667" width="1.7109375" style="126" customWidth="1"/>
    <col min="6668" max="6668" width="9.7109375" style="126" customWidth="1"/>
    <col min="6669" max="6899" width="9.140625" style="126"/>
    <col min="6900" max="6900" width="18.7109375" style="126" customWidth="1"/>
    <col min="6901" max="6901" width="7.7109375" style="126" customWidth="1"/>
    <col min="6902" max="6902" width="4.5703125" style="126" customWidth="1"/>
    <col min="6903" max="6903" width="1.28515625" style="126" customWidth="1"/>
    <col min="6904" max="6904" width="9.7109375" style="126" customWidth="1"/>
    <col min="6905" max="6905" width="1.7109375" style="126" customWidth="1"/>
    <col min="6906" max="6906" width="11.7109375" style="126" customWidth="1"/>
    <col min="6907" max="6907" width="2.7109375" style="126" customWidth="1"/>
    <col min="6908" max="6908" width="11.7109375" style="126" customWidth="1"/>
    <col min="6909" max="6909" width="2.7109375" style="126" customWidth="1"/>
    <col min="6910" max="6910" width="11.7109375" style="126" customWidth="1"/>
    <col min="6911" max="6911" width="2.7109375" style="126" customWidth="1"/>
    <col min="6912" max="6912" width="11.7109375" style="126" customWidth="1"/>
    <col min="6913" max="6913" width="2.7109375" style="126" customWidth="1"/>
    <col min="6914" max="6914" width="11.7109375" style="126" customWidth="1"/>
    <col min="6915" max="6915" width="2.7109375" style="126" customWidth="1"/>
    <col min="6916" max="6916" width="11.7109375" style="126" customWidth="1"/>
    <col min="6917" max="6917" width="2.7109375" style="126" customWidth="1"/>
    <col min="6918" max="6918" width="11.7109375" style="126" customWidth="1"/>
    <col min="6919" max="6919" width="1.7109375" style="126" customWidth="1"/>
    <col min="6920" max="6920" width="9.7109375" style="126" customWidth="1"/>
    <col min="6921" max="6921" width="1.7109375" style="126" customWidth="1"/>
    <col min="6922" max="6922" width="9.7109375" style="126" customWidth="1"/>
    <col min="6923" max="6923" width="1.7109375" style="126" customWidth="1"/>
    <col min="6924" max="6924" width="9.7109375" style="126" customWidth="1"/>
    <col min="6925" max="7155" width="9.140625" style="126"/>
    <col min="7156" max="7156" width="18.7109375" style="126" customWidth="1"/>
    <col min="7157" max="7157" width="7.7109375" style="126" customWidth="1"/>
    <col min="7158" max="7158" width="4.5703125" style="126" customWidth="1"/>
    <col min="7159" max="7159" width="1.28515625" style="126" customWidth="1"/>
    <col min="7160" max="7160" width="9.7109375" style="126" customWidth="1"/>
    <col min="7161" max="7161" width="1.7109375" style="126" customWidth="1"/>
    <col min="7162" max="7162" width="11.7109375" style="126" customWidth="1"/>
    <col min="7163" max="7163" width="2.7109375" style="126" customWidth="1"/>
    <col min="7164" max="7164" width="11.7109375" style="126" customWidth="1"/>
    <col min="7165" max="7165" width="2.7109375" style="126" customWidth="1"/>
    <col min="7166" max="7166" width="11.7109375" style="126" customWidth="1"/>
    <col min="7167" max="7167" width="2.7109375" style="126" customWidth="1"/>
    <col min="7168" max="7168" width="11.7109375" style="126" customWidth="1"/>
    <col min="7169" max="7169" width="2.7109375" style="126" customWidth="1"/>
    <col min="7170" max="7170" width="11.7109375" style="126" customWidth="1"/>
    <col min="7171" max="7171" width="2.7109375" style="126" customWidth="1"/>
    <col min="7172" max="7172" width="11.7109375" style="126" customWidth="1"/>
    <col min="7173" max="7173" width="2.7109375" style="126" customWidth="1"/>
    <col min="7174" max="7174" width="11.7109375" style="126" customWidth="1"/>
    <col min="7175" max="7175" width="1.7109375" style="126" customWidth="1"/>
    <col min="7176" max="7176" width="9.7109375" style="126" customWidth="1"/>
    <col min="7177" max="7177" width="1.7109375" style="126" customWidth="1"/>
    <col min="7178" max="7178" width="9.7109375" style="126" customWidth="1"/>
    <col min="7179" max="7179" width="1.7109375" style="126" customWidth="1"/>
    <col min="7180" max="7180" width="9.7109375" style="126" customWidth="1"/>
    <col min="7181" max="7411" width="9.140625" style="126"/>
    <col min="7412" max="7412" width="18.7109375" style="126" customWidth="1"/>
    <col min="7413" max="7413" width="7.7109375" style="126" customWidth="1"/>
    <col min="7414" max="7414" width="4.5703125" style="126" customWidth="1"/>
    <col min="7415" max="7415" width="1.28515625" style="126" customWidth="1"/>
    <col min="7416" max="7416" width="9.7109375" style="126" customWidth="1"/>
    <col min="7417" max="7417" width="1.7109375" style="126" customWidth="1"/>
    <col min="7418" max="7418" width="11.7109375" style="126" customWidth="1"/>
    <col min="7419" max="7419" width="2.7109375" style="126" customWidth="1"/>
    <col min="7420" max="7420" width="11.7109375" style="126" customWidth="1"/>
    <col min="7421" max="7421" width="2.7109375" style="126" customWidth="1"/>
    <col min="7422" max="7422" width="11.7109375" style="126" customWidth="1"/>
    <col min="7423" max="7423" width="2.7109375" style="126" customWidth="1"/>
    <col min="7424" max="7424" width="11.7109375" style="126" customWidth="1"/>
    <col min="7425" max="7425" width="2.7109375" style="126" customWidth="1"/>
    <col min="7426" max="7426" width="11.7109375" style="126" customWidth="1"/>
    <col min="7427" max="7427" width="2.7109375" style="126" customWidth="1"/>
    <col min="7428" max="7428" width="11.7109375" style="126" customWidth="1"/>
    <col min="7429" max="7429" width="2.7109375" style="126" customWidth="1"/>
    <col min="7430" max="7430" width="11.7109375" style="126" customWidth="1"/>
    <col min="7431" max="7431" width="1.7109375" style="126" customWidth="1"/>
    <col min="7432" max="7432" width="9.7109375" style="126" customWidth="1"/>
    <col min="7433" max="7433" width="1.7109375" style="126" customWidth="1"/>
    <col min="7434" max="7434" width="9.7109375" style="126" customWidth="1"/>
    <col min="7435" max="7435" width="1.7109375" style="126" customWidth="1"/>
    <col min="7436" max="7436" width="9.7109375" style="126" customWidth="1"/>
    <col min="7437" max="7667" width="9.140625" style="126"/>
    <col min="7668" max="7668" width="18.7109375" style="126" customWidth="1"/>
    <col min="7669" max="7669" width="7.7109375" style="126" customWidth="1"/>
    <col min="7670" max="7670" width="4.5703125" style="126" customWidth="1"/>
    <col min="7671" max="7671" width="1.28515625" style="126" customWidth="1"/>
    <col min="7672" max="7672" width="9.7109375" style="126" customWidth="1"/>
    <col min="7673" max="7673" width="1.7109375" style="126" customWidth="1"/>
    <col min="7674" max="7674" width="11.7109375" style="126" customWidth="1"/>
    <col min="7675" max="7675" width="2.7109375" style="126" customWidth="1"/>
    <col min="7676" max="7676" width="11.7109375" style="126" customWidth="1"/>
    <col min="7677" max="7677" width="2.7109375" style="126" customWidth="1"/>
    <col min="7678" max="7678" width="11.7109375" style="126" customWidth="1"/>
    <col min="7679" max="7679" width="2.7109375" style="126" customWidth="1"/>
    <col min="7680" max="7680" width="11.7109375" style="126" customWidth="1"/>
    <col min="7681" max="7681" width="2.7109375" style="126" customWidth="1"/>
    <col min="7682" max="7682" width="11.7109375" style="126" customWidth="1"/>
    <col min="7683" max="7683" width="2.7109375" style="126" customWidth="1"/>
    <col min="7684" max="7684" width="11.7109375" style="126" customWidth="1"/>
    <col min="7685" max="7685" width="2.7109375" style="126" customWidth="1"/>
    <col min="7686" max="7686" width="11.7109375" style="126" customWidth="1"/>
    <col min="7687" max="7687" width="1.7109375" style="126" customWidth="1"/>
    <col min="7688" max="7688" width="9.7109375" style="126" customWidth="1"/>
    <col min="7689" max="7689" width="1.7109375" style="126" customWidth="1"/>
    <col min="7690" max="7690" width="9.7109375" style="126" customWidth="1"/>
    <col min="7691" max="7691" width="1.7109375" style="126" customWidth="1"/>
    <col min="7692" max="7692" width="9.7109375" style="126" customWidth="1"/>
    <col min="7693" max="7923" width="9.140625" style="126"/>
    <col min="7924" max="7924" width="18.7109375" style="126" customWidth="1"/>
    <col min="7925" max="7925" width="7.7109375" style="126" customWidth="1"/>
    <col min="7926" max="7926" width="4.5703125" style="126" customWidth="1"/>
    <col min="7927" max="7927" width="1.28515625" style="126" customWidth="1"/>
    <col min="7928" max="7928" width="9.7109375" style="126" customWidth="1"/>
    <col min="7929" max="7929" width="1.7109375" style="126" customWidth="1"/>
    <col min="7930" max="7930" width="11.7109375" style="126" customWidth="1"/>
    <col min="7931" max="7931" width="2.7109375" style="126" customWidth="1"/>
    <col min="7932" max="7932" width="11.7109375" style="126" customWidth="1"/>
    <col min="7933" max="7933" width="2.7109375" style="126" customWidth="1"/>
    <col min="7934" max="7934" width="11.7109375" style="126" customWidth="1"/>
    <col min="7935" max="7935" width="2.7109375" style="126" customWidth="1"/>
    <col min="7936" max="7936" width="11.7109375" style="126" customWidth="1"/>
    <col min="7937" max="7937" width="2.7109375" style="126" customWidth="1"/>
    <col min="7938" max="7938" width="11.7109375" style="126" customWidth="1"/>
    <col min="7939" max="7939" width="2.7109375" style="126" customWidth="1"/>
    <col min="7940" max="7940" width="11.7109375" style="126" customWidth="1"/>
    <col min="7941" max="7941" width="2.7109375" style="126" customWidth="1"/>
    <col min="7942" max="7942" width="11.7109375" style="126" customWidth="1"/>
    <col min="7943" max="7943" width="1.7109375" style="126" customWidth="1"/>
    <col min="7944" max="7944" width="9.7109375" style="126" customWidth="1"/>
    <col min="7945" max="7945" width="1.7109375" style="126" customWidth="1"/>
    <col min="7946" max="7946" width="9.7109375" style="126" customWidth="1"/>
    <col min="7947" max="7947" width="1.7109375" style="126" customWidth="1"/>
    <col min="7948" max="7948" width="9.7109375" style="126" customWidth="1"/>
    <col min="7949" max="8179" width="9.140625" style="126"/>
    <col min="8180" max="8180" width="18.7109375" style="126" customWidth="1"/>
    <col min="8181" max="8181" width="7.7109375" style="126" customWidth="1"/>
    <col min="8182" max="8182" width="4.5703125" style="126" customWidth="1"/>
    <col min="8183" max="8183" width="1.28515625" style="126" customWidth="1"/>
    <col min="8184" max="8184" width="9.7109375" style="126" customWidth="1"/>
    <col min="8185" max="8185" width="1.7109375" style="126" customWidth="1"/>
    <col min="8186" max="8186" width="11.7109375" style="126" customWidth="1"/>
    <col min="8187" max="8187" width="2.7109375" style="126" customWidth="1"/>
    <col min="8188" max="8188" width="11.7109375" style="126" customWidth="1"/>
    <col min="8189" max="8189" width="2.7109375" style="126" customWidth="1"/>
    <col min="8190" max="8190" width="11.7109375" style="126" customWidth="1"/>
    <col min="8191" max="8191" width="2.7109375" style="126" customWidth="1"/>
    <col min="8192" max="8192" width="11.7109375" style="126" customWidth="1"/>
    <col min="8193" max="8193" width="2.7109375" style="126" customWidth="1"/>
    <col min="8194" max="8194" width="11.7109375" style="126" customWidth="1"/>
    <col min="8195" max="8195" width="2.7109375" style="126" customWidth="1"/>
    <col min="8196" max="8196" width="11.7109375" style="126" customWidth="1"/>
    <col min="8197" max="8197" width="2.7109375" style="126" customWidth="1"/>
    <col min="8198" max="8198" width="11.7109375" style="126" customWidth="1"/>
    <col min="8199" max="8199" width="1.7109375" style="126" customWidth="1"/>
    <col min="8200" max="8200" width="9.7109375" style="126" customWidth="1"/>
    <col min="8201" max="8201" width="1.7109375" style="126" customWidth="1"/>
    <col min="8202" max="8202" width="9.7109375" style="126" customWidth="1"/>
    <col min="8203" max="8203" width="1.7109375" style="126" customWidth="1"/>
    <col min="8204" max="8204" width="9.7109375" style="126" customWidth="1"/>
    <col min="8205" max="8435" width="9.140625" style="126"/>
    <col min="8436" max="8436" width="18.7109375" style="126" customWidth="1"/>
    <col min="8437" max="8437" width="7.7109375" style="126" customWidth="1"/>
    <col min="8438" max="8438" width="4.5703125" style="126" customWidth="1"/>
    <col min="8439" max="8439" width="1.28515625" style="126" customWidth="1"/>
    <col min="8440" max="8440" width="9.7109375" style="126" customWidth="1"/>
    <col min="8441" max="8441" width="1.7109375" style="126" customWidth="1"/>
    <col min="8442" max="8442" width="11.7109375" style="126" customWidth="1"/>
    <col min="8443" max="8443" width="2.7109375" style="126" customWidth="1"/>
    <col min="8444" max="8444" width="11.7109375" style="126" customWidth="1"/>
    <col min="8445" max="8445" width="2.7109375" style="126" customWidth="1"/>
    <col min="8446" max="8446" width="11.7109375" style="126" customWidth="1"/>
    <col min="8447" max="8447" width="2.7109375" style="126" customWidth="1"/>
    <col min="8448" max="8448" width="11.7109375" style="126" customWidth="1"/>
    <col min="8449" max="8449" width="2.7109375" style="126" customWidth="1"/>
    <col min="8450" max="8450" width="11.7109375" style="126" customWidth="1"/>
    <col min="8451" max="8451" width="2.7109375" style="126" customWidth="1"/>
    <col min="8452" max="8452" width="11.7109375" style="126" customWidth="1"/>
    <col min="8453" max="8453" width="2.7109375" style="126" customWidth="1"/>
    <col min="8454" max="8454" width="11.7109375" style="126" customWidth="1"/>
    <col min="8455" max="8455" width="1.7109375" style="126" customWidth="1"/>
    <col min="8456" max="8456" width="9.7109375" style="126" customWidth="1"/>
    <col min="8457" max="8457" width="1.7109375" style="126" customWidth="1"/>
    <col min="8458" max="8458" width="9.7109375" style="126" customWidth="1"/>
    <col min="8459" max="8459" width="1.7109375" style="126" customWidth="1"/>
    <col min="8460" max="8460" width="9.7109375" style="126" customWidth="1"/>
    <col min="8461" max="8691" width="9.140625" style="126"/>
    <col min="8692" max="8692" width="18.7109375" style="126" customWidth="1"/>
    <col min="8693" max="8693" width="7.7109375" style="126" customWidth="1"/>
    <col min="8694" max="8694" width="4.5703125" style="126" customWidth="1"/>
    <col min="8695" max="8695" width="1.28515625" style="126" customWidth="1"/>
    <col min="8696" max="8696" width="9.7109375" style="126" customWidth="1"/>
    <col min="8697" max="8697" width="1.7109375" style="126" customWidth="1"/>
    <col min="8698" max="8698" width="11.7109375" style="126" customWidth="1"/>
    <col min="8699" max="8699" width="2.7109375" style="126" customWidth="1"/>
    <col min="8700" max="8700" width="11.7109375" style="126" customWidth="1"/>
    <col min="8701" max="8701" width="2.7109375" style="126" customWidth="1"/>
    <col min="8702" max="8702" width="11.7109375" style="126" customWidth="1"/>
    <col min="8703" max="8703" width="2.7109375" style="126" customWidth="1"/>
    <col min="8704" max="8704" width="11.7109375" style="126" customWidth="1"/>
    <col min="8705" max="8705" width="2.7109375" style="126" customWidth="1"/>
    <col min="8706" max="8706" width="11.7109375" style="126" customWidth="1"/>
    <col min="8707" max="8707" width="2.7109375" style="126" customWidth="1"/>
    <col min="8708" max="8708" width="11.7109375" style="126" customWidth="1"/>
    <col min="8709" max="8709" width="2.7109375" style="126" customWidth="1"/>
    <col min="8710" max="8710" width="11.7109375" style="126" customWidth="1"/>
    <col min="8711" max="8711" width="1.7109375" style="126" customWidth="1"/>
    <col min="8712" max="8712" width="9.7109375" style="126" customWidth="1"/>
    <col min="8713" max="8713" width="1.7109375" style="126" customWidth="1"/>
    <col min="8714" max="8714" width="9.7109375" style="126" customWidth="1"/>
    <col min="8715" max="8715" width="1.7109375" style="126" customWidth="1"/>
    <col min="8716" max="8716" width="9.7109375" style="126" customWidth="1"/>
    <col min="8717" max="8947" width="9.140625" style="126"/>
    <col min="8948" max="8948" width="18.7109375" style="126" customWidth="1"/>
    <col min="8949" max="8949" width="7.7109375" style="126" customWidth="1"/>
    <col min="8950" max="8950" width="4.5703125" style="126" customWidth="1"/>
    <col min="8951" max="8951" width="1.28515625" style="126" customWidth="1"/>
    <col min="8952" max="8952" width="9.7109375" style="126" customWidth="1"/>
    <col min="8953" max="8953" width="1.7109375" style="126" customWidth="1"/>
    <col min="8954" max="8954" width="11.7109375" style="126" customWidth="1"/>
    <col min="8955" max="8955" width="2.7109375" style="126" customWidth="1"/>
    <col min="8956" max="8956" width="11.7109375" style="126" customWidth="1"/>
    <col min="8957" max="8957" width="2.7109375" style="126" customWidth="1"/>
    <col min="8958" max="8958" width="11.7109375" style="126" customWidth="1"/>
    <col min="8959" max="8959" width="2.7109375" style="126" customWidth="1"/>
    <col min="8960" max="8960" width="11.7109375" style="126" customWidth="1"/>
    <col min="8961" max="8961" width="2.7109375" style="126" customWidth="1"/>
    <col min="8962" max="8962" width="11.7109375" style="126" customWidth="1"/>
    <col min="8963" max="8963" width="2.7109375" style="126" customWidth="1"/>
    <col min="8964" max="8964" width="11.7109375" style="126" customWidth="1"/>
    <col min="8965" max="8965" width="2.7109375" style="126" customWidth="1"/>
    <col min="8966" max="8966" width="11.7109375" style="126" customWidth="1"/>
    <col min="8967" max="8967" width="1.7109375" style="126" customWidth="1"/>
    <col min="8968" max="8968" width="9.7109375" style="126" customWidth="1"/>
    <col min="8969" max="8969" width="1.7109375" style="126" customWidth="1"/>
    <col min="8970" max="8970" width="9.7109375" style="126" customWidth="1"/>
    <col min="8971" max="8971" width="1.7109375" style="126" customWidth="1"/>
    <col min="8972" max="8972" width="9.7109375" style="126" customWidth="1"/>
    <col min="8973" max="9203" width="9.140625" style="126"/>
    <col min="9204" max="9204" width="18.7109375" style="126" customWidth="1"/>
    <col min="9205" max="9205" width="7.7109375" style="126" customWidth="1"/>
    <col min="9206" max="9206" width="4.5703125" style="126" customWidth="1"/>
    <col min="9207" max="9207" width="1.28515625" style="126" customWidth="1"/>
    <col min="9208" max="9208" width="9.7109375" style="126" customWidth="1"/>
    <col min="9209" max="9209" width="1.7109375" style="126" customWidth="1"/>
    <col min="9210" max="9210" width="11.7109375" style="126" customWidth="1"/>
    <col min="9211" max="9211" width="2.7109375" style="126" customWidth="1"/>
    <col min="9212" max="9212" width="11.7109375" style="126" customWidth="1"/>
    <col min="9213" max="9213" width="2.7109375" style="126" customWidth="1"/>
    <col min="9214" max="9214" width="11.7109375" style="126" customWidth="1"/>
    <col min="9215" max="9215" width="2.7109375" style="126" customWidth="1"/>
    <col min="9216" max="9216" width="11.7109375" style="126" customWidth="1"/>
    <col min="9217" max="9217" width="2.7109375" style="126" customWidth="1"/>
    <col min="9218" max="9218" width="11.7109375" style="126" customWidth="1"/>
    <col min="9219" max="9219" width="2.7109375" style="126" customWidth="1"/>
    <col min="9220" max="9220" width="11.7109375" style="126" customWidth="1"/>
    <col min="9221" max="9221" width="2.7109375" style="126" customWidth="1"/>
    <col min="9222" max="9222" width="11.7109375" style="126" customWidth="1"/>
    <col min="9223" max="9223" width="1.7109375" style="126" customWidth="1"/>
    <col min="9224" max="9224" width="9.7109375" style="126" customWidth="1"/>
    <col min="9225" max="9225" width="1.7109375" style="126" customWidth="1"/>
    <col min="9226" max="9226" width="9.7109375" style="126" customWidth="1"/>
    <col min="9227" max="9227" width="1.7109375" style="126" customWidth="1"/>
    <col min="9228" max="9228" width="9.7109375" style="126" customWidth="1"/>
    <col min="9229" max="9459" width="9.140625" style="126"/>
    <col min="9460" max="9460" width="18.7109375" style="126" customWidth="1"/>
    <col min="9461" max="9461" width="7.7109375" style="126" customWidth="1"/>
    <col min="9462" max="9462" width="4.5703125" style="126" customWidth="1"/>
    <col min="9463" max="9463" width="1.28515625" style="126" customWidth="1"/>
    <col min="9464" max="9464" width="9.7109375" style="126" customWidth="1"/>
    <col min="9465" max="9465" width="1.7109375" style="126" customWidth="1"/>
    <col min="9466" max="9466" width="11.7109375" style="126" customWidth="1"/>
    <col min="9467" max="9467" width="2.7109375" style="126" customWidth="1"/>
    <col min="9468" max="9468" width="11.7109375" style="126" customWidth="1"/>
    <col min="9469" max="9469" width="2.7109375" style="126" customWidth="1"/>
    <col min="9470" max="9470" width="11.7109375" style="126" customWidth="1"/>
    <col min="9471" max="9471" width="2.7109375" style="126" customWidth="1"/>
    <col min="9472" max="9472" width="11.7109375" style="126" customWidth="1"/>
    <col min="9473" max="9473" width="2.7109375" style="126" customWidth="1"/>
    <col min="9474" max="9474" width="11.7109375" style="126" customWidth="1"/>
    <col min="9475" max="9475" width="2.7109375" style="126" customWidth="1"/>
    <col min="9476" max="9476" width="11.7109375" style="126" customWidth="1"/>
    <col min="9477" max="9477" width="2.7109375" style="126" customWidth="1"/>
    <col min="9478" max="9478" width="11.7109375" style="126" customWidth="1"/>
    <col min="9479" max="9479" width="1.7109375" style="126" customWidth="1"/>
    <col min="9480" max="9480" width="9.7109375" style="126" customWidth="1"/>
    <col min="9481" max="9481" width="1.7109375" style="126" customWidth="1"/>
    <col min="9482" max="9482" width="9.7109375" style="126" customWidth="1"/>
    <col min="9483" max="9483" width="1.7109375" style="126" customWidth="1"/>
    <col min="9484" max="9484" width="9.7109375" style="126" customWidth="1"/>
    <col min="9485" max="9715" width="9.140625" style="126"/>
    <col min="9716" max="9716" width="18.7109375" style="126" customWidth="1"/>
    <col min="9717" max="9717" width="7.7109375" style="126" customWidth="1"/>
    <col min="9718" max="9718" width="4.5703125" style="126" customWidth="1"/>
    <col min="9719" max="9719" width="1.28515625" style="126" customWidth="1"/>
    <col min="9720" max="9720" width="9.7109375" style="126" customWidth="1"/>
    <col min="9721" max="9721" width="1.7109375" style="126" customWidth="1"/>
    <col min="9722" max="9722" width="11.7109375" style="126" customWidth="1"/>
    <col min="9723" max="9723" width="2.7109375" style="126" customWidth="1"/>
    <col min="9724" max="9724" width="11.7109375" style="126" customWidth="1"/>
    <col min="9725" max="9725" width="2.7109375" style="126" customWidth="1"/>
    <col min="9726" max="9726" width="11.7109375" style="126" customWidth="1"/>
    <col min="9727" max="9727" width="2.7109375" style="126" customWidth="1"/>
    <col min="9728" max="9728" width="11.7109375" style="126" customWidth="1"/>
    <col min="9729" max="9729" width="2.7109375" style="126" customWidth="1"/>
    <col min="9730" max="9730" width="11.7109375" style="126" customWidth="1"/>
    <col min="9731" max="9731" width="2.7109375" style="126" customWidth="1"/>
    <col min="9732" max="9732" width="11.7109375" style="126" customWidth="1"/>
    <col min="9733" max="9733" width="2.7109375" style="126" customWidth="1"/>
    <col min="9734" max="9734" width="11.7109375" style="126" customWidth="1"/>
    <col min="9735" max="9735" width="1.7109375" style="126" customWidth="1"/>
    <col min="9736" max="9736" width="9.7109375" style="126" customWidth="1"/>
    <col min="9737" max="9737" width="1.7109375" style="126" customWidth="1"/>
    <col min="9738" max="9738" width="9.7109375" style="126" customWidth="1"/>
    <col min="9739" max="9739" width="1.7109375" style="126" customWidth="1"/>
    <col min="9740" max="9740" width="9.7109375" style="126" customWidth="1"/>
    <col min="9741" max="9971" width="9.140625" style="126"/>
    <col min="9972" max="9972" width="18.7109375" style="126" customWidth="1"/>
    <col min="9973" max="9973" width="7.7109375" style="126" customWidth="1"/>
    <col min="9974" max="9974" width="4.5703125" style="126" customWidth="1"/>
    <col min="9975" max="9975" width="1.28515625" style="126" customWidth="1"/>
    <col min="9976" max="9976" width="9.7109375" style="126" customWidth="1"/>
    <col min="9977" max="9977" width="1.7109375" style="126" customWidth="1"/>
    <col min="9978" max="9978" width="11.7109375" style="126" customWidth="1"/>
    <col min="9979" max="9979" width="2.7109375" style="126" customWidth="1"/>
    <col min="9980" max="9980" width="11.7109375" style="126" customWidth="1"/>
    <col min="9981" max="9981" width="2.7109375" style="126" customWidth="1"/>
    <col min="9982" max="9982" width="11.7109375" style="126" customWidth="1"/>
    <col min="9983" max="9983" width="2.7109375" style="126" customWidth="1"/>
    <col min="9984" max="9984" width="11.7109375" style="126" customWidth="1"/>
    <col min="9985" max="9985" width="2.7109375" style="126" customWidth="1"/>
    <col min="9986" max="9986" width="11.7109375" style="126" customWidth="1"/>
    <col min="9987" max="9987" width="2.7109375" style="126" customWidth="1"/>
    <col min="9988" max="9988" width="11.7109375" style="126" customWidth="1"/>
    <col min="9989" max="9989" width="2.7109375" style="126" customWidth="1"/>
    <col min="9990" max="9990" width="11.7109375" style="126" customWidth="1"/>
    <col min="9991" max="9991" width="1.7109375" style="126" customWidth="1"/>
    <col min="9992" max="9992" width="9.7109375" style="126" customWidth="1"/>
    <col min="9993" max="9993" width="1.7109375" style="126" customWidth="1"/>
    <col min="9994" max="9994" width="9.7109375" style="126" customWidth="1"/>
    <col min="9995" max="9995" width="1.7109375" style="126" customWidth="1"/>
    <col min="9996" max="9996" width="9.7109375" style="126" customWidth="1"/>
    <col min="9997" max="10227" width="9.140625" style="126"/>
    <col min="10228" max="10228" width="18.7109375" style="126" customWidth="1"/>
    <col min="10229" max="10229" width="7.7109375" style="126" customWidth="1"/>
    <col min="10230" max="10230" width="4.5703125" style="126" customWidth="1"/>
    <col min="10231" max="10231" width="1.28515625" style="126" customWidth="1"/>
    <col min="10232" max="10232" width="9.7109375" style="126" customWidth="1"/>
    <col min="10233" max="10233" width="1.7109375" style="126" customWidth="1"/>
    <col min="10234" max="10234" width="11.7109375" style="126" customWidth="1"/>
    <col min="10235" max="10235" width="2.7109375" style="126" customWidth="1"/>
    <col min="10236" max="10236" width="11.7109375" style="126" customWidth="1"/>
    <col min="10237" max="10237" width="2.7109375" style="126" customWidth="1"/>
    <col min="10238" max="10238" width="11.7109375" style="126" customWidth="1"/>
    <col min="10239" max="10239" width="2.7109375" style="126" customWidth="1"/>
    <col min="10240" max="10240" width="11.7109375" style="126" customWidth="1"/>
    <col min="10241" max="10241" width="2.7109375" style="126" customWidth="1"/>
    <col min="10242" max="10242" width="11.7109375" style="126" customWidth="1"/>
    <col min="10243" max="10243" width="2.7109375" style="126" customWidth="1"/>
    <col min="10244" max="10244" width="11.7109375" style="126" customWidth="1"/>
    <col min="10245" max="10245" width="2.7109375" style="126" customWidth="1"/>
    <col min="10246" max="10246" width="11.7109375" style="126" customWidth="1"/>
    <col min="10247" max="10247" width="1.7109375" style="126" customWidth="1"/>
    <col min="10248" max="10248" width="9.7109375" style="126" customWidth="1"/>
    <col min="10249" max="10249" width="1.7109375" style="126" customWidth="1"/>
    <col min="10250" max="10250" width="9.7109375" style="126" customWidth="1"/>
    <col min="10251" max="10251" width="1.7109375" style="126" customWidth="1"/>
    <col min="10252" max="10252" width="9.7109375" style="126" customWidth="1"/>
    <col min="10253" max="10483" width="9.140625" style="126"/>
    <col min="10484" max="10484" width="18.7109375" style="126" customWidth="1"/>
    <col min="10485" max="10485" width="7.7109375" style="126" customWidth="1"/>
    <col min="10486" max="10486" width="4.5703125" style="126" customWidth="1"/>
    <col min="10487" max="10487" width="1.28515625" style="126" customWidth="1"/>
    <col min="10488" max="10488" width="9.7109375" style="126" customWidth="1"/>
    <col min="10489" max="10489" width="1.7109375" style="126" customWidth="1"/>
    <col min="10490" max="10490" width="11.7109375" style="126" customWidth="1"/>
    <col min="10491" max="10491" width="2.7109375" style="126" customWidth="1"/>
    <col min="10492" max="10492" width="11.7109375" style="126" customWidth="1"/>
    <col min="10493" max="10493" width="2.7109375" style="126" customWidth="1"/>
    <col min="10494" max="10494" width="11.7109375" style="126" customWidth="1"/>
    <col min="10495" max="10495" width="2.7109375" style="126" customWidth="1"/>
    <col min="10496" max="10496" width="11.7109375" style="126" customWidth="1"/>
    <col min="10497" max="10497" width="2.7109375" style="126" customWidth="1"/>
    <col min="10498" max="10498" width="11.7109375" style="126" customWidth="1"/>
    <col min="10499" max="10499" width="2.7109375" style="126" customWidth="1"/>
    <col min="10500" max="10500" width="11.7109375" style="126" customWidth="1"/>
    <col min="10501" max="10501" width="2.7109375" style="126" customWidth="1"/>
    <col min="10502" max="10502" width="11.7109375" style="126" customWidth="1"/>
    <col min="10503" max="10503" width="1.7109375" style="126" customWidth="1"/>
    <col min="10504" max="10504" width="9.7109375" style="126" customWidth="1"/>
    <col min="10505" max="10505" width="1.7109375" style="126" customWidth="1"/>
    <col min="10506" max="10506" width="9.7109375" style="126" customWidth="1"/>
    <col min="10507" max="10507" width="1.7109375" style="126" customWidth="1"/>
    <col min="10508" max="10508" width="9.7109375" style="126" customWidth="1"/>
    <col min="10509" max="10739" width="9.140625" style="126"/>
    <col min="10740" max="10740" width="18.7109375" style="126" customWidth="1"/>
    <col min="10741" max="10741" width="7.7109375" style="126" customWidth="1"/>
    <col min="10742" max="10742" width="4.5703125" style="126" customWidth="1"/>
    <col min="10743" max="10743" width="1.28515625" style="126" customWidth="1"/>
    <col min="10744" max="10744" width="9.7109375" style="126" customWidth="1"/>
    <col min="10745" max="10745" width="1.7109375" style="126" customWidth="1"/>
    <col min="10746" max="10746" width="11.7109375" style="126" customWidth="1"/>
    <col min="10747" max="10747" width="2.7109375" style="126" customWidth="1"/>
    <col min="10748" max="10748" width="11.7109375" style="126" customWidth="1"/>
    <col min="10749" max="10749" width="2.7109375" style="126" customWidth="1"/>
    <col min="10750" max="10750" width="11.7109375" style="126" customWidth="1"/>
    <col min="10751" max="10751" width="2.7109375" style="126" customWidth="1"/>
    <col min="10752" max="10752" width="11.7109375" style="126" customWidth="1"/>
    <col min="10753" max="10753" width="2.7109375" style="126" customWidth="1"/>
    <col min="10754" max="10754" width="11.7109375" style="126" customWidth="1"/>
    <col min="10755" max="10755" width="2.7109375" style="126" customWidth="1"/>
    <col min="10756" max="10756" width="11.7109375" style="126" customWidth="1"/>
    <col min="10757" max="10757" width="2.7109375" style="126" customWidth="1"/>
    <col min="10758" max="10758" width="11.7109375" style="126" customWidth="1"/>
    <col min="10759" max="10759" width="1.7109375" style="126" customWidth="1"/>
    <col min="10760" max="10760" width="9.7109375" style="126" customWidth="1"/>
    <col min="10761" max="10761" width="1.7109375" style="126" customWidth="1"/>
    <col min="10762" max="10762" width="9.7109375" style="126" customWidth="1"/>
    <col min="10763" max="10763" width="1.7109375" style="126" customWidth="1"/>
    <col min="10764" max="10764" width="9.7109375" style="126" customWidth="1"/>
    <col min="10765" max="10995" width="9.140625" style="126"/>
    <col min="10996" max="10996" width="18.7109375" style="126" customWidth="1"/>
    <col min="10997" max="10997" width="7.7109375" style="126" customWidth="1"/>
    <col min="10998" max="10998" width="4.5703125" style="126" customWidth="1"/>
    <col min="10999" max="10999" width="1.28515625" style="126" customWidth="1"/>
    <col min="11000" max="11000" width="9.7109375" style="126" customWidth="1"/>
    <col min="11001" max="11001" width="1.7109375" style="126" customWidth="1"/>
    <col min="11002" max="11002" width="11.7109375" style="126" customWidth="1"/>
    <col min="11003" max="11003" width="2.7109375" style="126" customWidth="1"/>
    <col min="11004" max="11004" width="11.7109375" style="126" customWidth="1"/>
    <col min="11005" max="11005" width="2.7109375" style="126" customWidth="1"/>
    <col min="11006" max="11006" width="11.7109375" style="126" customWidth="1"/>
    <col min="11007" max="11007" width="2.7109375" style="126" customWidth="1"/>
    <col min="11008" max="11008" width="11.7109375" style="126" customWidth="1"/>
    <col min="11009" max="11009" width="2.7109375" style="126" customWidth="1"/>
    <col min="11010" max="11010" width="11.7109375" style="126" customWidth="1"/>
    <col min="11011" max="11011" width="2.7109375" style="126" customWidth="1"/>
    <col min="11012" max="11012" width="11.7109375" style="126" customWidth="1"/>
    <col min="11013" max="11013" width="2.7109375" style="126" customWidth="1"/>
    <col min="11014" max="11014" width="11.7109375" style="126" customWidth="1"/>
    <col min="11015" max="11015" width="1.7109375" style="126" customWidth="1"/>
    <col min="11016" max="11016" width="9.7109375" style="126" customWidth="1"/>
    <col min="11017" max="11017" width="1.7109375" style="126" customWidth="1"/>
    <col min="11018" max="11018" width="9.7109375" style="126" customWidth="1"/>
    <col min="11019" max="11019" width="1.7109375" style="126" customWidth="1"/>
    <col min="11020" max="11020" width="9.7109375" style="126" customWidth="1"/>
    <col min="11021" max="11251" width="9.140625" style="126"/>
    <col min="11252" max="11252" width="18.7109375" style="126" customWidth="1"/>
    <col min="11253" max="11253" width="7.7109375" style="126" customWidth="1"/>
    <col min="11254" max="11254" width="4.5703125" style="126" customWidth="1"/>
    <col min="11255" max="11255" width="1.28515625" style="126" customWidth="1"/>
    <col min="11256" max="11256" width="9.7109375" style="126" customWidth="1"/>
    <col min="11257" max="11257" width="1.7109375" style="126" customWidth="1"/>
    <col min="11258" max="11258" width="11.7109375" style="126" customWidth="1"/>
    <col min="11259" max="11259" width="2.7109375" style="126" customWidth="1"/>
    <col min="11260" max="11260" width="11.7109375" style="126" customWidth="1"/>
    <col min="11261" max="11261" width="2.7109375" style="126" customWidth="1"/>
    <col min="11262" max="11262" width="11.7109375" style="126" customWidth="1"/>
    <col min="11263" max="11263" width="2.7109375" style="126" customWidth="1"/>
    <col min="11264" max="11264" width="11.7109375" style="126" customWidth="1"/>
    <col min="11265" max="11265" width="2.7109375" style="126" customWidth="1"/>
    <col min="11266" max="11266" width="11.7109375" style="126" customWidth="1"/>
    <col min="11267" max="11267" width="2.7109375" style="126" customWidth="1"/>
    <col min="11268" max="11268" width="11.7109375" style="126" customWidth="1"/>
    <col min="11269" max="11269" width="2.7109375" style="126" customWidth="1"/>
    <col min="11270" max="11270" width="11.7109375" style="126" customWidth="1"/>
    <col min="11271" max="11271" width="1.7109375" style="126" customWidth="1"/>
    <col min="11272" max="11272" width="9.7109375" style="126" customWidth="1"/>
    <col min="11273" max="11273" width="1.7109375" style="126" customWidth="1"/>
    <col min="11274" max="11274" width="9.7109375" style="126" customWidth="1"/>
    <col min="11275" max="11275" width="1.7109375" style="126" customWidth="1"/>
    <col min="11276" max="11276" width="9.7109375" style="126" customWidth="1"/>
    <col min="11277" max="11507" width="9.140625" style="126"/>
    <col min="11508" max="11508" width="18.7109375" style="126" customWidth="1"/>
    <col min="11509" max="11509" width="7.7109375" style="126" customWidth="1"/>
    <col min="11510" max="11510" width="4.5703125" style="126" customWidth="1"/>
    <col min="11511" max="11511" width="1.28515625" style="126" customWidth="1"/>
    <col min="11512" max="11512" width="9.7109375" style="126" customWidth="1"/>
    <col min="11513" max="11513" width="1.7109375" style="126" customWidth="1"/>
    <col min="11514" max="11514" width="11.7109375" style="126" customWidth="1"/>
    <col min="11515" max="11515" width="2.7109375" style="126" customWidth="1"/>
    <col min="11516" max="11516" width="11.7109375" style="126" customWidth="1"/>
    <col min="11517" max="11517" width="2.7109375" style="126" customWidth="1"/>
    <col min="11518" max="11518" width="11.7109375" style="126" customWidth="1"/>
    <col min="11519" max="11519" width="2.7109375" style="126" customWidth="1"/>
    <col min="11520" max="11520" width="11.7109375" style="126" customWidth="1"/>
    <col min="11521" max="11521" width="2.7109375" style="126" customWidth="1"/>
    <col min="11522" max="11522" width="11.7109375" style="126" customWidth="1"/>
    <col min="11523" max="11523" width="2.7109375" style="126" customWidth="1"/>
    <col min="11524" max="11524" width="11.7109375" style="126" customWidth="1"/>
    <col min="11525" max="11525" width="2.7109375" style="126" customWidth="1"/>
    <col min="11526" max="11526" width="11.7109375" style="126" customWidth="1"/>
    <col min="11527" max="11527" width="1.7109375" style="126" customWidth="1"/>
    <col min="11528" max="11528" width="9.7109375" style="126" customWidth="1"/>
    <col min="11529" max="11529" width="1.7109375" style="126" customWidth="1"/>
    <col min="11530" max="11530" width="9.7109375" style="126" customWidth="1"/>
    <col min="11531" max="11531" width="1.7109375" style="126" customWidth="1"/>
    <col min="11532" max="11532" width="9.7109375" style="126" customWidth="1"/>
    <col min="11533" max="11763" width="9.140625" style="126"/>
    <col min="11764" max="11764" width="18.7109375" style="126" customWidth="1"/>
    <col min="11765" max="11765" width="7.7109375" style="126" customWidth="1"/>
    <col min="11766" max="11766" width="4.5703125" style="126" customWidth="1"/>
    <col min="11767" max="11767" width="1.28515625" style="126" customWidth="1"/>
    <col min="11768" max="11768" width="9.7109375" style="126" customWidth="1"/>
    <col min="11769" max="11769" width="1.7109375" style="126" customWidth="1"/>
    <col min="11770" max="11770" width="11.7109375" style="126" customWidth="1"/>
    <col min="11771" max="11771" width="2.7109375" style="126" customWidth="1"/>
    <col min="11772" max="11772" width="11.7109375" style="126" customWidth="1"/>
    <col min="11773" max="11773" width="2.7109375" style="126" customWidth="1"/>
    <col min="11774" max="11774" width="11.7109375" style="126" customWidth="1"/>
    <col min="11775" max="11775" width="2.7109375" style="126" customWidth="1"/>
    <col min="11776" max="11776" width="11.7109375" style="126" customWidth="1"/>
    <col min="11777" max="11777" width="2.7109375" style="126" customWidth="1"/>
    <col min="11778" max="11778" width="11.7109375" style="126" customWidth="1"/>
    <col min="11779" max="11779" width="2.7109375" style="126" customWidth="1"/>
    <col min="11780" max="11780" width="11.7109375" style="126" customWidth="1"/>
    <col min="11781" max="11781" width="2.7109375" style="126" customWidth="1"/>
    <col min="11782" max="11782" width="11.7109375" style="126" customWidth="1"/>
    <col min="11783" max="11783" width="1.7109375" style="126" customWidth="1"/>
    <col min="11784" max="11784" width="9.7109375" style="126" customWidth="1"/>
    <col min="11785" max="11785" width="1.7109375" style="126" customWidth="1"/>
    <col min="11786" max="11786" width="9.7109375" style="126" customWidth="1"/>
    <col min="11787" max="11787" width="1.7109375" style="126" customWidth="1"/>
    <col min="11788" max="11788" width="9.7109375" style="126" customWidth="1"/>
    <col min="11789" max="12019" width="9.140625" style="126"/>
    <col min="12020" max="12020" width="18.7109375" style="126" customWidth="1"/>
    <col min="12021" max="12021" width="7.7109375" style="126" customWidth="1"/>
    <col min="12022" max="12022" width="4.5703125" style="126" customWidth="1"/>
    <col min="12023" max="12023" width="1.28515625" style="126" customWidth="1"/>
    <col min="12024" max="12024" width="9.7109375" style="126" customWidth="1"/>
    <col min="12025" max="12025" width="1.7109375" style="126" customWidth="1"/>
    <col min="12026" max="12026" width="11.7109375" style="126" customWidth="1"/>
    <col min="12027" max="12027" width="2.7109375" style="126" customWidth="1"/>
    <col min="12028" max="12028" width="11.7109375" style="126" customWidth="1"/>
    <col min="12029" max="12029" width="2.7109375" style="126" customWidth="1"/>
    <col min="12030" max="12030" width="11.7109375" style="126" customWidth="1"/>
    <col min="12031" max="12031" width="2.7109375" style="126" customWidth="1"/>
    <col min="12032" max="12032" width="11.7109375" style="126" customWidth="1"/>
    <col min="12033" max="12033" width="2.7109375" style="126" customWidth="1"/>
    <col min="12034" max="12034" width="11.7109375" style="126" customWidth="1"/>
    <col min="12035" max="12035" width="2.7109375" style="126" customWidth="1"/>
    <col min="12036" max="12036" width="11.7109375" style="126" customWidth="1"/>
    <col min="12037" max="12037" width="2.7109375" style="126" customWidth="1"/>
    <col min="12038" max="12038" width="11.7109375" style="126" customWidth="1"/>
    <col min="12039" max="12039" width="1.7109375" style="126" customWidth="1"/>
    <col min="12040" max="12040" width="9.7109375" style="126" customWidth="1"/>
    <col min="12041" max="12041" width="1.7109375" style="126" customWidth="1"/>
    <col min="12042" max="12042" width="9.7109375" style="126" customWidth="1"/>
    <col min="12043" max="12043" width="1.7109375" style="126" customWidth="1"/>
    <col min="12044" max="12044" width="9.7109375" style="126" customWidth="1"/>
    <col min="12045" max="12275" width="9.140625" style="126"/>
    <col min="12276" max="12276" width="18.7109375" style="126" customWidth="1"/>
    <col min="12277" max="12277" width="7.7109375" style="126" customWidth="1"/>
    <col min="12278" max="12278" width="4.5703125" style="126" customWidth="1"/>
    <col min="12279" max="12279" width="1.28515625" style="126" customWidth="1"/>
    <col min="12280" max="12280" width="9.7109375" style="126" customWidth="1"/>
    <col min="12281" max="12281" width="1.7109375" style="126" customWidth="1"/>
    <col min="12282" max="12282" width="11.7109375" style="126" customWidth="1"/>
    <col min="12283" max="12283" width="2.7109375" style="126" customWidth="1"/>
    <col min="12284" max="12284" width="11.7109375" style="126" customWidth="1"/>
    <col min="12285" max="12285" width="2.7109375" style="126" customWidth="1"/>
    <col min="12286" max="12286" width="11.7109375" style="126" customWidth="1"/>
    <col min="12287" max="12287" width="2.7109375" style="126" customWidth="1"/>
    <col min="12288" max="12288" width="11.7109375" style="126" customWidth="1"/>
    <col min="12289" max="12289" width="2.7109375" style="126" customWidth="1"/>
    <col min="12290" max="12290" width="11.7109375" style="126" customWidth="1"/>
    <col min="12291" max="12291" width="2.7109375" style="126" customWidth="1"/>
    <col min="12292" max="12292" width="11.7109375" style="126" customWidth="1"/>
    <col min="12293" max="12293" width="2.7109375" style="126" customWidth="1"/>
    <col min="12294" max="12294" width="11.7109375" style="126" customWidth="1"/>
    <col min="12295" max="12295" width="1.7109375" style="126" customWidth="1"/>
    <col min="12296" max="12296" width="9.7109375" style="126" customWidth="1"/>
    <col min="12297" max="12297" width="1.7109375" style="126" customWidth="1"/>
    <col min="12298" max="12298" width="9.7109375" style="126" customWidth="1"/>
    <col min="12299" max="12299" width="1.7109375" style="126" customWidth="1"/>
    <col min="12300" max="12300" width="9.7109375" style="126" customWidth="1"/>
    <col min="12301" max="12531" width="9.140625" style="126"/>
    <col min="12532" max="12532" width="18.7109375" style="126" customWidth="1"/>
    <col min="12533" max="12533" width="7.7109375" style="126" customWidth="1"/>
    <col min="12534" max="12534" width="4.5703125" style="126" customWidth="1"/>
    <col min="12535" max="12535" width="1.28515625" style="126" customWidth="1"/>
    <col min="12536" max="12536" width="9.7109375" style="126" customWidth="1"/>
    <col min="12537" max="12537" width="1.7109375" style="126" customWidth="1"/>
    <col min="12538" max="12538" width="11.7109375" style="126" customWidth="1"/>
    <col min="12539" max="12539" width="2.7109375" style="126" customWidth="1"/>
    <col min="12540" max="12540" width="11.7109375" style="126" customWidth="1"/>
    <col min="12541" max="12541" width="2.7109375" style="126" customWidth="1"/>
    <col min="12542" max="12542" width="11.7109375" style="126" customWidth="1"/>
    <col min="12543" max="12543" width="2.7109375" style="126" customWidth="1"/>
    <col min="12544" max="12544" width="11.7109375" style="126" customWidth="1"/>
    <col min="12545" max="12545" width="2.7109375" style="126" customWidth="1"/>
    <col min="12546" max="12546" width="11.7109375" style="126" customWidth="1"/>
    <col min="12547" max="12547" width="2.7109375" style="126" customWidth="1"/>
    <col min="12548" max="12548" width="11.7109375" style="126" customWidth="1"/>
    <col min="12549" max="12549" width="2.7109375" style="126" customWidth="1"/>
    <col min="12550" max="12550" width="11.7109375" style="126" customWidth="1"/>
    <col min="12551" max="12551" width="1.7109375" style="126" customWidth="1"/>
    <col min="12552" max="12552" width="9.7109375" style="126" customWidth="1"/>
    <col min="12553" max="12553" width="1.7109375" style="126" customWidth="1"/>
    <col min="12554" max="12554" width="9.7109375" style="126" customWidth="1"/>
    <col min="12555" max="12555" width="1.7109375" style="126" customWidth="1"/>
    <col min="12556" max="12556" width="9.7109375" style="126" customWidth="1"/>
    <col min="12557" max="12787" width="9.140625" style="126"/>
    <col min="12788" max="12788" width="18.7109375" style="126" customWidth="1"/>
    <col min="12789" max="12789" width="7.7109375" style="126" customWidth="1"/>
    <col min="12790" max="12790" width="4.5703125" style="126" customWidth="1"/>
    <col min="12791" max="12791" width="1.28515625" style="126" customWidth="1"/>
    <col min="12792" max="12792" width="9.7109375" style="126" customWidth="1"/>
    <col min="12793" max="12793" width="1.7109375" style="126" customWidth="1"/>
    <col min="12794" max="12794" width="11.7109375" style="126" customWidth="1"/>
    <col min="12795" max="12795" width="2.7109375" style="126" customWidth="1"/>
    <col min="12796" max="12796" width="11.7109375" style="126" customWidth="1"/>
    <col min="12797" max="12797" width="2.7109375" style="126" customWidth="1"/>
    <col min="12798" max="12798" width="11.7109375" style="126" customWidth="1"/>
    <col min="12799" max="12799" width="2.7109375" style="126" customWidth="1"/>
    <col min="12800" max="12800" width="11.7109375" style="126" customWidth="1"/>
    <col min="12801" max="12801" width="2.7109375" style="126" customWidth="1"/>
    <col min="12802" max="12802" width="11.7109375" style="126" customWidth="1"/>
    <col min="12803" max="12803" width="2.7109375" style="126" customWidth="1"/>
    <col min="12804" max="12804" width="11.7109375" style="126" customWidth="1"/>
    <col min="12805" max="12805" width="2.7109375" style="126" customWidth="1"/>
    <col min="12806" max="12806" width="11.7109375" style="126" customWidth="1"/>
    <col min="12807" max="12807" width="1.7109375" style="126" customWidth="1"/>
    <col min="12808" max="12808" width="9.7109375" style="126" customWidth="1"/>
    <col min="12809" max="12809" width="1.7109375" style="126" customWidth="1"/>
    <col min="12810" max="12810" width="9.7109375" style="126" customWidth="1"/>
    <col min="12811" max="12811" width="1.7109375" style="126" customWidth="1"/>
    <col min="12812" max="12812" width="9.7109375" style="126" customWidth="1"/>
    <col min="12813" max="13043" width="9.140625" style="126"/>
    <col min="13044" max="13044" width="18.7109375" style="126" customWidth="1"/>
    <col min="13045" max="13045" width="7.7109375" style="126" customWidth="1"/>
    <col min="13046" max="13046" width="4.5703125" style="126" customWidth="1"/>
    <col min="13047" max="13047" width="1.28515625" style="126" customWidth="1"/>
    <col min="13048" max="13048" width="9.7109375" style="126" customWidth="1"/>
    <col min="13049" max="13049" width="1.7109375" style="126" customWidth="1"/>
    <col min="13050" max="13050" width="11.7109375" style="126" customWidth="1"/>
    <col min="13051" max="13051" width="2.7109375" style="126" customWidth="1"/>
    <col min="13052" max="13052" width="11.7109375" style="126" customWidth="1"/>
    <col min="13053" max="13053" width="2.7109375" style="126" customWidth="1"/>
    <col min="13054" max="13054" width="11.7109375" style="126" customWidth="1"/>
    <col min="13055" max="13055" width="2.7109375" style="126" customWidth="1"/>
    <col min="13056" max="13056" width="11.7109375" style="126" customWidth="1"/>
    <col min="13057" max="13057" width="2.7109375" style="126" customWidth="1"/>
    <col min="13058" max="13058" width="11.7109375" style="126" customWidth="1"/>
    <col min="13059" max="13059" width="2.7109375" style="126" customWidth="1"/>
    <col min="13060" max="13060" width="11.7109375" style="126" customWidth="1"/>
    <col min="13061" max="13061" width="2.7109375" style="126" customWidth="1"/>
    <col min="13062" max="13062" width="11.7109375" style="126" customWidth="1"/>
    <col min="13063" max="13063" width="1.7109375" style="126" customWidth="1"/>
    <col min="13064" max="13064" width="9.7109375" style="126" customWidth="1"/>
    <col min="13065" max="13065" width="1.7109375" style="126" customWidth="1"/>
    <col min="13066" max="13066" width="9.7109375" style="126" customWidth="1"/>
    <col min="13067" max="13067" width="1.7109375" style="126" customWidth="1"/>
    <col min="13068" max="13068" width="9.7109375" style="126" customWidth="1"/>
    <col min="13069" max="13299" width="9.140625" style="126"/>
    <col min="13300" max="13300" width="18.7109375" style="126" customWidth="1"/>
    <col min="13301" max="13301" width="7.7109375" style="126" customWidth="1"/>
    <col min="13302" max="13302" width="4.5703125" style="126" customWidth="1"/>
    <col min="13303" max="13303" width="1.28515625" style="126" customWidth="1"/>
    <col min="13304" max="13304" width="9.7109375" style="126" customWidth="1"/>
    <col min="13305" max="13305" width="1.7109375" style="126" customWidth="1"/>
    <col min="13306" max="13306" width="11.7109375" style="126" customWidth="1"/>
    <col min="13307" max="13307" width="2.7109375" style="126" customWidth="1"/>
    <col min="13308" max="13308" width="11.7109375" style="126" customWidth="1"/>
    <col min="13309" max="13309" width="2.7109375" style="126" customWidth="1"/>
    <col min="13310" max="13310" width="11.7109375" style="126" customWidth="1"/>
    <col min="13311" max="13311" width="2.7109375" style="126" customWidth="1"/>
    <col min="13312" max="13312" width="11.7109375" style="126" customWidth="1"/>
    <col min="13313" max="13313" width="2.7109375" style="126" customWidth="1"/>
    <col min="13314" max="13314" width="11.7109375" style="126" customWidth="1"/>
    <col min="13315" max="13315" width="2.7109375" style="126" customWidth="1"/>
    <col min="13316" max="13316" width="11.7109375" style="126" customWidth="1"/>
    <col min="13317" max="13317" width="2.7109375" style="126" customWidth="1"/>
    <col min="13318" max="13318" width="11.7109375" style="126" customWidth="1"/>
    <col min="13319" max="13319" width="1.7109375" style="126" customWidth="1"/>
    <col min="13320" max="13320" width="9.7109375" style="126" customWidth="1"/>
    <col min="13321" max="13321" width="1.7109375" style="126" customWidth="1"/>
    <col min="13322" max="13322" width="9.7109375" style="126" customWidth="1"/>
    <col min="13323" max="13323" width="1.7109375" style="126" customWidth="1"/>
    <col min="13324" max="13324" width="9.7109375" style="126" customWidth="1"/>
    <col min="13325" max="13555" width="9.140625" style="126"/>
    <col min="13556" max="13556" width="18.7109375" style="126" customWidth="1"/>
    <col min="13557" max="13557" width="7.7109375" style="126" customWidth="1"/>
    <col min="13558" max="13558" width="4.5703125" style="126" customWidth="1"/>
    <col min="13559" max="13559" width="1.28515625" style="126" customWidth="1"/>
    <col min="13560" max="13560" width="9.7109375" style="126" customWidth="1"/>
    <col min="13561" max="13561" width="1.7109375" style="126" customWidth="1"/>
    <col min="13562" max="13562" width="11.7109375" style="126" customWidth="1"/>
    <col min="13563" max="13563" width="2.7109375" style="126" customWidth="1"/>
    <col min="13564" max="13564" width="11.7109375" style="126" customWidth="1"/>
    <col min="13565" max="13565" width="2.7109375" style="126" customWidth="1"/>
    <col min="13566" max="13566" width="11.7109375" style="126" customWidth="1"/>
    <col min="13567" max="13567" width="2.7109375" style="126" customWidth="1"/>
    <col min="13568" max="13568" width="11.7109375" style="126" customWidth="1"/>
    <col min="13569" max="13569" width="2.7109375" style="126" customWidth="1"/>
    <col min="13570" max="13570" width="11.7109375" style="126" customWidth="1"/>
    <col min="13571" max="13571" width="2.7109375" style="126" customWidth="1"/>
    <col min="13572" max="13572" width="11.7109375" style="126" customWidth="1"/>
    <col min="13573" max="13573" width="2.7109375" style="126" customWidth="1"/>
    <col min="13574" max="13574" width="11.7109375" style="126" customWidth="1"/>
    <col min="13575" max="13575" width="1.7109375" style="126" customWidth="1"/>
    <col min="13576" max="13576" width="9.7109375" style="126" customWidth="1"/>
    <col min="13577" max="13577" width="1.7109375" style="126" customWidth="1"/>
    <col min="13578" max="13578" width="9.7109375" style="126" customWidth="1"/>
    <col min="13579" max="13579" width="1.7109375" style="126" customWidth="1"/>
    <col min="13580" max="13580" width="9.7109375" style="126" customWidth="1"/>
    <col min="13581" max="13811" width="9.140625" style="126"/>
    <col min="13812" max="13812" width="18.7109375" style="126" customWidth="1"/>
    <col min="13813" max="13813" width="7.7109375" style="126" customWidth="1"/>
    <col min="13814" max="13814" width="4.5703125" style="126" customWidth="1"/>
    <col min="13815" max="13815" width="1.28515625" style="126" customWidth="1"/>
    <col min="13816" max="13816" width="9.7109375" style="126" customWidth="1"/>
    <col min="13817" max="13817" width="1.7109375" style="126" customWidth="1"/>
    <col min="13818" max="13818" width="11.7109375" style="126" customWidth="1"/>
    <col min="13819" max="13819" width="2.7109375" style="126" customWidth="1"/>
    <col min="13820" max="13820" width="11.7109375" style="126" customWidth="1"/>
    <col min="13821" max="13821" width="2.7109375" style="126" customWidth="1"/>
    <col min="13822" max="13822" width="11.7109375" style="126" customWidth="1"/>
    <col min="13823" max="13823" width="2.7109375" style="126" customWidth="1"/>
    <col min="13824" max="13824" width="11.7109375" style="126" customWidth="1"/>
    <col min="13825" max="13825" width="2.7109375" style="126" customWidth="1"/>
    <col min="13826" max="13826" width="11.7109375" style="126" customWidth="1"/>
    <col min="13827" max="13827" width="2.7109375" style="126" customWidth="1"/>
    <col min="13828" max="13828" width="11.7109375" style="126" customWidth="1"/>
    <col min="13829" max="13829" width="2.7109375" style="126" customWidth="1"/>
    <col min="13830" max="13830" width="11.7109375" style="126" customWidth="1"/>
    <col min="13831" max="13831" width="1.7109375" style="126" customWidth="1"/>
    <col min="13832" max="13832" width="9.7109375" style="126" customWidth="1"/>
    <col min="13833" max="13833" width="1.7109375" style="126" customWidth="1"/>
    <col min="13834" max="13834" width="9.7109375" style="126" customWidth="1"/>
    <col min="13835" max="13835" width="1.7109375" style="126" customWidth="1"/>
    <col min="13836" max="13836" width="9.7109375" style="126" customWidth="1"/>
    <col min="13837" max="14067" width="9.140625" style="126"/>
    <col min="14068" max="14068" width="18.7109375" style="126" customWidth="1"/>
    <col min="14069" max="14069" width="7.7109375" style="126" customWidth="1"/>
    <col min="14070" max="14070" width="4.5703125" style="126" customWidth="1"/>
    <col min="14071" max="14071" width="1.28515625" style="126" customWidth="1"/>
    <col min="14072" max="14072" width="9.7109375" style="126" customWidth="1"/>
    <col min="14073" max="14073" width="1.7109375" style="126" customWidth="1"/>
    <col min="14074" max="14074" width="11.7109375" style="126" customWidth="1"/>
    <col min="14075" max="14075" width="2.7109375" style="126" customWidth="1"/>
    <col min="14076" max="14076" width="11.7109375" style="126" customWidth="1"/>
    <col min="14077" max="14077" width="2.7109375" style="126" customWidth="1"/>
    <col min="14078" max="14078" width="11.7109375" style="126" customWidth="1"/>
    <col min="14079" max="14079" width="2.7109375" style="126" customWidth="1"/>
    <col min="14080" max="14080" width="11.7109375" style="126" customWidth="1"/>
    <col min="14081" max="14081" width="2.7109375" style="126" customWidth="1"/>
    <col min="14082" max="14082" width="11.7109375" style="126" customWidth="1"/>
    <col min="14083" max="14083" width="2.7109375" style="126" customWidth="1"/>
    <col min="14084" max="14084" width="11.7109375" style="126" customWidth="1"/>
    <col min="14085" max="14085" width="2.7109375" style="126" customWidth="1"/>
    <col min="14086" max="14086" width="11.7109375" style="126" customWidth="1"/>
    <col min="14087" max="14087" width="1.7109375" style="126" customWidth="1"/>
    <col min="14088" max="14088" width="9.7109375" style="126" customWidth="1"/>
    <col min="14089" max="14089" width="1.7109375" style="126" customWidth="1"/>
    <col min="14090" max="14090" width="9.7109375" style="126" customWidth="1"/>
    <col min="14091" max="14091" width="1.7109375" style="126" customWidth="1"/>
    <col min="14092" max="14092" width="9.7109375" style="126" customWidth="1"/>
    <col min="14093" max="14323" width="9.140625" style="126"/>
    <col min="14324" max="14324" width="18.7109375" style="126" customWidth="1"/>
    <col min="14325" max="14325" width="7.7109375" style="126" customWidth="1"/>
    <col min="14326" max="14326" width="4.5703125" style="126" customWidth="1"/>
    <col min="14327" max="14327" width="1.28515625" style="126" customWidth="1"/>
    <col min="14328" max="14328" width="9.7109375" style="126" customWidth="1"/>
    <col min="14329" max="14329" width="1.7109375" style="126" customWidth="1"/>
    <col min="14330" max="14330" width="11.7109375" style="126" customWidth="1"/>
    <col min="14331" max="14331" width="2.7109375" style="126" customWidth="1"/>
    <col min="14332" max="14332" width="11.7109375" style="126" customWidth="1"/>
    <col min="14333" max="14333" width="2.7109375" style="126" customWidth="1"/>
    <col min="14334" max="14334" width="11.7109375" style="126" customWidth="1"/>
    <col min="14335" max="14335" width="2.7109375" style="126" customWidth="1"/>
    <col min="14336" max="14336" width="11.7109375" style="126" customWidth="1"/>
    <col min="14337" max="14337" width="2.7109375" style="126" customWidth="1"/>
    <col min="14338" max="14338" width="11.7109375" style="126" customWidth="1"/>
    <col min="14339" max="14339" width="2.7109375" style="126" customWidth="1"/>
    <col min="14340" max="14340" width="11.7109375" style="126" customWidth="1"/>
    <col min="14341" max="14341" width="2.7109375" style="126" customWidth="1"/>
    <col min="14342" max="14342" width="11.7109375" style="126" customWidth="1"/>
    <col min="14343" max="14343" width="1.7109375" style="126" customWidth="1"/>
    <col min="14344" max="14344" width="9.7109375" style="126" customWidth="1"/>
    <col min="14345" max="14345" width="1.7109375" style="126" customWidth="1"/>
    <col min="14346" max="14346" width="9.7109375" style="126" customWidth="1"/>
    <col min="14347" max="14347" width="1.7109375" style="126" customWidth="1"/>
    <col min="14348" max="14348" width="9.7109375" style="126" customWidth="1"/>
    <col min="14349" max="14579" width="9.140625" style="126"/>
    <col min="14580" max="14580" width="18.7109375" style="126" customWidth="1"/>
    <col min="14581" max="14581" width="7.7109375" style="126" customWidth="1"/>
    <col min="14582" max="14582" width="4.5703125" style="126" customWidth="1"/>
    <col min="14583" max="14583" width="1.28515625" style="126" customWidth="1"/>
    <col min="14584" max="14584" width="9.7109375" style="126" customWidth="1"/>
    <col min="14585" max="14585" width="1.7109375" style="126" customWidth="1"/>
    <col min="14586" max="14586" width="11.7109375" style="126" customWidth="1"/>
    <col min="14587" max="14587" width="2.7109375" style="126" customWidth="1"/>
    <col min="14588" max="14588" width="11.7109375" style="126" customWidth="1"/>
    <col min="14589" max="14589" width="2.7109375" style="126" customWidth="1"/>
    <col min="14590" max="14590" width="11.7109375" style="126" customWidth="1"/>
    <col min="14591" max="14591" width="2.7109375" style="126" customWidth="1"/>
    <col min="14592" max="14592" width="11.7109375" style="126" customWidth="1"/>
    <col min="14593" max="14593" width="2.7109375" style="126" customWidth="1"/>
    <col min="14594" max="14594" width="11.7109375" style="126" customWidth="1"/>
    <col min="14595" max="14595" width="2.7109375" style="126" customWidth="1"/>
    <col min="14596" max="14596" width="11.7109375" style="126" customWidth="1"/>
    <col min="14597" max="14597" width="2.7109375" style="126" customWidth="1"/>
    <col min="14598" max="14598" width="11.7109375" style="126" customWidth="1"/>
    <col min="14599" max="14599" width="1.7109375" style="126" customWidth="1"/>
    <col min="14600" max="14600" width="9.7109375" style="126" customWidth="1"/>
    <col min="14601" max="14601" width="1.7109375" style="126" customWidth="1"/>
    <col min="14602" max="14602" width="9.7109375" style="126" customWidth="1"/>
    <col min="14603" max="14603" width="1.7109375" style="126" customWidth="1"/>
    <col min="14604" max="14604" width="9.7109375" style="126" customWidth="1"/>
    <col min="14605" max="14835" width="9.140625" style="126"/>
    <col min="14836" max="14836" width="18.7109375" style="126" customWidth="1"/>
    <col min="14837" max="14837" width="7.7109375" style="126" customWidth="1"/>
    <col min="14838" max="14838" width="4.5703125" style="126" customWidth="1"/>
    <col min="14839" max="14839" width="1.28515625" style="126" customWidth="1"/>
    <col min="14840" max="14840" width="9.7109375" style="126" customWidth="1"/>
    <col min="14841" max="14841" width="1.7109375" style="126" customWidth="1"/>
    <col min="14842" max="14842" width="11.7109375" style="126" customWidth="1"/>
    <col min="14843" max="14843" width="2.7109375" style="126" customWidth="1"/>
    <col min="14844" max="14844" width="11.7109375" style="126" customWidth="1"/>
    <col min="14845" max="14845" width="2.7109375" style="126" customWidth="1"/>
    <col min="14846" max="14846" width="11.7109375" style="126" customWidth="1"/>
    <col min="14847" max="14847" width="2.7109375" style="126" customWidth="1"/>
    <col min="14848" max="14848" width="11.7109375" style="126" customWidth="1"/>
    <col min="14849" max="14849" width="2.7109375" style="126" customWidth="1"/>
    <col min="14850" max="14850" width="11.7109375" style="126" customWidth="1"/>
    <col min="14851" max="14851" width="2.7109375" style="126" customWidth="1"/>
    <col min="14852" max="14852" width="11.7109375" style="126" customWidth="1"/>
    <col min="14853" max="14853" width="2.7109375" style="126" customWidth="1"/>
    <col min="14854" max="14854" width="11.7109375" style="126" customWidth="1"/>
    <col min="14855" max="14855" width="1.7109375" style="126" customWidth="1"/>
    <col min="14856" max="14856" width="9.7109375" style="126" customWidth="1"/>
    <col min="14857" max="14857" width="1.7109375" style="126" customWidth="1"/>
    <col min="14858" max="14858" width="9.7109375" style="126" customWidth="1"/>
    <col min="14859" max="14859" width="1.7109375" style="126" customWidth="1"/>
    <col min="14860" max="14860" width="9.7109375" style="126" customWidth="1"/>
    <col min="14861" max="15091" width="9.140625" style="126"/>
    <col min="15092" max="15092" width="18.7109375" style="126" customWidth="1"/>
    <col min="15093" max="15093" width="7.7109375" style="126" customWidth="1"/>
    <col min="15094" max="15094" width="4.5703125" style="126" customWidth="1"/>
    <col min="15095" max="15095" width="1.28515625" style="126" customWidth="1"/>
    <col min="15096" max="15096" width="9.7109375" style="126" customWidth="1"/>
    <col min="15097" max="15097" width="1.7109375" style="126" customWidth="1"/>
    <col min="15098" max="15098" width="11.7109375" style="126" customWidth="1"/>
    <col min="15099" max="15099" width="2.7109375" style="126" customWidth="1"/>
    <col min="15100" max="15100" width="11.7109375" style="126" customWidth="1"/>
    <col min="15101" max="15101" width="2.7109375" style="126" customWidth="1"/>
    <col min="15102" max="15102" width="11.7109375" style="126" customWidth="1"/>
    <col min="15103" max="15103" width="2.7109375" style="126" customWidth="1"/>
    <col min="15104" max="15104" width="11.7109375" style="126" customWidth="1"/>
    <col min="15105" max="15105" width="2.7109375" style="126" customWidth="1"/>
    <col min="15106" max="15106" width="11.7109375" style="126" customWidth="1"/>
    <col min="15107" max="15107" width="2.7109375" style="126" customWidth="1"/>
    <col min="15108" max="15108" width="11.7109375" style="126" customWidth="1"/>
    <col min="15109" max="15109" width="2.7109375" style="126" customWidth="1"/>
    <col min="15110" max="15110" width="11.7109375" style="126" customWidth="1"/>
    <col min="15111" max="15111" width="1.7109375" style="126" customWidth="1"/>
    <col min="15112" max="15112" width="9.7109375" style="126" customWidth="1"/>
    <col min="15113" max="15113" width="1.7109375" style="126" customWidth="1"/>
    <col min="15114" max="15114" width="9.7109375" style="126" customWidth="1"/>
    <col min="15115" max="15115" width="1.7109375" style="126" customWidth="1"/>
    <col min="15116" max="15116" width="9.7109375" style="126" customWidth="1"/>
    <col min="15117" max="15347" width="9.140625" style="126"/>
    <col min="15348" max="15348" width="18.7109375" style="126" customWidth="1"/>
    <col min="15349" max="15349" width="7.7109375" style="126" customWidth="1"/>
    <col min="15350" max="15350" width="4.5703125" style="126" customWidth="1"/>
    <col min="15351" max="15351" width="1.28515625" style="126" customWidth="1"/>
    <col min="15352" max="15352" width="9.7109375" style="126" customWidth="1"/>
    <col min="15353" max="15353" width="1.7109375" style="126" customWidth="1"/>
    <col min="15354" max="15354" width="11.7109375" style="126" customWidth="1"/>
    <col min="15355" max="15355" width="2.7109375" style="126" customWidth="1"/>
    <col min="15356" max="15356" width="11.7109375" style="126" customWidth="1"/>
    <col min="15357" max="15357" width="2.7109375" style="126" customWidth="1"/>
    <col min="15358" max="15358" width="11.7109375" style="126" customWidth="1"/>
    <col min="15359" max="15359" width="2.7109375" style="126" customWidth="1"/>
    <col min="15360" max="15360" width="11.7109375" style="126" customWidth="1"/>
    <col min="15361" max="15361" width="2.7109375" style="126" customWidth="1"/>
    <col min="15362" max="15362" width="11.7109375" style="126" customWidth="1"/>
    <col min="15363" max="15363" width="2.7109375" style="126" customWidth="1"/>
    <col min="15364" max="15364" width="11.7109375" style="126" customWidth="1"/>
    <col min="15365" max="15365" width="2.7109375" style="126" customWidth="1"/>
    <col min="15366" max="15366" width="11.7109375" style="126" customWidth="1"/>
    <col min="15367" max="15367" width="1.7109375" style="126" customWidth="1"/>
    <col min="15368" max="15368" width="9.7109375" style="126" customWidth="1"/>
    <col min="15369" max="15369" width="1.7109375" style="126" customWidth="1"/>
    <col min="15370" max="15370" width="9.7109375" style="126" customWidth="1"/>
    <col min="15371" max="15371" width="1.7109375" style="126" customWidth="1"/>
    <col min="15372" max="15372" width="9.7109375" style="126" customWidth="1"/>
    <col min="15373" max="15603" width="9.140625" style="126"/>
    <col min="15604" max="15604" width="18.7109375" style="126" customWidth="1"/>
    <col min="15605" max="15605" width="7.7109375" style="126" customWidth="1"/>
    <col min="15606" max="15606" width="4.5703125" style="126" customWidth="1"/>
    <col min="15607" max="15607" width="1.28515625" style="126" customWidth="1"/>
    <col min="15608" max="15608" width="9.7109375" style="126" customWidth="1"/>
    <col min="15609" max="15609" width="1.7109375" style="126" customWidth="1"/>
    <col min="15610" max="15610" width="11.7109375" style="126" customWidth="1"/>
    <col min="15611" max="15611" width="2.7109375" style="126" customWidth="1"/>
    <col min="15612" max="15612" width="11.7109375" style="126" customWidth="1"/>
    <col min="15613" max="15613" width="2.7109375" style="126" customWidth="1"/>
    <col min="15614" max="15614" width="11.7109375" style="126" customWidth="1"/>
    <col min="15615" max="15615" width="2.7109375" style="126" customWidth="1"/>
    <col min="15616" max="15616" width="11.7109375" style="126" customWidth="1"/>
    <col min="15617" max="15617" width="2.7109375" style="126" customWidth="1"/>
    <col min="15618" max="15618" width="11.7109375" style="126" customWidth="1"/>
    <col min="15619" max="15619" width="2.7109375" style="126" customWidth="1"/>
    <col min="15620" max="15620" width="11.7109375" style="126" customWidth="1"/>
    <col min="15621" max="15621" width="2.7109375" style="126" customWidth="1"/>
    <col min="15622" max="15622" width="11.7109375" style="126" customWidth="1"/>
    <col min="15623" max="15623" width="1.7109375" style="126" customWidth="1"/>
    <col min="15624" max="15624" width="9.7109375" style="126" customWidth="1"/>
    <col min="15625" max="15625" width="1.7109375" style="126" customWidth="1"/>
    <col min="15626" max="15626" width="9.7109375" style="126" customWidth="1"/>
    <col min="15627" max="15627" width="1.7109375" style="126" customWidth="1"/>
    <col min="15628" max="15628" width="9.7109375" style="126" customWidth="1"/>
    <col min="15629" max="15859" width="9.140625" style="126"/>
    <col min="15860" max="15860" width="18.7109375" style="126" customWidth="1"/>
    <col min="15861" max="15861" width="7.7109375" style="126" customWidth="1"/>
    <col min="15862" max="15862" width="4.5703125" style="126" customWidth="1"/>
    <col min="15863" max="15863" width="1.28515625" style="126" customWidth="1"/>
    <col min="15864" max="15864" width="9.7109375" style="126" customWidth="1"/>
    <col min="15865" max="15865" width="1.7109375" style="126" customWidth="1"/>
    <col min="15866" max="15866" width="11.7109375" style="126" customWidth="1"/>
    <col min="15867" max="15867" width="2.7109375" style="126" customWidth="1"/>
    <col min="15868" max="15868" width="11.7109375" style="126" customWidth="1"/>
    <col min="15869" max="15869" width="2.7109375" style="126" customWidth="1"/>
    <col min="15870" max="15870" width="11.7109375" style="126" customWidth="1"/>
    <col min="15871" max="15871" width="2.7109375" style="126" customWidth="1"/>
    <col min="15872" max="15872" width="11.7109375" style="126" customWidth="1"/>
    <col min="15873" max="15873" width="2.7109375" style="126" customWidth="1"/>
    <col min="15874" max="15874" width="11.7109375" style="126" customWidth="1"/>
    <col min="15875" max="15875" width="2.7109375" style="126" customWidth="1"/>
    <col min="15876" max="15876" width="11.7109375" style="126" customWidth="1"/>
    <col min="15877" max="15877" width="2.7109375" style="126" customWidth="1"/>
    <col min="15878" max="15878" width="11.7109375" style="126" customWidth="1"/>
    <col min="15879" max="15879" width="1.7109375" style="126" customWidth="1"/>
    <col min="15880" max="15880" width="9.7109375" style="126" customWidth="1"/>
    <col min="15881" max="15881" width="1.7109375" style="126" customWidth="1"/>
    <col min="15882" max="15882" width="9.7109375" style="126" customWidth="1"/>
    <col min="15883" max="15883" width="1.7109375" style="126" customWidth="1"/>
    <col min="15884" max="15884" width="9.7109375" style="126" customWidth="1"/>
    <col min="15885" max="16115" width="9.140625" style="126"/>
    <col min="16116" max="16116" width="18.7109375" style="126" customWidth="1"/>
    <col min="16117" max="16117" width="7.7109375" style="126" customWidth="1"/>
    <col min="16118" max="16118" width="4.5703125" style="126" customWidth="1"/>
    <col min="16119" max="16119" width="1.28515625" style="126" customWidth="1"/>
    <col min="16120" max="16120" width="9.7109375" style="126" customWidth="1"/>
    <col min="16121" max="16121" width="1.7109375" style="126" customWidth="1"/>
    <col min="16122" max="16122" width="11.7109375" style="126" customWidth="1"/>
    <col min="16123" max="16123" width="2.7109375" style="126" customWidth="1"/>
    <col min="16124" max="16124" width="11.7109375" style="126" customWidth="1"/>
    <col min="16125" max="16125" width="2.7109375" style="126" customWidth="1"/>
    <col min="16126" max="16126" width="11.7109375" style="126" customWidth="1"/>
    <col min="16127" max="16127" width="2.7109375" style="126" customWidth="1"/>
    <col min="16128" max="16128" width="11.7109375" style="126" customWidth="1"/>
    <col min="16129" max="16129" width="2.7109375" style="126" customWidth="1"/>
    <col min="16130" max="16130" width="11.7109375" style="126" customWidth="1"/>
    <col min="16131" max="16131" width="2.7109375" style="126" customWidth="1"/>
    <col min="16132" max="16132" width="11.7109375" style="126" customWidth="1"/>
    <col min="16133" max="16133" width="2.7109375" style="126" customWidth="1"/>
    <col min="16134" max="16134" width="11.7109375" style="126" customWidth="1"/>
    <col min="16135" max="16135" width="1.7109375" style="126" customWidth="1"/>
    <col min="16136" max="16136" width="9.7109375" style="126" customWidth="1"/>
    <col min="16137" max="16137" width="1.7109375" style="126" customWidth="1"/>
    <col min="16138" max="16138" width="9.7109375" style="126" customWidth="1"/>
    <col min="16139" max="16139" width="1.7109375" style="126" customWidth="1"/>
    <col min="16140" max="16140" width="9.7109375" style="126" customWidth="1"/>
    <col min="16141" max="16384" width="9.140625" style="126"/>
  </cols>
  <sheetData>
    <row r="1" spans="1:29" s="125" customFormat="1" ht="19.149999999999999" customHeight="1">
      <c r="AB1" s="40" t="s">
        <v>162</v>
      </c>
    </row>
    <row r="2" spans="1:29" s="125" customFormat="1" ht="19.149999999999999" customHeight="1">
      <c r="A2" s="125" t="s">
        <v>32</v>
      </c>
    </row>
    <row r="3" spans="1:29" s="125" customFormat="1" ht="19.149999999999999" customHeight="1">
      <c r="A3" s="125" t="s">
        <v>74</v>
      </c>
    </row>
    <row r="4" spans="1:29" s="125" customFormat="1" ht="19.149999999999999" customHeight="1">
      <c r="A4" s="39" t="s">
        <v>203</v>
      </c>
    </row>
    <row r="5" spans="1:29" ht="19.149999999999999" customHeight="1">
      <c r="Z5" s="128"/>
      <c r="AA5" s="128"/>
      <c r="AB5" s="128" t="s">
        <v>158</v>
      </c>
    </row>
    <row r="6" spans="1:29" ht="19.149999999999999" customHeight="1">
      <c r="D6" s="126"/>
      <c r="E6" s="126"/>
      <c r="F6" s="129" t="s">
        <v>40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5"/>
    </row>
    <row r="7" spans="1:29" ht="19.149999999999999" customHeight="1">
      <c r="D7" s="126"/>
      <c r="E7" s="126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88" t="s">
        <v>100</v>
      </c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30"/>
      <c r="AB7" s="130"/>
      <c r="AC7" s="130"/>
    </row>
    <row r="8" spans="1:29" ht="19.149999999999999" customHeight="1">
      <c r="D8" s="126"/>
      <c r="E8" s="126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89" t="s">
        <v>105</v>
      </c>
      <c r="Q8" s="189"/>
      <c r="R8" s="189"/>
      <c r="S8" s="189"/>
      <c r="T8" s="189"/>
      <c r="U8" s="189"/>
      <c r="V8" s="189"/>
      <c r="W8" s="189"/>
      <c r="X8" s="189"/>
      <c r="Y8" s="130"/>
      <c r="Z8" s="130"/>
      <c r="AA8" s="130"/>
      <c r="AB8" s="130"/>
      <c r="AC8" s="130"/>
    </row>
    <row r="9" spans="1:29" ht="19.149999999999999" customHeight="1">
      <c r="D9" s="126"/>
      <c r="E9" s="126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1"/>
      <c r="Q9" s="131"/>
      <c r="R9" s="131" t="s">
        <v>225</v>
      </c>
      <c r="S9" s="131"/>
      <c r="T9" s="131"/>
      <c r="U9" s="131"/>
      <c r="V9" s="131"/>
      <c r="W9" s="131"/>
      <c r="X9" s="131"/>
      <c r="Y9" s="130"/>
      <c r="Z9" s="130"/>
      <c r="AA9" s="130"/>
      <c r="AB9" s="130"/>
      <c r="AC9" s="130"/>
    </row>
    <row r="10" spans="1:29" ht="19.149999999999999" customHeight="1">
      <c r="D10" s="126"/>
      <c r="E10" s="126"/>
      <c r="F10" s="132"/>
      <c r="G10" s="132"/>
      <c r="H10" s="131"/>
      <c r="I10" s="132"/>
      <c r="K10" s="131"/>
      <c r="L10" s="133"/>
      <c r="M10" s="133"/>
      <c r="N10" s="133"/>
      <c r="P10" s="131" t="s">
        <v>172</v>
      </c>
      <c r="R10" s="131" t="s">
        <v>226</v>
      </c>
      <c r="S10" s="131"/>
      <c r="T10" s="131" t="s">
        <v>169</v>
      </c>
      <c r="V10" s="131" t="s">
        <v>169</v>
      </c>
      <c r="X10" s="131"/>
      <c r="Z10" s="131"/>
      <c r="AA10" s="131"/>
    </row>
    <row r="11" spans="1:29" ht="19.149999999999999" customHeight="1">
      <c r="D11" s="126"/>
      <c r="E11" s="126"/>
      <c r="F11" s="132"/>
      <c r="G11" s="132"/>
      <c r="H11" s="132"/>
      <c r="I11" s="132"/>
      <c r="J11" s="132"/>
      <c r="K11" s="132"/>
      <c r="L11" s="134" t="s">
        <v>26</v>
      </c>
      <c r="M11" s="134"/>
      <c r="N11" s="134"/>
      <c r="O11" s="132"/>
      <c r="P11" s="131" t="s">
        <v>173</v>
      </c>
      <c r="Q11" s="132"/>
      <c r="R11" s="131" t="s">
        <v>227</v>
      </c>
      <c r="S11" s="131"/>
      <c r="T11" s="131" t="s">
        <v>170</v>
      </c>
      <c r="U11" s="132"/>
      <c r="V11" s="131" t="s">
        <v>170</v>
      </c>
      <c r="W11" s="132"/>
      <c r="X11" s="131" t="s">
        <v>107</v>
      </c>
      <c r="Y11" s="132"/>
      <c r="Z11" s="131" t="s">
        <v>108</v>
      </c>
      <c r="AA11" s="132"/>
      <c r="AB11" s="132"/>
      <c r="AC11" s="132"/>
    </row>
    <row r="12" spans="1:29" s="131" customFormat="1" ht="19.149999999999999" customHeight="1">
      <c r="F12" s="131" t="s">
        <v>24</v>
      </c>
      <c r="G12" s="127"/>
      <c r="H12" s="131" t="s">
        <v>25</v>
      </c>
      <c r="I12" s="127"/>
      <c r="K12" s="126"/>
      <c r="L12" s="131" t="s">
        <v>110</v>
      </c>
      <c r="P12" s="131" t="s">
        <v>111</v>
      </c>
      <c r="R12" s="131" t="s">
        <v>228</v>
      </c>
      <c r="T12" s="131" t="s">
        <v>121</v>
      </c>
      <c r="V12" s="131" t="s">
        <v>121</v>
      </c>
      <c r="X12" s="131" t="s">
        <v>30</v>
      </c>
      <c r="Z12" s="131" t="s">
        <v>113</v>
      </c>
      <c r="AB12" s="131" t="s">
        <v>73</v>
      </c>
    </row>
    <row r="13" spans="1:29" s="131" customFormat="1" ht="19.149999999999999" customHeight="1">
      <c r="F13" s="135" t="s">
        <v>27</v>
      </c>
      <c r="G13" s="136"/>
      <c r="H13" s="135" t="s">
        <v>28</v>
      </c>
      <c r="I13" s="136"/>
      <c r="J13" s="135" t="s">
        <v>129</v>
      </c>
      <c r="L13" s="135" t="s">
        <v>116</v>
      </c>
      <c r="N13" s="135" t="s">
        <v>29</v>
      </c>
      <c r="P13" s="135" t="s">
        <v>117</v>
      </c>
      <c r="R13" s="135" t="s">
        <v>105</v>
      </c>
      <c r="T13" s="135" t="s">
        <v>186</v>
      </c>
      <c r="V13" s="135" t="s">
        <v>185</v>
      </c>
      <c r="X13" s="135" t="s">
        <v>31</v>
      </c>
      <c r="Z13" s="135" t="s">
        <v>114</v>
      </c>
      <c r="AB13" s="135" t="s">
        <v>114</v>
      </c>
    </row>
    <row r="14" spans="1:29" ht="19.149999999999999" customHeight="1">
      <c r="A14" s="137" t="s">
        <v>190</v>
      </c>
      <c r="B14" s="125"/>
      <c r="C14" s="125"/>
      <c r="D14" s="125"/>
      <c r="E14" s="125"/>
      <c r="F14" s="50">
        <v>11949713</v>
      </c>
      <c r="G14" s="138"/>
      <c r="H14" s="50">
        <v>15452854</v>
      </c>
      <c r="I14" s="37"/>
      <c r="J14" s="50">
        <v>1227782</v>
      </c>
      <c r="K14" s="37"/>
      <c r="L14" s="50">
        <v>1203111</v>
      </c>
      <c r="M14" s="138"/>
      <c r="N14" s="50">
        <f>19291705+96871</f>
        <v>19388576</v>
      </c>
      <c r="O14" s="37"/>
      <c r="P14" s="50">
        <v>233357</v>
      </c>
      <c r="Q14" s="37"/>
      <c r="R14" s="50">
        <v>0</v>
      </c>
      <c r="S14" s="37"/>
      <c r="T14" s="50">
        <v>653241</v>
      </c>
      <c r="U14" s="37"/>
      <c r="V14" s="50">
        <v>-120146</v>
      </c>
      <c r="W14" s="37"/>
      <c r="X14" s="50">
        <v>91042</v>
      </c>
      <c r="Y14" s="138"/>
      <c r="Z14" s="37">
        <f>SUM(P14:X14)</f>
        <v>857494</v>
      </c>
      <c r="AA14" s="138"/>
      <c r="AB14" s="37">
        <f>SUM(F14:N14,Z14)</f>
        <v>50079530</v>
      </c>
      <c r="AC14" s="138"/>
    </row>
    <row r="15" spans="1:29" ht="19.149999999999999" customHeight="1">
      <c r="A15" s="126" t="s">
        <v>179</v>
      </c>
      <c r="D15" s="126"/>
      <c r="E15" s="126"/>
      <c r="F15" s="139">
        <v>0</v>
      </c>
      <c r="G15" s="140"/>
      <c r="H15" s="139">
        <v>0</v>
      </c>
      <c r="I15" s="140"/>
      <c r="J15" s="139">
        <v>0</v>
      </c>
      <c r="K15" s="140"/>
      <c r="L15" s="139">
        <v>0</v>
      </c>
      <c r="M15" s="138"/>
      <c r="N15" s="139">
        <f>PL!J57</f>
        <v>1825803</v>
      </c>
      <c r="O15" s="138"/>
      <c r="P15" s="139">
        <v>0</v>
      </c>
      <c r="Q15" s="138"/>
      <c r="R15" s="139">
        <v>0</v>
      </c>
      <c r="S15" s="138"/>
      <c r="T15" s="139">
        <v>0</v>
      </c>
      <c r="U15" s="138"/>
      <c r="V15" s="139">
        <v>0</v>
      </c>
      <c r="W15" s="138"/>
      <c r="X15" s="139">
        <v>0</v>
      </c>
      <c r="Y15" s="138"/>
      <c r="Z15" s="141">
        <f>SUM(P15:X15)</f>
        <v>0</v>
      </c>
      <c r="AA15" s="138"/>
      <c r="AB15" s="141">
        <f>SUM(F15:N15,Z15)</f>
        <v>1825803</v>
      </c>
      <c r="AC15" s="138"/>
    </row>
    <row r="16" spans="1:29" ht="19.149999999999999" customHeight="1">
      <c r="A16" s="126" t="s">
        <v>180</v>
      </c>
      <c r="D16" s="126"/>
      <c r="E16" s="126"/>
      <c r="F16" s="142">
        <v>0</v>
      </c>
      <c r="G16" s="140"/>
      <c r="H16" s="142">
        <v>0</v>
      </c>
      <c r="I16" s="140"/>
      <c r="J16" s="142">
        <v>0</v>
      </c>
      <c r="K16" s="140"/>
      <c r="L16" s="142">
        <v>0</v>
      </c>
      <c r="M16" s="138"/>
      <c r="N16" s="143">
        <v>0</v>
      </c>
      <c r="O16" s="144"/>
      <c r="P16" s="142">
        <v>426949</v>
      </c>
      <c r="Q16" s="144"/>
      <c r="R16" s="142">
        <v>0</v>
      </c>
      <c r="S16" s="144"/>
      <c r="T16" s="142">
        <v>110501</v>
      </c>
      <c r="U16" s="144"/>
      <c r="V16" s="142">
        <v>257043</v>
      </c>
      <c r="W16" s="144"/>
      <c r="X16" s="142">
        <v>0</v>
      </c>
      <c r="Y16" s="144"/>
      <c r="Z16" s="145">
        <f>SUM(P16:X16)</f>
        <v>794493</v>
      </c>
      <c r="AA16" s="138"/>
      <c r="AB16" s="145">
        <f>SUM(F16:N16,Z16)</f>
        <v>794493</v>
      </c>
      <c r="AC16" s="138"/>
    </row>
    <row r="17" spans="1:29" ht="19.149999999999999" customHeight="1">
      <c r="A17" s="126" t="s">
        <v>181</v>
      </c>
      <c r="D17" s="126"/>
      <c r="E17" s="126"/>
      <c r="F17" s="138">
        <f>SUM(F15:F16)</f>
        <v>0</v>
      </c>
      <c r="G17" s="140"/>
      <c r="H17" s="138">
        <f>SUM(H15:H16)</f>
        <v>0</v>
      </c>
      <c r="I17" s="140"/>
      <c r="J17" s="138">
        <f>SUM(J15:J16)</f>
        <v>0</v>
      </c>
      <c r="K17" s="140"/>
      <c r="L17" s="138">
        <f>SUM(L15:L16)</f>
        <v>0</v>
      </c>
      <c r="M17" s="138"/>
      <c r="N17" s="138">
        <f>SUM(N15:N16)</f>
        <v>1825803</v>
      </c>
      <c r="O17" s="138"/>
      <c r="P17" s="138">
        <f>SUM(P15:P16)</f>
        <v>426949</v>
      </c>
      <c r="Q17" s="138"/>
      <c r="R17" s="138">
        <f>SUM(R15:R16)</f>
        <v>0</v>
      </c>
      <c r="S17" s="138"/>
      <c r="T17" s="138">
        <f>SUM(T15:T16)</f>
        <v>110501</v>
      </c>
      <c r="U17" s="138"/>
      <c r="V17" s="138">
        <f>SUM(V15:V16)</f>
        <v>257043</v>
      </c>
      <c r="W17" s="138"/>
      <c r="X17" s="138">
        <f>SUM(X15:X16)</f>
        <v>0</v>
      </c>
      <c r="Y17" s="138"/>
      <c r="Z17" s="138">
        <f>SUM(Z15:Z16)</f>
        <v>794493</v>
      </c>
      <c r="AA17" s="138"/>
      <c r="AB17" s="138">
        <f>SUM(AB15:AB16)</f>
        <v>2620296</v>
      </c>
      <c r="AC17" s="138"/>
    </row>
    <row r="18" spans="1:29" ht="19.149999999999999" customHeight="1" thickBot="1">
      <c r="A18" s="146" t="s">
        <v>191</v>
      </c>
      <c r="B18" s="125"/>
      <c r="C18" s="125"/>
      <c r="D18" s="125"/>
      <c r="E18" s="125"/>
      <c r="F18" s="147">
        <f>SUM(F14,F17:F17)</f>
        <v>11949713</v>
      </c>
      <c r="G18" s="140"/>
      <c r="H18" s="147">
        <f>SUM(H14,H17:H17)</f>
        <v>15452854</v>
      </c>
      <c r="I18" s="140"/>
      <c r="J18" s="147">
        <f>SUM(J14,J17:J17)</f>
        <v>1227782</v>
      </c>
      <c r="K18" s="140"/>
      <c r="L18" s="147">
        <f>SUM(L14,L17:L17)</f>
        <v>1203111</v>
      </c>
      <c r="M18" s="138"/>
      <c r="N18" s="147">
        <f>SUM(N14,N17:N17)</f>
        <v>21214379</v>
      </c>
      <c r="O18" s="138"/>
      <c r="P18" s="147">
        <f>SUM(P14,P17:P17)</f>
        <v>660306</v>
      </c>
      <c r="Q18" s="138"/>
      <c r="R18" s="147">
        <f>SUM(R14,R17:R17)</f>
        <v>0</v>
      </c>
      <c r="S18" s="138"/>
      <c r="T18" s="147">
        <f>SUM(T14,T17:T17)</f>
        <v>763742</v>
      </c>
      <c r="U18" s="138"/>
      <c r="V18" s="147">
        <f>SUM(V14,V17:V17)</f>
        <v>136897</v>
      </c>
      <c r="W18" s="138"/>
      <c r="X18" s="147">
        <f>SUM(X14,X17:X17)</f>
        <v>91042</v>
      </c>
      <c r="Y18" s="138"/>
      <c r="Z18" s="147">
        <f>SUM(Z14,Z17:Z17)</f>
        <v>1651987</v>
      </c>
      <c r="AA18" s="138"/>
      <c r="AB18" s="147">
        <f>SUM(AB14,AB17:AB17)</f>
        <v>52699826</v>
      </c>
      <c r="AC18" s="138"/>
    </row>
    <row r="19" spans="1:29" ht="19.149999999999999" customHeight="1" thickTop="1">
      <c r="A19" s="137"/>
      <c r="B19" s="125"/>
      <c r="C19" s="125"/>
      <c r="D19" s="125"/>
      <c r="E19" s="125"/>
      <c r="F19" s="138"/>
      <c r="G19" s="140"/>
      <c r="H19" s="138"/>
      <c r="I19" s="140"/>
      <c r="J19" s="138"/>
      <c r="K19" s="140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</row>
    <row r="20" spans="1:29" ht="19.149999999999999" customHeight="1">
      <c r="A20" s="137" t="s">
        <v>205</v>
      </c>
      <c r="B20" s="125"/>
      <c r="C20" s="125"/>
      <c r="D20" s="125"/>
      <c r="E20" s="125"/>
      <c r="F20" s="50">
        <v>11949713</v>
      </c>
      <c r="G20" s="138"/>
      <c r="H20" s="50">
        <v>15452854</v>
      </c>
      <c r="I20" s="37"/>
      <c r="J20" s="50">
        <v>1227782</v>
      </c>
      <c r="K20" s="37"/>
      <c r="L20" s="50">
        <v>1203111</v>
      </c>
      <c r="M20" s="138"/>
      <c r="N20" s="50">
        <v>21646884</v>
      </c>
      <c r="O20" s="37"/>
      <c r="P20" s="50">
        <v>231338</v>
      </c>
      <c r="Q20" s="37"/>
      <c r="R20" s="50">
        <v>0</v>
      </c>
      <c r="S20" s="37"/>
      <c r="T20" s="50">
        <v>829115</v>
      </c>
      <c r="U20" s="37"/>
      <c r="V20" s="50">
        <v>-168532</v>
      </c>
      <c r="W20" s="37"/>
      <c r="X20" s="50">
        <v>91042</v>
      </c>
      <c r="Y20" s="138"/>
      <c r="Z20" s="37">
        <f>SUM(P20:X20)</f>
        <v>982963</v>
      </c>
      <c r="AA20" s="138"/>
      <c r="AB20" s="37">
        <f>SUM(F20:N20,Z20)</f>
        <v>52463307</v>
      </c>
      <c r="AC20" s="138"/>
    </row>
    <row r="21" spans="1:29" ht="19.149999999999999" customHeight="1">
      <c r="A21" s="126" t="s">
        <v>193</v>
      </c>
      <c r="B21" s="125"/>
      <c r="C21" s="125"/>
      <c r="D21" s="125"/>
      <c r="E21" s="125"/>
      <c r="F21" s="50"/>
      <c r="G21" s="138"/>
      <c r="H21" s="50"/>
      <c r="I21" s="37"/>
      <c r="J21" s="50"/>
      <c r="K21" s="37"/>
      <c r="L21" s="50"/>
      <c r="M21" s="138"/>
      <c r="N21" s="50"/>
      <c r="O21" s="37"/>
      <c r="P21" s="50"/>
      <c r="Q21" s="37"/>
      <c r="R21" s="50"/>
      <c r="S21" s="37"/>
      <c r="T21" s="50"/>
      <c r="U21" s="37"/>
      <c r="V21" s="50"/>
      <c r="W21" s="37"/>
      <c r="X21" s="50"/>
      <c r="Y21" s="138"/>
      <c r="Z21" s="37"/>
      <c r="AA21" s="138"/>
      <c r="AB21" s="37"/>
      <c r="AC21" s="138"/>
    </row>
    <row r="22" spans="1:29" ht="19.149999999999999" customHeight="1">
      <c r="A22" s="126" t="s">
        <v>222</v>
      </c>
      <c r="B22" s="125"/>
      <c r="C22" s="125"/>
      <c r="D22" s="125"/>
      <c r="E22" s="125"/>
      <c r="F22" s="53">
        <v>0</v>
      </c>
      <c r="G22" s="138"/>
      <c r="H22" s="53">
        <v>0</v>
      </c>
      <c r="I22" s="37"/>
      <c r="J22" s="53">
        <v>0</v>
      </c>
      <c r="K22" s="37"/>
      <c r="L22" s="53">
        <v>0</v>
      </c>
      <c r="M22" s="138"/>
      <c r="N22" s="53">
        <v>-111489</v>
      </c>
      <c r="O22" s="37"/>
      <c r="P22" s="53">
        <v>-231338</v>
      </c>
      <c r="Q22" s="37"/>
      <c r="R22" s="53">
        <v>231338</v>
      </c>
      <c r="S22" s="37"/>
      <c r="T22" s="53">
        <v>46748</v>
      </c>
      <c r="U22" s="37"/>
      <c r="V22" s="53">
        <v>44626</v>
      </c>
      <c r="W22" s="37"/>
      <c r="X22" s="53">
        <v>0</v>
      </c>
      <c r="Y22" s="138"/>
      <c r="Z22" s="53">
        <f>SUM(P22:X22)</f>
        <v>91374</v>
      </c>
      <c r="AA22" s="138"/>
      <c r="AB22" s="53">
        <f>SUM(F22:N22,Z22)</f>
        <v>-20115</v>
      </c>
      <c r="AC22" s="138"/>
    </row>
    <row r="23" spans="1:29" ht="19.149999999999999" customHeight="1">
      <c r="A23" s="137" t="s">
        <v>223</v>
      </c>
      <c r="B23" s="125"/>
      <c r="C23" s="125"/>
      <c r="D23" s="125"/>
      <c r="E23" s="125"/>
      <c r="F23" s="50"/>
      <c r="G23" s="138"/>
      <c r="H23" s="50"/>
      <c r="I23" s="37"/>
      <c r="J23" s="50"/>
      <c r="K23" s="37"/>
      <c r="L23" s="50"/>
      <c r="M23" s="138"/>
      <c r="N23" s="50"/>
      <c r="O23" s="37"/>
      <c r="P23" s="50"/>
      <c r="Q23" s="37"/>
      <c r="R23" s="50"/>
      <c r="S23" s="37"/>
      <c r="T23" s="50"/>
      <c r="U23" s="37"/>
      <c r="V23" s="50"/>
      <c r="W23" s="37"/>
      <c r="X23" s="50"/>
      <c r="Y23" s="138"/>
      <c r="Z23" s="37"/>
      <c r="AA23" s="138"/>
      <c r="AB23" s="37"/>
      <c r="AC23" s="138"/>
    </row>
    <row r="24" spans="1:29" ht="19.149999999999999" customHeight="1">
      <c r="A24" s="137" t="s">
        <v>224</v>
      </c>
      <c r="B24" s="125"/>
      <c r="C24" s="125"/>
      <c r="D24" s="125"/>
      <c r="E24" s="125"/>
      <c r="F24" s="144">
        <f>SUM(F20:F22)</f>
        <v>11949713</v>
      </c>
      <c r="G24" s="140"/>
      <c r="H24" s="144">
        <f>SUM(H20:H22)</f>
        <v>15452854</v>
      </c>
      <c r="I24" s="140"/>
      <c r="J24" s="144">
        <f>SUM(J20:J22)</f>
        <v>1227782</v>
      </c>
      <c r="K24" s="140"/>
      <c r="L24" s="144">
        <f>SUM(L20:L22)</f>
        <v>1203111</v>
      </c>
      <c r="M24" s="138"/>
      <c r="N24" s="144">
        <f>SUM(N20:N22)</f>
        <v>21535395</v>
      </c>
      <c r="O24" s="144"/>
      <c r="P24" s="144">
        <f>SUM(P20:P22)</f>
        <v>0</v>
      </c>
      <c r="Q24" s="144"/>
      <c r="R24" s="144">
        <f>SUM(R20:R22)</f>
        <v>231338</v>
      </c>
      <c r="S24" s="144"/>
      <c r="T24" s="144">
        <f>SUM(T20:T22)</f>
        <v>875863</v>
      </c>
      <c r="U24" s="144"/>
      <c r="V24" s="144">
        <f>SUM(V20:V22)</f>
        <v>-123906</v>
      </c>
      <c r="W24" s="144"/>
      <c r="X24" s="144">
        <f>SUM(X20:X22)</f>
        <v>91042</v>
      </c>
      <c r="Y24" s="144"/>
      <c r="Z24" s="144">
        <f>SUM(Z20:Z22)</f>
        <v>1074337</v>
      </c>
      <c r="AA24" s="138"/>
      <c r="AB24" s="144">
        <f>SUM(AB20:AB22)</f>
        <v>52443192</v>
      </c>
      <c r="AC24" s="138"/>
    </row>
    <row r="25" spans="1:29" ht="19.149999999999999" customHeight="1">
      <c r="A25" s="126" t="s">
        <v>163</v>
      </c>
      <c r="D25" s="126"/>
      <c r="E25" s="126"/>
      <c r="F25" s="139">
        <v>0</v>
      </c>
      <c r="G25" s="140"/>
      <c r="H25" s="139">
        <v>0</v>
      </c>
      <c r="I25" s="140"/>
      <c r="J25" s="139">
        <v>0</v>
      </c>
      <c r="K25" s="140"/>
      <c r="L25" s="139">
        <v>0</v>
      </c>
      <c r="M25" s="138"/>
      <c r="N25" s="139">
        <f>PL!H57</f>
        <v>1343988</v>
      </c>
      <c r="O25" s="138"/>
      <c r="P25" s="139">
        <v>0</v>
      </c>
      <c r="Q25" s="138"/>
      <c r="R25" s="139">
        <v>0</v>
      </c>
      <c r="S25" s="138"/>
      <c r="T25" s="139">
        <v>0</v>
      </c>
      <c r="U25" s="138"/>
      <c r="V25" s="139">
        <v>0</v>
      </c>
      <c r="W25" s="138"/>
      <c r="X25" s="139">
        <v>0</v>
      </c>
      <c r="Y25" s="138"/>
      <c r="Z25" s="141">
        <f>SUM(P25:X25)</f>
        <v>0</v>
      </c>
      <c r="AA25" s="138"/>
      <c r="AB25" s="141">
        <f>SUM(F25:N25,Z25)</f>
        <v>1343988</v>
      </c>
      <c r="AC25" s="138"/>
    </row>
    <row r="26" spans="1:29" ht="19.149999999999999" customHeight="1">
      <c r="A26" s="126" t="s">
        <v>164</v>
      </c>
      <c r="D26" s="126"/>
      <c r="E26" s="126"/>
      <c r="F26" s="142">
        <v>0</v>
      </c>
      <c r="G26" s="140"/>
      <c r="H26" s="142">
        <v>0</v>
      </c>
      <c r="I26" s="140"/>
      <c r="J26" s="142">
        <v>0</v>
      </c>
      <c r="K26" s="140"/>
      <c r="L26" s="142">
        <v>0</v>
      </c>
      <c r="M26" s="138"/>
      <c r="N26" s="143">
        <v>0</v>
      </c>
      <c r="O26" s="144"/>
      <c r="P26" s="142">
        <v>0</v>
      </c>
      <c r="Q26" s="144"/>
      <c r="R26" s="142">
        <f>PL!H72</f>
        <v>-915168</v>
      </c>
      <c r="S26" s="144"/>
      <c r="T26" s="142">
        <f>PL!H65+PL!H73</f>
        <v>-439562</v>
      </c>
      <c r="U26" s="144"/>
      <c r="V26" s="176">
        <f>PL!H66+PL!H74</f>
        <v>-750743</v>
      </c>
      <c r="W26" s="144"/>
      <c r="X26" s="142">
        <v>0</v>
      </c>
      <c r="Y26" s="144"/>
      <c r="Z26" s="145">
        <f>SUM(P26:X26)</f>
        <v>-2105473</v>
      </c>
      <c r="AA26" s="138"/>
      <c r="AB26" s="145">
        <f>SUM(F26:N26,Z26)</f>
        <v>-2105473</v>
      </c>
      <c r="AC26" s="138"/>
    </row>
    <row r="27" spans="1:29" ht="19.149999999999999" customHeight="1">
      <c r="A27" s="126" t="s">
        <v>165</v>
      </c>
      <c r="D27" s="126"/>
      <c r="E27" s="126"/>
      <c r="F27" s="138">
        <f>SUM(F25:F26)</f>
        <v>0</v>
      </c>
      <c r="G27" s="140"/>
      <c r="H27" s="138">
        <f>SUM(H25:H26)</f>
        <v>0</v>
      </c>
      <c r="I27" s="140"/>
      <c r="J27" s="138">
        <f>SUM(J25:J26)</f>
        <v>0</v>
      </c>
      <c r="K27" s="140"/>
      <c r="L27" s="138">
        <f>SUM(L25:L26)</f>
        <v>0</v>
      </c>
      <c r="M27" s="138"/>
      <c r="N27" s="138">
        <f>SUM(N25:N26)</f>
        <v>1343988</v>
      </c>
      <c r="O27" s="138"/>
      <c r="P27" s="138">
        <f>SUM(P25:P26)</f>
        <v>0</v>
      </c>
      <c r="Q27" s="138"/>
      <c r="R27" s="138">
        <f>SUM(R25:R26)</f>
        <v>-915168</v>
      </c>
      <c r="S27" s="138"/>
      <c r="T27" s="138">
        <f>SUM(T25:T26)</f>
        <v>-439562</v>
      </c>
      <c r="U27" s="138"/>
      <c r="V27" s="138">
        <f>SUM(V25:V26)</f>
        <v>-750743</v>
      </c>
      <c r="W27" s="138"/>
      <c r="X27" s="138">
        <f>SUM(X25:X26)</f>
        <v>0</v>
      </c>
      <c r="Y27" s="138"/>
      <c r="Z27" s="138">
        <f>SUM(Z25:Z26)</f>
        <v>-2105473</v>
      </c>
      <c r="AA27" s="138"/>
      <c r="AB27" s="138">
        <f>SUM(AB25:AB26)</f>
        <v>-761485</v>
      </c>
      <c r="AC27" s="138"/>
    </row>
    <row r="28" spans="1:29" ht="19.149999999999999" customHeight="1" thickBot="1">
      <c r="A28" s="146" t="s">
        <v>206</v>
      </c>
      <c r="B28" s="125"/>
      <c r="C28" s="125"/>
      <c r="D28" s="125"/>
      <c r="E28" s="125"/>
      <c r="F28" s="147">
        <f>SUM(F24,F27)</f>
        <v>11949713</v>
      </c>
      <c r="G28" s="140"/>
      <c r="H28" s="147">
        <f>SUM(H24,H27)</f>
        <v>15452854</v>
      </c>
      <c r="I28" s="140"/>
      <c r="J28" s="147">
        <f>SUM(J24,J27)</f>
        <v>1227782</v>
      </c>
      <c r="K28" s="140"/>
      <c r="L28" s="147">
        <f>SUM(L24,L27)</f>
        <v>1203111</v>
      </c>
      <c r="M28" s="138"/>
      <c r="N28" s="147">
        <f>SUM(N24,N27)</f>
        <v>22879383</v>
      </c>
      <c r="O28" s="138"/>
      <c r="P28" s="147">
        <f>SUM(P24,P27)</f>
        <v>0</v>
      </c>
      <c r="Q28" s="138"/>
      <c r="R28" s="147">
        <f>SUM(R24,R27)</f>
        <v>-683830</v>
      </c>
      <c r="S28" s="138"/>
      <c r="T28" s="147">
        <f>SUM(T24,T27)</f>
        <v>436301</v>
      </c>
      <c r="U28" s="138"/>
      <c r="V28" s="147">
        <f>SUM(V24,V27)</f>
        <v>-874649</v>
      </c>
      <c r="W28" s="138"/>
      <c r="X28" s="147">
        <f>SUM(X24,X27)</f>
        <v>91042</v>
      </c>
      <c r="Y28" s="138"/>
      <c r="Z28" s="147">
        <f>SUM(Z24,Z27)</f>
        <v>-1031136</v>
      </c>
      <c r="AA28" s="138"/>
      <c r="AB28" s="147">
        <f>SUM(AB24,AB27)</f>
        <v>51681707</v>
      </c>
      <c r="AC28" s="138"/>
    </row>
    <row r="29" spans="1:29" ht="19.149999999999999" customHeight="1" thickTop="1">
      <c r="A29" s="125"/>
      <c r="B29" s="125"/>
      <c r="C29" s="125"/>
      <c r="D29" s="125"/>
      <c r="E29" s="125"/>
      <c r="F29" s="144">
        <f>F20-BS!J90</f>
        <v>0</v>
      </c>
      <c r="G29" s="144"/>
      <c r="H29" s="144">
        <f>H20-BS!J91</f>
        <v>0</v>
      </c>
      <c r="I29" s="144"/>
      <c r="J29" s="144">
        <f>J20-BS!J92</f>
        <v>0</v>
      </c>
      <c r="K29" s="144"/>
      <c r="L29" s="144">
        <f>L20-BS!F94</f>
        <v>0</v>
      </c>
      <c r="M29" s="144"/>
      <c r="N29" s="144">
        <f>N20-BS!J95</f>
        <v>0</v>
      </c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>
        <f>Z20-BS!J96</f>
        <v>0</v>
      </c>
      <c r="AA29" s="144"/>
      <c r="AB29" s="144">
        <f>AB20-BS!J97</f>
        <v>0</v>
      </c>
    </row>
    <row r="30" spans="1:29" ht="19.149999999999999" customHeight="1">
      <c r="D30" s="126"/>
      <c r="E30" s="126"/>
      <c r="F30" s="144">
        <f>F28-BS!H90</f>
        <v>0</v>
      </c>
      <c r="G30" s="144"/>
      <c r="H30" s="144">
        <f>H28-BS!H91</f>
        <v>0</v>
      </c>
      <c r="I30" s="144"/>
      <c r="J30" s="144">
        <f>J28-BS!H92</f>
        <v>0</v>
      </c>
      <c r="K30" s="144"/>
      <c r="L30" s="144">
        <f>L28-BS!D94</f>
        <v>0</v>
      </c>
      <c r="M30" s="144"/>
      <c r="N30" s="144">
        <f>N28-BS!H95</f>
        <v>0</v>
      </c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>
        <f>Z28-BS!H96</f>
        <v>0</v>
      </c>
      <c r="AA30" s="144"/>
      <c r="AB30" s="144">
        <f>SUM(AB28-BS!H97)</f>
        <v>0</v>
      </c>
    </row>
    <row r="31" spans="1:29" ht="19.149999999999999" customHeight="1">
      <c r="A31" s="36" t="s">
        <v>215</v>
      </c>
    </row>
  </sheetData>
  <mergeCells count="2">
    <mergeCell ref="P7:Z7"/>
    <mergeCell ref="P8:X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2" firstPageNumber="7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38"/>
  <sheetViews>
    <sheetView showGridLines="0" view="pageBreakPreview" topLeftCell="A88" zoomScaleNormal="85" zoomScaleSheetLayoutView="100" workbookViewId="0">
      <selection activeCell="H33" sqref="H33"/>
    </sheetView>
  </sheetViews>
  <sheetFormatPr defaultColWidth="10.7109375" defaultRowHeight="19.5" customHeight="1"/>
  <cols>
    <col min="1" max="1" width="56.7109375" style="36" customWidth="1"/>
    <col min="2" max="2" width="6.28515625" style="36" customWidth="1"/>
    <col min="3" max="3" width="1.28515625" style="36" customWidth="1"/>
    <col min="4" max="4" width="13.5703125" style="36" customWidth="1"/>
    <col min="5" max="5" width="1.5703125" style="36" customWidth="1"/>
    <col min="6" max="6" width="13.5703125" style="36" customWidth="1"/>
    <col min="7" max="7" width="1.5703125" style="36" customWidth="1"/>
    <col min="8" max="8" width="14.7109375" style="36" bestFit="1" customWidth="1"/>
    <col min="9" max="9" width="1.5703125" style="36" customWidth="1"/>
    <col min="10" max="10" width="13.5703125" style="36" customWidth="1"/>
    <col min="11" max="16384" width="10.7109375" style="36"/>
  </cols>
  <sheetData>
    <row r="1" spans="1:10" s="39" customFormat="1" ht="19.149999999999999" customHeight="1">
      <c r="J1" s="40" t="s">
        <v>162</v>
      </c>
    </row>
    <row r="2" spans="1:10" s="39" customFormat="1" ht="19.149999999999999" customHeight="1">
      <c r="A2" s="39" t="s">
        <v>32</v>
      </c>
    </row>
    <row r="3" spans="1:10" s="39" customFormat="1" ht="19.149999999999999" customHeight="1">
      <c r="A3" s="39" t="s">
        <v>17</v>
      </c>
    </row>
    <row r="4" spans="1:10" s="39" customFormat="1" ht="19.149999999999999" customHeight="1">
      <c r="A4" s="39" t="s">
        <v>203</v>
      </c>
    </row>
    <row r="5" spans="1:10" ht="19.149999999999999" customHeight="1">
      <c r="A5" s="41"/>
      <c r="B5" s="41"/>
      <c r="C5" s="41"/>
      <c r="D5" s="41"/>
      <c r="E5" s="41"/>
      <c r="F5" s="41"/>
      <c r="G5" s="41"/>
      <c r="H5" s="41"/>
      <c r="I5" s="41"/>
      <c r="J5" s="40" t="s">
        <v>158</v>
      </c>
    </row>
    <row r="6" spans="1:10" s="42" customFormat="1" ht="19.149999999999999" customHeight="1">
      <c r="D6" s="43"/>
      <c r="E6" s="43" t="s">
        <v>0</v>
      </c>
      <c r="F6" s="43"/>
      <c r="G6" s="39"/>
      <c r="H6" s="44"/>
      <c r="I6" s="43" t="s">
        <v>40</v>
      </c>
      <c r="J6" s="44"/>
    </row>
    <row r="7" spans="1:10" s="42" customFormat="1" ht="19.149999999999999" customHeight="1">
      <c r="B7" s="47"/>
      <c r="D7" s="46" t="s">
        <v>204</v>
      </c>
      <c r="E7" s="47"/>
      <c r="F7" s="46" t="s">
        <v>189</v>
      </c>
      <c r="G7" s="48"/>
      <c r="H7" s="46" t="s">
        <v>204</v>
      </c>
      <c r="I7" s="47"/>
      <c r="J7" s="46" t="s">
        <v>189</v>
      </c>
    </row>
    <row r="8" spans="1:10" ht="19.149999999999999" customHeight="1">
      <c r="A8" s="39" t="s">
        <v>36</v>
      </c>
      <c r="F8" s="42"/>
      <c r="G8" s="47"/>
      <c r="H8" s="47"/>
      <c r="J8" s="42"/>
    </row>
    <row r="9" spans="1:10" ht="19.149999999999999" customHeight="1">
      <c r="A9" s="36" t="s">
        <v>130</v>
      </c>
      <c r="D9" s="37">
        <f>PL!D35</f>
        <v>1430258</v>
      </c>
      <c r="E9" s="37"/>
      <c r="F9" s="37">
        <f>PL!F35</f>
        <v>2107659</v>
      </c>
      <c r="G9" s="37"/>
      <c r="H9" s="37">
        <f>PL!H35</f>
        <v>1463658</v>
      </c>
      <c r="I9" s="37"/>
      <c r="J9" s="37">
        <f>PL!J35</f>
        <v>2051254</v>
      </c>
    </row>
    <row r="10" spans="1:10" ht="19.149999999999999" customHeight="1">
      <c r="A10" s="36" t="s">
        <v>146</v>
      </c>
      <c r="D10" s="1"/>
      <c r="E10" s="1"/>
      <c r="F10" s="1"/>
      <c r="G10" s="1"/>
      <c r="H10" s="17"/>
      <c r="I10" s="37"/>
      <c r="J10" s="50"/>
    </row>
    <row r="11" spans="1:10" ht="19.149999999999999" customHeight="1">
      <c r="A11" s="36" t="s">
        <v>145</v>
      </c>
      <c r="D11" s="1"/>
      <c r="E11" s="1"/>
      <c r="F11" s="1"/>
      <c r="G11" s="1"/>
      <c r="H11" s="17"/>
      <c r="I11" s="37"/>
      <c r="J11" s="50"/>
    </row>
    <row r="12" spans="1:10" ht="19.149999999999999" customHeight="1">
      <c r="A12" s="36" t="s">
        <v>197</v>
      </c>
      <c r="D12" s="1">
        <v>3158609</v>
      </c>
      <c r="E12" s="1"/>
      <c r="F12" s="1">
        <v>3487946</v>
      </c>
      <c r="G12" s="1"/>
      <c r="H12" s="1">
        <v>2757992</v>
      </c>
      <c r="I12" s="37"/>
      <c r="J12" s="37">
        <v>3454898</v>
      </c>
    </row>
    <row r="13" spans="1:10" ht="18.75" customHeight="1">
      <c r="A13" s="36" t="s">
        <v>59</v>
      </c>
      <c r="B13" s="70"/>
      <c r="D13" s="17">
        <v>326520</v>
      </c>
      <c r="E13" s="1"/>
      <c r="F13" s="17">
        <v>183794</v>
      </c>
      <c r="G13" s="1"/>
      <c r="H13" s="17">
        <v>29394</v>
      </c>
      <c r="I13" s="37"/>
      <c r="J13" s="50">
        <v>16078</v>
      </c>
    </row>
    <row r="14" spans="1:10" ht="19.149999999999999" customHeight="1">
      <c r="A14" s="36" t="s">
        <v>263</v>
      </c>
      <c r="B14" s="70"/>
      <c r="D14" s="17">
        <v>0</v>
      </c>
      <c r="E14" s="1"/>
      <c r="F14" s="17">
        <v>0</v>
      </c>
      <c r="G14" s="1"/>
      <c r="H14" s="17">
        <v>-150018</v>
      </c>
      <c r="I14" s="37"/>
      <c r="J14" s="50">
        <v>-81081</v>
      </c>
    </row>
    <row r="15" spans="1:10" ht="19.149999999999999" customHeight="1">
      <c r="A15" s="36" t="s">
        <v>60</v>
      </c>
      <c r="B15" s="70"/>
      <c r="D15" s="1">
        <v>-736245</v>
      </c>
      <c r="E15" s="1"/>
      <c r="F15" s="1">
        <v>-857810</v>
      </c>
      <c r="G15" s="1"/>
      <c r="H15" s="1">
        <v>-736245</v>
      </c>
      <c r="I15" s="37"/>
      <c r="J15" s="37">
        <v>-857810</v>
      </c>
    </row>
    <row r="16" spans="1:10" ht="19.149999999999999" customHeight="1">
      <c r="A16" s="36" t="s">
        <v>139</v>
      </c>
      <c r="B16" s="70"/>
      <c r="D16" s="1">
        <v>2465</v>
      </c>
      <c r="E16" s="1"/>
      <c r="F16" s="1">
        <v>4358</v>
      </c>
      <c r="G16" s="1"/>
      <c r="H16" s="1">
        <v>2465</v>
      </c>
      <c r="I16" s="37"/>
      <c r="J16" s="37">
        <v>4358</v>
      </c>
    </row>
    <row r="17" spans="1:10" ht="19.149999999999999" customHeight="1">
      <c r="A17" s="36" t="s">
        <v>248</v>
      </c>
      <c r="B17" s="70"/>
      <c r="D17" s="1">
        <v>-1523</v>
      </c>
      <c r="E17" s="1"/>
      <c r="F17" s="1">
        <v>-722</v>
      </c>
      <c r="G17" s="1"/>
      <c r="H17" s="1">
        <v>-1408</v>
      </c>
      <c r="I17" s="37"/>
      <c r="J17" s="37">
        <v>-722</v>
      </c>
    </row>
    <row r="18" spans="1:10" ht="19.149999999999999" customHeight="1">
      <c r="A18" s="4" t="s">
        <v>270</v>
      </c>
      <c r="B18" s="26"/>
      <c r="C18" s="4"/>
      <c r="D18" s="1">
        <v>-851905</v>
      </c>
      <c r="E18" s="1"/>
      <c r="F18" s="1">
        <v>12373</v>
      </c>
      <c r="G18" s="1"/>
      <c r="H18" s="1">
        <v>-752625</v>
      </c>
      <c r="I18" s="1"/>
      <c r="J18" s="1">
        <v>1068</v>
      </c>
    </row>
    <row r="19" spans="1:10" ht="19.149999999999999" customHeight="1">
      <c r="A19" s="4" t="s">
        <v>271</v>
      </c>
      <c r="B19" s="26"/>
      <c r="C19" s="4"/>
      <c r="D19" s="1">
        <v>982286</v>
      </c>
      <c r="E19" s="1"/>
      <c r="F19" s="1">
        <v>0</v>
      </c>
      <c r="G19" s="1"/>
      <c r="H19" s="1">
        <v>928360</v>
      </c>
      <c r="I19" s="1"/>
      <c r="J19" s="1">
        <v>0</v>
      </c>
    </row>
    <row r="20" spans="1:10" ht="19.149999999999999" customHeight="1">
      <c r="A20" s="4" t="s">
        <v>136</v>
      </c>
      <c r="B20" s="26"/>
      <c r="C20" s="4"/>
      <c r="D20" s="1">
        <v>17064</v>
      </c>
      <c r="E20" s="17"/>
      <c r="F20" s="1">
        <v>18815</v>
      </c>
      <c r="G20" s="17"/>
      <c r="H20" s="1">
        <v>15048</v>
      </c>
      <c r="I20" s="17"/>
      <c r="J20" s="1">
        <v>19241</v>
      </c>
    </row>
    <row r="21" spans="1:10" ht="19.149999999999999" customHeight="1">
      <c r="A21" s="36" t="s">
        <v>135</v>
      </c>
      <c r="B21" s="70"/>
      <c r="D21" s="1">
        <v>6517</v>
      </c>
      <c r="E21" s="17"/>
      <c r="F21" s="1">
        <v>8890</v>
      </c>
      <c r="G21" s="17"/>
      <c r="H21" s="1">
        <v>5034</v>
      </c>
      <c r="I21" s="50"/>
      <c r="J21" s="37">
        <v>8771</v>
      </c>
    </row>
    <row r="22" spans="1:10" ht="19.149999999999999" customHeight="1">
      <c r="A22" s="36" t="s">
        <v>137</v>
      </c>
      <c r="B22" s="70"/>
      <c r="D22" s="1">
        <v>21732</v>
      </c>
      <c r="E22" s="17"/>
      <c r="F22" s="1">
        <v>27813</v>
      </c>
      <c r="G22" s="17"/>
      <c r="H22" s="1">
        <v>20465</v>
      </c>
      <c r="I22" s="50"/>
      <c r="J22" s="37">
        <v>27784</v>
      </c>
    </row>
    <row r="23" spans="1:10" ht="19.149999999999999" customHeight="1">
      <c r="A23" s="36" t="s">
        <v>122</v>
      </c>
      <c r="B23" s="70"/>
      <c r="D23" s="37">
        <v>12401</v>
      </c>
      <c r="E23" s="50"/>
      <c r="F23" s="37">
        <v>21380</v>
      </c>
      <c r="G23" s="50"/>
      <c r="H23" s="37">
        <v>7487</v>
      </c>
      <c r="I23" s="50"/>
      <c r="J23" s="37">
        <v>16624</v>
      </c>
    </row>
    <row r="24" spans="1:10" ht="19.149999999999999" customHeight="1">
      <c r="A24" s="36" t="s">
        <v>249</v>
      </c>
      <c r="D24" s="15">
        <v>-9810</v>
      </c>
      <c r="E24" s="37"/>
      <c r="F24" s="52">
        <v>-19977</v>
      </c>
      <c r="G24" s="37"/>
      <c r="H24" s="37">
        <v>-156180</v>
      </c>
      <c r="I24" s="37"/>
      <c r="J24" s="37">
        <v>-125016</v>
      </c>
    </row>
    <row r="25" spans="1:10" ht="19.149999999999999" customHeight="1">
      <c r="A25" s="36" t="s">
        <v>250</v>
      </c>
      <c r="D25" s="15">
        <v>-42592</v>
      </c>
      <c r="E25" s="1"/>
      <c r="F25" s="15">
        <v>-43343</v>
      </c>
      <c r="G25" s="1"/>
      <c r="H25" s="1">
        <v>-15114</v>
      </c>
      <c r="I25" s="15"/>
      <c r="J25" s="37">
        <v>-16358</v>
      </c>
    </row>
    <row r="26" spans="1:10" ht="19.149999999999999" customHeight="1">
      <c r="A26" s="36" t="s">
        <v>259</v>
      </c>
      <c r="B26" s="70"/>
      <c r="D26" s="155">
        <v>181824</v>
      </c>
      <c r="E26" s="37"/>
      <c r="F26" s="54">
        <v>176503</v>
      </c>
      <c r="G26" s="37"/>
      <c r="H26" s="54">
        <v>142072</v>
      </c>
      <c r="I26" s="52"/>
      <c r="J26" s="54">
        <v>132891</v>
      </c>
    </row>
    <row r="27" spans="1:10" ht="19.149999999999999" customHeight="1">
      <c r="A27" s="36" t="s">
        <v>148</v>
      </c>
      <c r="B27" s="70"/>
      <c r="D27" s="52"/>
      <c r="E27" s="37"/>
      <c r="F27" s="52"/>
      <c r="G27" s="37"/>
      <c r="H27" s="52"/>
      <c r="I27" s="52"/>
      <c r="J27" s="52"/>
    </row>
    <row r="28" spans="1:10" ht="19.149999999999999" customHeight="1">
      <c r="A28" s="36" t="s">
        <v>147</v>
      </c>
      <c r="B28" s="70"/>
      <c r="D28" s="37">
        <f>SUM(D9:D26)</f>
        <v>4497601</v>
      </c>
      <c r="E28" s="37"/>
      <c r="F28" s="37">
        <f>SUM(F9:F26)</f>
        <v>5127679</v>
      </c>
      <c r="G28" s="37"/>
      <c r="H28" s="37">
        <f>SUM(H9:H26)</f>
        <v>3560385</v>
      </c>
      <c r="I28" s="37"/>
      <c r="J28" s="37">
        <f>SUM(J9:J26)</f>
        <v>4651980</v>
      </c>
    </row>
    <row r="29" spans="1:10" ht="19.149999999999999" customHeight="1">
      <c r="A29" s="36" t="s">
        <v>61</v>
      </c>
      <c r="B29" s="70"/>
      <c r="D29" s="37"/>
      <c r="E29" s="37"/>
      <c r="F29" s="37"/>
      <c r="G29" s="37"/>
      <c r="H29" s="37"/>
      <c r="I29" s="37"/>
      <c r="J29" s="37"/>
    </row>
    <row r="30" spans="1:10" ht="19.149999999999999" customHeight="1">
      <c r="A30" s="36" t="s">
        <v>267</v>
      </c>
      <c r="B30" s="70"/>
      <c r="D30" s="50">
        <v>-430926</v>
      </c>
      <c r="E30" s="37"/>
      <c r="F30" s="50">
        <v>-307152</v>
      </c>
      <c r="G30" s="37"/>
      <c r="H30" s="37">
        <v>-500026</v>
      </c>
      <c r="I30" s="37"/>
      <c r="J30" s="37">
        <v>-1749</v>
      </c>
    </row>
    <row r="31" spans="1:10" ht="19.149999999999999" customHeight="1">
      <c r="A31" s="36" t="s">
        <v>123</v>
      </c>
      <c r="B31" s="70"/>
      <c r="D31" s="37">
        <v>101142</v>
      </c>
      <c r="E31" s="37"/>
      <c r="F31" s="37">
        <v>35578</v>
      </c>
      <c r="G31" s="37"/>
      <c r="H31" s="37">
        <v>16009</v>
      </c>
      <c r="I31" s="37"/>
      <c r="J31" s="37">
        <v>463</v>
      </c>
    </row>
    <row r="32" spans="1:10" ht="19.149999999999999" customHeight="1">
      <c r="A32" s="36" t="s">
        <v>62</v>
      </c>
      <c r="B32" s="70"/>
      <c r="D32" s="37">
        <f>-5703573</f>
        <v>-5703573</v>
      </c>
      <c r="E32" s="37"/>
      <c r="F32" s="37">
        <v>-4898074</v>
      </c>
      <c r="G32" s="37"/>
      <c r="H32" s="37">
        <v>-4311605</v>
      </c>
      <c r="I32" s="37"/>
      <c r="J32" s="37">
        <v>-3885875</v>
      </c>
    </row>
    <row r="33" spans="1:10" ht="19.149999999999999" customHeight="1">
      <c r="A33" s="36" t="s">
        <v>63</v>
      </c>
      <c r="B33" s="70" t="s">
        <v>33</v>
      </c>
      <c r="D33" s="37">
        <f>-75290+69115</f>
        <v>-6175</v>
      </c>
      <c r="E33" s="37"/>
      <c r="F33" s="37">
        <v>-303045</v>
      </c>
      <c r="G33" s="37"/>
      <c r="H33" s="37">
        <v>-16035</v>
      </c>
      <c r="I33" s="37"/>
      <c r="J33" s="37">
        <v>-126637</v>
      </c>
    </row>
    <row r="34" spans="1:10" ht="19.149999999999999" customHeight="1">
      <c r="A34" s="36" t="s">
        <v>64</v>
      </c>
      <c r="B34" s="70"/>
      <c r="D34" s="37">
        <v>2795</v>
      </c>
      <c r="E34" s="37"/>
      <c r="F34" s="37">
        <v>-177</v>
      </c>
      <c r="G34" s="37"/>
      <c r="H34" s="37">
        <v>0</v>
      </c>
      <c r="I34" s="37"/>
      <c r="J34" s="37">
        <v>-8</v>
      </c>
    </row>
    <row r="35" spans="1:10" ht="19.149999999999999" customHeight="1">
      <c r="A35" s="36" t="s">
        <v>65</v>
      </c>
      <c r="B35" s="70"/>
      <c r="D35" s="37"/>
      <c r="E35" s="37"/>
      <c r="F35" s="37"/>
      <c r="G35" s="37"/>
      <c r="H35" s="37"/>
      <c r="I35" s="37"/>
      <c r="J35" s="37"/>
    </row>
    <row r="36" spans="1:10" ht="19.149999999999999" customHeight="1">
      <c r="A36" s="36" t="s">
        <v>124</v>
      </c>
      <c r="B36" s="70"/>
      <c r="D36" s="37">
        <v>-575575</v>
      </c>
      <c r="E36" s="37"/>
      <c r="F36" s="37">
        <v>-307702</v>
      </c>
      <c r="G36" s="37"/>
      <c r="H36" s="37">
        <v>-277469</v>
      </c>
      <c r="I36" s="37"/>
      <c r="J36" s="37">
        <v>-331751</v>
      </c>
    </row>
    <row r="37" spans="1:10" ht="19.149999999999999" customHeight="1">
      <c r="A37" s="36" t="s">
        <v>133</v>
      </c>
      <c r="B37" s="70"/>
      <c r="D37" s="37">
        <v>4245</v>
      </c>
      <c r="E37" s="37"/>
      <c r="F37" s="37">
        <v>-168006</v>
      </c>
      <c r="G37" s="37"/>
      <c r="H37" s="37">
        <v>-9954</v>
      </c>
      <c r="I37" s="37"/>
      <c r="J37" s="37">
        <v>-82288</v>
      </c>
    </row>
    <row r="38" spans="1:10" ht="19.149999999999999" customHeight="1">
      <c r="A38" s="36" t="s">
        <v>66</v>
      </c>
      <c r="B38" s="70"/>
      <c r="D38" s="37">
        <v>-178756</v>
      </c>
      <c r="E38" s="37"/>
      <c r="F38" s="37">
        <v>10973</v>
      </c>
      <c r="G38" s="37"/>
      <c r="H38" s="1">
        <v>-148863</v>
      </c>
      <c r="I38" s="37"/>
      <c r="J38" s="37">
        <v>35555</v>
      </c>
    </row>
    <row r="39" spans="1:10" ht="19.149999999999999" customHeight="1">
      <c r="A39" s="36" t="s">
        <v>122</v>
      </c>
      <c r="B39" s="70"/>
      <c r="D39" s="37">
        <v>0</v>
      </c>
      <c r="E39" s="37"/>
      <c r="F39" s="37">
        <v>-1291</v>
      </c>
      <c r="G39" s="37"/>
      <c r="H39" s="37">
        <v>0</v>
      </c>
      <c r="I39" s="37"/>
      <c r="J39" s="37">
        <v>-1291</v>
      </c>
    </row>
    <row r="40" spans="1:10" ht="19.149999999999999" customHeight="1">
      <c r="A40" s="36" t="s">
        <v>67</v>
      </c>
      <c r="B40" s="70"/>
      <c r="D40" s="55">
        <v>-9274</v>
      </c>
      <c r="E40" s="37"/>
      <c r="F40" s="55">
        <v>332</v>
      </c>
      <c r="G40" s="37"/>
      <c r="H40" s="55">
        <v>0</v>
      </c>
      <c r="I40" s="37"/>
      <c r="J40" s="55">
        <v>0</v>
      </c>
    </row>
    <row r="41" spans="1:10" ht="19.149999999999999" customHeight="1">
      <c r="A41" s="36" t="s">
        <v>251</v>
      </c>
      <c r="B41" s="70"/>
      <c r="D41" s="37">
        <f>SUM(D28:D40)</f>
        <v>-2298496</v>
      </c>
      <c r="E41" s="37"/>
      <c r="F41" s="37">
        <f>SUM(F28:F40)</f>
        <v>-810885</v>
      </c>
      <c r="G41" s="37"/>
      <c r="H41" s="37">
        <f>SUM(H28:H40)</f>
        <v>-1687558</v>
      </c>
      <c r="I41" s="37"/>
      <c r="J41" s="37">
        <f>SUM(J28:J40)</f>
        <v>258399</v>
      </c>
    </row>
    <row r="42" spans="1:10" ht="19.149999999999999" customHeight="1">
      <c r="A42" s="36" t="s">
        <v>77</v>
      </c>
      <c r="B42" s="70"/>
      <c r="D42" s="55">
        <v>-65795</v>
      </c>
      <c r="E42" s="37"/>
      <c r="F42" s="55">
        <v>-72526</v>
      </c>
      <c r="G42" s="37"/>
      <c r="H42" s="55">
        <v>-46526</v>
      </c>
      <c r="I42" s="37"/>
      <c r="J42" s="55">
        <v>-57305</v>
      </c>
    </row>
    <row r="43" spans="1:10" ht="19.149999999999999" customHeight="1">
      <c r="A43" s="39" t="s">
        <v>198</v>
      </c>
      <c r="B43" s="70"/>
      <c r="D43" s="55">
        <f>SUM(D41:D42)</f>
        <v>-2364291</v>
      </c>
      <c r="E43" s="37"/>
      <c r="F43" s="55">
        <f>SUM(F41:F42)</f>
        <v>-883411</v>
      </c>
      <c r="G43" s="37"/>
      <c r="H43" s="55">
        <f>SUM(H41:H42)</f>
        <v>-1734084</v>
      </c>
      <c r="I43" s="37"/>
      <c r="J43" s="55">
        <f>SUM(J41:J42)</f>
        <v>201094</v>
      </c>
    </row>
    <row r="44" spans="1:10" ht="19.149999999999999" customHeight="1">
      <c r="B44" s="70"/>
    </row>
    <row r="45" spans="1:10" ht="19.5" customHeight="1">
      <c r="A45" s="36" t="s">
        <v>215</v>
      </c>
      <c r="D45" s="148"/>
    </row>
    <row r="46" spans="1:10" s="39" customFormat="1" ht="19.5" customHeight="1">
      <c r="J46" s="40" t="s">
        <v>162</v>
      </c>
    </row>
    <row r="47" spans="1:10" s="39" customFormat="1" ht="19.5" customHeight="1">
      <c r="A47" s="39" t="s">
        <v>32</v>
      </c>
    </row>
    <row r="48" spans="1:10" s="39" customFormat="1" ht="19.5" customHeight="1">
      <c r="A48" s="39" t="s">
        <v>18</v>
      </c>
    </row>
    <row r="49" spans="1:10" s="39" customFormat="1" ht="19.5" customHeight="1">
      <c r="A49" s="39" t="s">
        <v>203</v>
      </c>
    </row>
    <row r="50" spans="1:10" ht="19.5" customHeight="1">
      <c r="A50" s="41"/>
      <c r="B50" s="41"/>
      <c r="C50" s="41"/>
      <c r="D50" s="41"/>
      <c r="E50" s="41"/>
      <c r="F50" s="41"/>
      <c r="G50" s="41"/>
      <c r="H50" s="41"/>
      <c r="I50" s="41"/>
      <c r="J50" s="40" t="s">
        <v>158</v>
      </c>
    </row>
    <row r="51" spans="1:10" s="42" customFormat="1" ht="19.5" customHeight="1">
      <c r="D51" s="43"/>
      <c r="E51" s="43" t="s">
        <v>0</v>
      </c>
      <c r="F51" s="43"/>
      <c r="G51" s="39"/>
      <c r="H51" s="44"/>
      <c r="I51" s="43" t="s">
        <v>40</v>
      </c>
      <c r="J51" s="44"/>
    </row>
    <row r="52" spans="1:10" s="42" customFormat="1" ht="19.5" customHeight="1">
      <c r="B52" s="47"/>
      <c r="D52" s="46" t="s">
        <v>204</v>
      </c>
      <c r="E52" s="47"/>
      <c r="F52" s="46" t="s">
        <v>189</v>
      </c>
      <c r="G52" s="48"/>
      <c r="H52" s="46" t="s">
        <v>204</v>
      </c>
      <c r="I52" s="47"/>
      <c r="J52" s="46" t="s">
        <v>189</v>
      </c>
    </row>
    <row r="53" spans="1:10" ht="19.5" customHeight="1">
      <c r="A53" s="39" t="s">
        <v>37</v>
      </c>
      <c r="D53" s="37"/>
      <c r="E53" s="37"/>
      <c r="F53" s="52"/>
      <c r="G53" s="37"/>
      <c r="H53" s="37"/>
      <c r="I53" s="37"/>
      <c r="J53" s="37"/>
    </row>
    <row r="54" spans="1:10" ht="19.5" customHeight="1">
      <c r="A54" s="36" t="s">
        <v>194</v>
      </c>
      <c r="D54" s="37">
        <v>0</v>
      </c>
      <c r="E54" s="37"/>
      <c r="F54" s="37">
        <v>-36</v>
      </c>
      <c r="G54" s="37"/>
      <c r="H54" s="37">
        <v>0</v>
      </c>
      <c r="I54" s="37"/>
      <c r="J54" s="37">
        <v>0</v>
      </c>
    </row>
    <row r="55" spans="1:10" ht="19.5" customHeight="1">
      <c r="A55" s="36" t="s">
        <v>199</v>
      </c>
      <c r="D55" s="37">
        <v>0</v>
      </c>
      <c r="E55" s="37"/>
      <c r="F55" s="37">
        <v>20000</v>
      </c>
      <c r="G55" s="37"/>
      <c r="H55" s="37">
        <v>0</v>
      </c>
      <c r="I55" s="37"/>
      <c r="J55" s="37">
        <v>-916240</v>
      </c>
    </row>
    <row r="56" spans="1:10" ht="19.5" customHeight="1">
      <c r="A56" s="36" t="s">
        <v>200</v>
      </c>
      <c r="D56" s="37">
        <v>0</v>
      </c>
      <c r="E56" s="37"/>
      <c r="F56" s="37">
        <v>0</v>
      </c>
      <c r="G56" s="37"/>
      <c r="H56" s="37">
        <v>-917000</v>
      </c>
      <c r="I56" s="37"/>
      <c r="J56" s="37">
        <v>89400</v>
      </c>
    </row>
    <row r="57" spans="1:10" ht="19.5" customHeight="1">
      <c r="A57" s="36" t="s">
        <v>252</v>
      </c>
      <c r="D57" s="37">
        <v>-28608</v>
      </c>
      <c r="E57" s="37"/>
      <c r="F57" s="37">
        <v>0</v>
      </c>
      <c r="G57" s="37"/>
      <c r="H57" s="37">
        <v>0</v>
      </c>
      <c r="I57" s="37"/>
      <c r="J57" s="37">
        <v>0</v>
      </c>
    </row>
    <row r="58" spans="1:10" ht="19.5" customHeight="1">
      <c r="A58" s="36" t="s">
        <v>75</v>
      </c>
      <c r="D58" s="37">
        <v>42592</v>
      </c>
      <c r="E58" s="37"/>
      <c r="F58" s="37">
        <v>43343</v>
      </c>
      <c r="G58" s="37"/>
      <c r="H58" s="52">
        <v>15114</v>
      </c>
      <c r="I58" s="37"/>
      <c r="J58" s="52">
        <v>16358</v>
      </c>
    </row>
    <row r="59" spans="1:10" ht="19.5" customHeight="1">
      <c r="A59" s="36" t="s">
        <v>174</v>
      </c>
      <c r="D59" s="37">
        <v>1869</v>
      </c>
      <c r="E59" s="37"/>
      <c r="F59" s="37">
        <v>4492</v>
      </c>
      <c r="G59" s="37"/>
      <c r="H59" s="37">
        <v>1430</v>
      </c>
      <c r="I59" s="37"/>
      <c r="J59" s="37">
        <v>4492</v>
      </c>
    </row>
    <row r="60" spans="1:10" ht="19.5" customHeight="1">
      <c r="A60" s="36" t="s">
        <v>166</v>
      </c>
      <c r="E60" s="37"/>
      <c r="G60" s="37"/>
      <c r="H60" s="37"/>
      <c r="I60" s="37"/>
      <c r="J60" s="37"/>
    </row>
    <row r="61" spans="1:10" ht="19.5" customHeight="1">
      <c r="A61" s="36" t="s">
        <v>167</v>
      </c>
      <c r="D61" s="37">
        <v>-236078</v>
      </c>
      <c r="E61" s="37"/>
      <c r="F61" s="37">
        <v>-260869</v>
      </c>
      <c r="G61" s="37"/>
      <c r="H61" s="36">
        <v>-14374</v>
      </c>
      <c r="I61" s="37"/>
      <c r="J61" s="36">
        <v>-23262</v>
      </c>
    </row>
    <row r="62" spans="1:10" ht="19.5" customHeight="1">
      <c r="A62" s="36" t="s">
        <v>157</v>
      </c>
      <c r="D62" s="37">
        <v>-16067</v>
      </c>
      <c r="E62" s="37"/>
      <c r="F62" s="37">
        <v>-42901</v>
      </c>
      <c r="G62" s="37"/>
      <c r="H62" s="37">
        <v>-321</v>
      </c>
      <c r="I62" s="37"/>
      <c r="J62" s="37">
        <v>0</v>
      </c>
    </row>
    <row r="63" spans="1:10" ht="19.5" customHeight="1">
      <c r="A63" s="36" t="s">
        <v>138</v>
      </c>
      <c r="D63" s="55">
        <v>23075</v>
      </c>
      <c r="E63" s="37"/>
      <c r="F63" s="55">
        <v>34687</v>
      </c>
      <c r="G63" s="37"/>
      <c r="H63" s="55">
        <v>5455</v>
      </c>
      <c r="I63" s="37"/>
      <c r="J63" s="55">
        <v>11310</v>
      </c>
    </row>
    <row r="64" spans="1:10" ht="19.5" customHeight="1">
      <c r="A64" s="39" t="s">
        <v>171</v>
      </c>
      <c r="D64" s="55">
        <f>SUM(D54:D63)</f>
        <v>-213217</v>
      </c>
      <c r="E64" s="37"/>
      <c r="F64" s="55">
        <f>SUM(F54:F63)</f>
        <v>-201284</v>
      </c>
      <c r="G64" s="37"/>
      <c r="H64" s="55">
        <f>SUM(H54:H63)</f>
        <v>-909696</v>
      </c>
      <c r="I64" s="37"/>
      <c r="J64" s="55">
        <f>SUM(J54:J63)</f>
        <v>-817942</v>
      </c>
    </row>
    <row r="65" spans="1:10" ht="19.5" customHeight="1">
      <c r="A65" s="39" t="s">
        <v>38</v>
      </c>
      <c r="D65" s="37"/>
      <c r="E65" s="37"/>
      <c r="F65" s="37"/>
      <c r="G65" s="37"/>
      <c r="H65" s="37"/>
      <c r="I65" s="37"/>
      <c r="J65" s="37"/>
    </row>
    <row r="66" spans="1:10" ht="19.5" customHeight="1">
      <c r="A66" s="36" t="s">
        <v>253</v>
      </c>
      <c r="D66" s="37">
        <v>2600175</v>
      </c>
      <c r="E66" s="37"/>
      <c r="F66" s="37">
        <v>0</v>
      </c>
      <c r="G66" s="37"/>
      <c r="H66" s="37">
        <v>2100000</v>
      </c>
      <c r="I66" s="37"/>
      <c r="J66" s="37">
        <v>0</v>
      </c>
    </row>
    <row r="67" spans="1:10" ht="19.5" customHeight="1">
      <c r="A67" s="36" t="s">
        <v>264</v>
      </c>
      <c r="D67" s="37">
        <v>0</v>
      </c>
      <c r="E67" s="37"/>
      <c r="F67" s="37">
        <v>0</v>
      </c>
      <c r="G67" s="37"/>
      <c r="H67" s="37">
        <v>0</v>
      </c>
      <c r="I67" s="37"/>
      <c r="J67" s="37">
        <v>-30000</v>
      </c>
    </row>
    <row r="68" spans="1:10" ht="19.5" customHeight="1">
      <c r="A68" s="36" t="s">
        <v>254</v>
      </c>
      <c r="D68" s="37">
        <v>-29379</v>
      </c>
      <c r="E68" s="37"/>
      <c r="F68" s="37">
        <v>-1225</v>
      </c>
      <c r="G68" s="37"/>
      <c r="H68" s="37">
        <v>-12058</v>
      </c>
      <c r="I68" s="37"/>
      <c r="J68" s="37">
        <v>0</v>
      </c>
    </row>
    <row r="69" spans="1:10" ht="19.5" customHeight="1">
      <c r="A69" s="36" t="s">
        <v>134</v>
      </c>
      <c r="D69" s="37">
        <v>72000</v>
      </c>
      <c r="E69" s="37"/>
      <c r="F69" s="37">
        <v>0</v>
      </c>
      <c r="G69" s="37"/>
      <c r="H69" s="37">
        <v>0</v>
      </c>
      <c r="I69" s="37"/>
      <c r="J69" s="37">
        <v>0</v>
      </c>
    </row>
    <row r="70" spans="1:10" ht="19.5" customHeight="1">
      <c r="A70" s="36" t="s">
        <v>184</v>
      </c>
      <c r="D70" s="37">
        <v>-5752</v>
      </c>
      <c r="E70" s="37"/>
      <c r="F70" s="37">
        <v>-6003</v>
      </c>
      <c r="G70" s="37"/>
      <c r="H70" s="37">
        <v>0</v>
      </c>
      <c r="I70" s="37"/>
      <c r="J70" s="37">
        <v>0</v>
      </c>
    </row>
    <row r="71" spans="1:10" ht="19.5" customHeight="1">
      <c r="A71" s="36" t="s">
        <v>76</v>
      </c>
      <c r="D71" s="50">
        <v>-149781</v>
      </c>
      <c r="E71" s="37"/>
      <c r="F71" s="50">
        <v>-104487</v>
      </c>
      <c r="G71" s="37"/>
      <c r="H71" s="37">
        <v>-140743</v>
      </c>
      <c r="I71" s="37"/>
      <c r="J71" s="37">
        <v>-54906</v>
      </c>
    </row>
    <row r="72" spans="1:10" ht="19.5" customHeight="1">
      <c r="A72" s="39" t="s">
        <v>201</v>
      </c>
      <c r="D72" s="149">
        <f>SUM(D66:D71)</f>
        <v>2487263</v>
      </c>
      <c r="E72" s="37"/>
      <c r="F72" s="149">
        <f>SUM(F66:F71)</f>
        <v>-111715</v>
      </c>
      <c r="G72" s="37"/>
      <c r="H72" s="149">
        <f>SUM(H66:H71)</f>
        <v>1947199</v>
      </c>
      <c r="I72" s="37"/>
      <c r="J72" s="149">
        <f>SUM(J66:J71)</f>
        <v>-84906</v>
      </c>
    </row>
    <row r="73" spans="1:10" ht="19.5" customHeight="1">
      <c r="A73" s="36" t="s">
        <v>150</v>
      </c>
      <c r="D73" s="150"/>
      <c r="E73" s="37"/>
      <c r="F73" s="150"/>
      <c r="G73" s="37"/>
      <c r="H73" s="150"/>
      <c r="I73" s="37"/>
      <c r="J73" s="150"/>
    </row>
    <row r="74" spans="1:10" ht="19.5" customHeight="1">
      <c r="A74" s="36" t="s">
        <v>149</v>
      </c>
      <c r="D74" s="55">
        <v>-28819</v>
      </c>
      <c r="E74" s="37"/>
      <c r="F74" s="55">
        <v>89875</v>
      </c>
      <c r="G74" s="37"/>
      <c r="H74" s="55">
        <v>0</v>
      </c>
      <c r="I74" s="37"/>
      <c r="J74" s="55">
        <v>0</v>
      </c>
    </row>
    <row r="75" spans="1:10" ht="19.5" customHeight="1">
      <c r="A75" s="39" t="s">
        <v>255</v>
      </c>
      <c r="D75" s="37">
        <f>SUM(D43,D64,D72,D74)</f>
        <v>-119064</v>
      </c>
      <c r="E75" s="37"/>
      <c r="F75" s="37">
        <f>SUM(F43,F64,F72,F74)</f>
        <v>-1106535</v>
      </c>
      <c r="G75" s="37"/>
      <c r="H75" s="37">
        <f>SUM(H43,H64,H72,H74)</f>
        <v>-696581</v>
      </c>
      <c r="I75" s="37"/>
      <c r="J75" s="37">
        <f>SUM(J43,J64,J72,J74)</f>
        <v>-701754</v>
      </c>
    </row>
    <row r="76" spans="1:10" ht="19.5" customHeight="1">
      <c r="A76" s="36" t="s">
        <v>182</v>
      </c>
      <c r="D76" s="53">
        <f>BS!F11</f>
        <v>4554038</v>
      </c>
      <c r="E76" s="37"/>
      <c r="F76" s="53">
        <v>7131804</v>
      </c>
      <c r="G76" s="37"/>
      <c r="H76" s="53">
        <f>BS!J11</f>
        <v>2843300</v>
      </c>
      <c r="I76" s="37"/>
      <c r="J76" s="53">
        <v>5654174</v>
      </c>
    </row>
    <row r="77" spans="1:10" ht="19.5" customHeight="1" thickBot="1">
      <c r="A77" s="39" t="s">
        <v>183</v>
      </c>
      <c r="D77" s="151">
        <f>SUM(D75:D76)</f>
        <v>4434974</v>
      </c>
      <c r="E77" s="37"/>
      <c r="F77" s="151">
        <f>SUM(F75:F76)</f>
        <v>6025269</v>
      </c>
      <c r="G77" s="37"/>
      <c r="H77" s="151">
        <f>SUM(H75:H76)</f>
        <v>2146719</v>
      </c>
      <c r="I77" s="37"/>
      <c r="J77" s="151">
        <f>SUM(J75:J76)</f>
        <v>4952420</v>
      </c>
    </row>
    <row r="78" spans="1:10" ht="19.5" customHeight="1" thickTop="1">
      <c r="D78" s="156">
        <f>D77-BS!D11</f>
        <v>0</v>
      </c>
      <c r="E78" s="15"/>
      <c r="F78" s="156"/>
      <c r="G78" s="15"/>
      <c r="H78" s="156">
        <f>H77-BS!H11</f>
        <v>0</v>
      </c>
      <c r="I78" s="52"/>
      <c r="J78" s="152"/>
    </row>
    <row r="79" spans="1:10" ht="19.5" customHeight="1">
      <c r="A79" s="36" t="s">
        <v>215</v>
      </c>
      <c r="D79" s="4"/>
      <c r="E79" s="4"/>
      <c r="F79" s="4"/>
      <c r="G79" s="4"/>
      <c r="H79" s="4"/>
    </row>
    <row r="80" spans="1:10" s="39" customFormat="1" ht="19.5" customHeight="1">
      <c r="J80" s="40" t="s">
        <v>162</v>
      </c>
    </row>
    <row r="81" spans="1:10" s="39" customFormat="1" ht="19.5" customHeight="1">
      <c r="A81" s="39" t="s">
        <v>32</v>
      </c>
    </row>
    <row r="82" spans="1:10" s="39" customFormat="1" ht="19.5" customHeight="1">
      <c r="A82" s="39" t="s">
        <v>18</v>
      </c>
    </row>
    <row r="83" spans="1:10" s="39" customFormat="1" ht="19.5" customHeight="1">
      <c r="A83" s="39" t="s">
        <v>203</v>
      </c>
    </row>
    <row r="84" spans="1:10" ht="19.5" customHeight="1">
      <c r="A84" s="41"/>
      <c r="B84" s="41"/>
      <c r="C84" s="41"/>
      <c r="D84" s="41"/>
      <c r="E84" s="41"/>
      <c r="F84" s="41"/>
      <c r="G84" s="41"/>
      <c r="H84" s="41"/>
      <c r="I84" s="41"/>
      <c r="J84" s="40" t="s">
        <v>158</v>
      </c>
    </row>
    <row r="85" spans="1:10" s="42" customFormat="1" ht="19.5" customHeight="1">
      <c r="D85" s="43"/>
      <c r="E85" s="43" t="s">
        <v>0</v>
      </c>
      <c r="F85" s="43"/>
      <c r="G85" s="39"/>
      <c r="H85" s="44"/>
      <c r="I85" s="43" t="s">
        <v>40</v>
      </c>
      <c r="J85" s="44"/>
    </row>
    <row r="86" spans="1:10" s="42" customFormat="1" ht="19.5" customHeight="1">
      <c r="B86" s="47"/>
      <c r="D86" s="46" t="s">
        <v>204</v>
      </c>
      <c r="E86" s="47"/>
      <c r="F86" s="46" t="s">
        <v>189</v>
      </c>
      <c r="G86" s="48"/>
      <c r="H86" s="46" t="s">
        <v>204</v>
      </c>
      <c r="I86" s="47"/>
      <c r="J86" s="46" t="s">
        <v>189</v>
      </c>
    </row>
    <row r="87" spans="1:10" ht="19.5" customHeight="1">
      <c r="A87" s="39" t="s">
        <v>39</v>
      </c>
    </row>
    <row r="88" spans="1:10" ht="19.5" customHeight="1">
      <c r="A88" s="36" t="s">
        <v>68</v>
      </c>
      <c r="D88" s="50"/>
      <c r="E88" s="37"/>
      <c r="F88" s="50"/>
      <c r="G88" s="37"/>
      <c r="H88" s="50"/>
      <c r="I88" s="37"/>
      <c r="J88" s="50"/>
    </row>
    <row r="89" spans="1:10" ht="19.5" customHeight="1">
      <c r="A89" s="36" t="s">
        <v>128</v>
      </c>
      <c r="D89" s="52">
        <v>155100</v>
      </c>
      <c r="E89" s="52"/>
      <c r="F89" s="52">
        <v>77655</v>
      </c>
      <c r="G89" s="37"/>
      <c r="H89" s="52">
        <v>8879</v>
      </c>
      <c r="I89" s="52"/>
      <c r="J89" s="52">
        <v>6255</v>
      </c>
    </row>
    <row r="90" spans="1:10" ht="19.5" customHeight="1">
      <c r="A90" s="36" t="s">
        <v>78</v>
      </c>
      <c r="D90" s="52">
        <v>153179</v>
      </c>
      <c r="E90" s="52"/>
      <c r="F90" s="52">
        <v>133645</v>
      </c>
      <c r="G90" s="37"/>
      <c r="H90" s="52">
        <v>124851</v>
      </c>
      <c r="I90" s="52"/>
      <c r="J90" s="52">
        <v>127001</v>
      </c>
    </row>
    <row r="91" spans="1:10" ht="19.5" customHeight="1">
      <c r="A91" s="36" t="s">
        <v>155</v>
      </c>
      <c r="D91" s="52">
        <v>93</v>
      </c>
      <c r="E91" s="52"/>
      <c r="F91" s="52">
        <v>0</v>
      </c>
      <c r="G91" s="37"/>
      <c r="H91" s="52">
        <v>0</v>
      </c>
      <c r="I91" s="52"/>
      <c r="J91" s="52">
        <v>0</v>
      </c>
    </row>
    <row r="92" spans="1:10" ht="19.5" customHeight="1">
      <c r="A92" s="36" t="s">
        <v>202</v>
      </c>
      <c r="D92" s="52">
        <v>37140</v>
      </c>
      <c r="E92" s="52"/>
      <c r="F92" s="52">
        <v>53359</v>
      </c>
      <c r="G92" s="37"/>
      <c r="H92" s="52">
        <v>37140</v>
      </c>
      <c r="I92" s="52"/>
      <c r="J92" s="52">
        <v>53359</v>
      </c>
    </row>
    <row r="93" spans="1:10" ht="19.5" customHeight="1">
      <c r="A93" s="36" t="s">
        <v>266</v>
      </c>
      <c r="E93" s="52"/>
      <c r="F93" s="52"/>
      <c r="G93" s="37"/>
      <c r="H93" s="52"/>
      <c r="I93" s="52"/>
      <c r="J93" s="52"/>
    </row>
    <row r="94" spans="1:10" ht="19.5" customHeight="1">
      <c r="A94" s="36" t="s">
        <v>265</v>
      </c>
      <c r="D94" s="52">
        <v>-1434586</v>
      </c>
      <c r="E94" s="52"/>
      <c r="F94" s="52">
        <v>566450</v>
      </c>
      <c r="G94" s="37"/>
      <c r="H94" s="52">
        <v>-915168</v>
      </c>
      <c r="I94" s="52"/>
      <c r="J94" s="52">
        <v>426949</v>
      </c>
    </row>
    <row r="95" spans="1:10" ht="19.5" customHeight="1">
      <c r="A95" s="36" t="s">
        <v>151</v>
      </c>
      <c r="D95" s="52"/>
      <c r="E95" s="52"/>
      <c r="F95" s="52"/>
      <c r="G95" s="37"/>
      <c r="H95" s="52"/>
      <c r="I95" s="52"/>
      <c r="J95" s="52"/>
    </row>
    <row r="96" spans="1:10" ht="19.5" customHeight="1">
      <c r="A96" s="36" t="s">
        <v>152</v>
      </c>
      <c r="D96" s="52">
        <v>79856</v>
      </c>
      <c r="E96" s="52"/>
      <c r="F96" s="52">
        <v>-29000</v>
      </c>
      <c r="G96" s="37"/>
      <c r="H96" s="52">
        <v>-439562</v>
      </c>
      <c r="I96" s="52"/>
      <c r="J96" s="52">
        <v>0</v>
      </c>
    </row>
    <row r="97" spans="1:10" ht="19.5" customHeight="1">
      <c r="A97" s="36" t="s">
        <v>187</v>
      </c>
      <c r="D97" s="52">
        <v>0</v>
      </c>
      <c r="E97" s="52"/>
      <c r="F97" s="52">
        <v>0</v>
      </c>
      <c r="G97" s="37"/>
      <c r="H97" s="52">
        <v>-602171</v>
      </c>
      <c r="I97" s="52"/>
      <c r="J97" s="52">
        <v>110501</v>
      </c>
    </row>
    <row r="98" spans="1:10" ht="19.5" customHeight="1">
      <c r="A98" s="36" t="s">
        <v>188</v>
      </c>
      <c r="D98" s="52">
        <v>-750742</v>
      </c>
      <c r="E98" s="52"/>
      <c r="F98" s="52">
        <v>257043</v>
      </c>
      <c r="H98" s="52">
        <v>-750742</v>
      </c>
      <c r="I98" s="52"/>
      <c r="J98" s="52">
        <v>257043</v>
      </c>
    </row>
    <row r="99" spans="1:10" ht="19.5" customHeight="1">
      <c r="A99" s="153" t="s">
        <v>256</v>
      </c>
      <c r="D99" s="52"/>
      <c r="E99" s="52"/>
      <c r="F99" s="52"/>
      <c r="H99" s="52"/>
      <c r="I99" s="52"/>
      <c r="J99" s="52"/>
    </row>
    <row r="100" spans="1:10" ht="19.5" customHeight="1">
      <c r="A100" s="36" t="s">
        <v>257</v>
      </c>
      <c r="D100" s="52">
        <v>6884085</v>
      </c>
      <c r="E100" s="52"/>
      <c r="F100" s="52">
        <v>0</v>
      </c>
      <c r="H100" s="52">
        <v>311125</v>
      </c>
      <c r="I100" s="52"/>
      <c r="J100" s="52">
        <v>0</v>
      </c>
    </row>
    <row r="101" spans="1:10" ht="19.5" customHeight="1">
      <c r="A101" s="36" t="s">
        <v>258</v>
      </c>
      <c r="D101" s="52">
        <v>5735050</v>
      </c>
      <c r="E101" s="52"/>
      <c r="F101" s="52">
        <v>0</v>
      </c>
      <c r="H101" s="52">
        <v>0</v>
      </c>
      <c r="I101" s="52"/>
      <c r="J101" s="52">
        <v>0</v>
      </c>
    </row>
    <row r="102" spans="1:10" ht="19.5" customHeight="1">
      <c r="A102" s="36" t="s">
        <v>33</v>
      </c>
      <c r="D102" s="50"/>
      <c r="E102" s="37"/>
      <c r="F102" s="50"/>
      <c r="G102" s="37"/>
      <c r="H102" s="52"/>
      <c r="I102" s="37"/>
      <c r="J102" s="52"/>
    </row>
    <row r="103" spans="1:10" ht="19.5" customHeight="1">
      <c r="A103" s="36" t="s">
        <v>215</v>
      </c>
      <c r="D103" s="50"/>
      <c r="E103" s="37"/>
      <c r="F103" s="50"/>
      <c r="G103" s="37"/>
      <c r="H103" s="52"/>
      <c r="I103" s="37"/>
      <c r="J103" s="52"/>
    </row>
    <row r="104" spans="1:10" ht="19.5" customHeight="1">
      <c r="D104" s="50"/>
      <c r="E104" s="37"/>
      <c r="F104" s="50"/>
      <c r="G104" s="37"/>
      <c r="H104" s="52"/>
      <c r="I104" s="37"/>
      <c r="J104" s="52"/>
    </row>
    <row r="105" spans="1:10" ht="19.5" customHeight="1">
      <c r="D105" s="50"/>
      <c r="E105" s="37"/>
      <c r="F105" s="50"/>
      <c r="G105" s="37"/>
      <c r="H105" s="52"/>
      <c r="I105" s="37"/>
      <c r="J105" s="52"/>
    </row>
    <row r="106" spans="1:10" ht="19.5" customHeight="1">
      <c r="D106" s="50"/>
      <c r="E106" s="37"/>
      <c r="F106" s="50"/>
      <c r="G106" s="37"/>
      <c r="H106" s="52"/>
      <c r="I106" s="37"/>
      <c r="J106" s="52"/>
    </row>
    <row r="107" spans="1:10" ht="19.5" customHeight="1">
      <c r="D107" s="50"/>
      <c r="E107" s="37"/>
      <c r="F107" s="50"/>
      <c r="G107" s="37"/>
      <c r="H107" s="52"/>
      <c r="I107" s="37"/>
      <c r="J107" s="52"/>
    </row>
    <row r="108" spans="1:10" ht="19.5" customHeight="1">
      <c r="D108" s="50"/>
      <c r="E108" s="37"/>
      <c r="F108" s="50"/>
      <c r="G108" s="37"/>
      <c r="H108" s="52"/>
      <c r="I108" s="37"/>
      <c r="J108" s="52"/>
    </row>
    <row r="109" spans="1:10" ht="19.5" customHeight="1">
      <c r="D109" s="50"/>
      <c r="E109" s="37"/>
      <c r="F109" s="50"/>
      <c r="G109" s="37"/>
      <c r="H109" s="52"/>
      <c r="I109" s="37"/>
      <c r="J109" s="52"/>
    </row>
    <row r="110" spans="1:10" ht="19.5" customHeight="1">
      <c r="D110" s="50"/>
      <c r="E110" s="37"/>
      <c r="F110" s="50"/>
      <c r="G110" s="37"/>
      <c r="H110" s="52"/>
      <c r="I110" s="37"/>
      <c r="J110" s="52"/>
    </row>
    <row r="111" spans="1:10" ht="19.5" customHeight="1">
      <c r="D111" s="50"/>
      <c r="E111" s="37"/>
      <c r="F111" s="50"/>
      <c r="G111" s="37"/>
      <c r="H111" s="52"/>
      <c r="I111" s="37"/>
      <c r="J111" s="52"/>
    </row>
    <row r="112" spans="1:10" ht="19.5" customHeight="1">
      <c r="D112" s="50"/>
      <c r="E112" s="37"/>
      <c r="F112" s="50"/>
      <c r="G112" s="37"/>
      <c r="H112" s="52"/>
      <c r="I112" s="37"/>
      <c r="J112" s="52"/>
    </row>
    <row r="113" spans="4:10" ht="19.5" customHeight="1">
      <c r="D113" s="50"/>
      <c r="E113" s="37"/>
      <c r="F113" s="50"/>
      <c r="G113" s="37"/>
      <c r="H113" s="52"/>
      <c r="I113" s="37"/>
      <c r="J113" s="52"/>
    </row>
    <row r="114" spans="4:10" ht="19.5" customHeight="1">
      <c r="D114" s="50"/>
      <c r="E114" s="37"/>
      <c r="F114" s="50"/>
      <c r="G114" s="37"/>
      <c r="H114" s="52"/>
      <c r="I114" s="37"/>
      <c r="J114" s="52"/>
    </row>
    <row r="115" spans="4:10" ht="19.5" customHeight="1">
      <c r="D115" s="50"/>
      <c r="E115" s="37"/>
      <c r="F115" s="50"/>
      <c r="G115" s="37"/>
      <c r="H115" s="52"/>
      <c r="I115" s="37"/>
      <c r="J115" s="52"/>
    </row>
    <row r="116" spans="4:10" ht="19.5" customHeight="1">
      <c r="D116" s="50"/>
      <c r="E116" s="37"/>
      <c r="F116" s="50"/>
      <c r="G116" s="37"/>
      <c r="H116" s="52"/>
      <c r="I116" s="37"/>
      <c r="J116" s="52"/>
    </row>
    <row r="117" spans="4:10" ht="19.5" customHeight="1">
      <c r="D117" s="50"/>
      <c r="E117" s="37"/>
      <c r="F117" s="50"/>
      <c r="G117" s="37"/>
      <c r="H117" s="52"/>
      <c r="I117" s="37"/>
      <c r="J117" s="52"/>
    </row>
    <row r="118" spans="4:10" ht="19.5" customHeight="1">
      <c r="D118" s="50"/>
      <c r="E118" s="37"/>
      <c r="F118" s="50"/>
      <c r="G118" s="37"/>
      <c r="H118" s="52"/>
      <c r="I118" s="37"/>
      <c r="J118" s="50"/>
    </row>
    <row r="119" spans="4:10" ht="19.5" customHeight="1">
      <c r="D119" s="50"/>
      <c r="E119" s="37"/>
      <c r="F119" s="50"/>
      <c r="G119" s="37"/>
      <c r="H119" s="52"/>
      <c r="I119" s="37"/>
      <c r="J119" s="50"/>
    </row>
    <row r="120" spans="4:10" ht="19.5" customHeight="1">
      <c r="D120" s="50"/>
      <c r="E120" s="37"/>
      <c r="F120" s="50"/>
      <c r="G120" s="37"/>
      <c r="H120" s="52"/>
      <c r="I120" s="37"/>
      <c r="J120" s="50"/>
    </row>
    <row r="121" spans="4:10" ht="19.5" customHeight="1">
      <c r="D121" s="50"/>
      <c r="E121" s="37"/>
      <c r="F121" s="50"/>
      <c r="G121" s="37"/>
      <c r="H121" s="52"/>
      <c r="I121" s="37"/>
      <c r="J121" s="50"/>
    </row>
    <row r="122" spans="4:10" ht="19.5" customHeight="1">
      <c r="D122" s="50"/>
      <c r="E122" s="37"/>
      <c r="F122" s="50"/>
      <c r="G122" s="37"/>
      <c r="H122" s="52"/>
      <c r="I122" s="37"/>
      <c r="J122" s="50"/>
    </row>
    <row r="123" spans="4:10" ht="19.5" customHeight="1">
      <c r="D123" s="50"/>
      <c r="E123" s="37"/>
      <c r="F123" s="50"/>
      <c r="G123" s="37"/>
      <c r="H123" s="52"/>
      <c r="I123" s="37"/>
      <c r="J123" s="50"/>
    </row>
    <row r="124" spans="4:10" ht="19.5" customHeight="1">
      <c r="D124" s="50"/>
      <c r="E124" s="37"/>
      <c r="F124" s="50"/>
      <c r="G124" s="37"/>
      <c r="H124" s="52"/>
      <c r="I124" s="37"/>
      <c r="J124" s="50"/>
    </row>
    <row r="125" spans="4:10" ht="19.5" customHeight="1">
      <c r="D125" s="50"/>
      <c r="E125" s="37"/>
      <c r="F125" s="50"/>
      <c r="G125" s="37"/>
      <c r="H125" s="52"/>
      <c r="I125" s="37"/>
      <c r="J125" s="50"/>
    </row>
    <row r="126" spans="4:10" ht="19.5" customHeight="1">
      <c r="D126" s="50"/>
      <c r="E126" s="37"/>
      <c r="F126" s="50"/>
      <c r="G126" s="37"/>
      <c r="H126" s="52"/>
      <c r="I126" s="37"/>
      <c r="J126" s="50"/>
    </row>
    <row r="127" spans="4:10" ht="19.5" customHeight="1">
      <c r="D127" s="50"/>
      <c r="E127" s="37"/>
      <c r="F127" s="50"/>
      <c r="G127" s="37"/>
      <c r="H127" s="52"/>
      <c r="I127" s="37"/>
      <c r="J127" s="50"/>
    </row>
    <row r="128" spans="4:10" ht="19.5" customHeight="1">
      <c r="D128" s="50"/>
      <c r="E128" s="37"/>
      <c r="F128" s="50"/>
      <c r="G128" s="37"/>
      <c r="H128" s="52"/>
      <c r="I128" s="37"/>
      <c r="J128" s="50"/>
    </row>
    <row r="129" spans="4:10" ht="19.5" customHeight="1">
      <c r="D129" s="50"/>
      <c r="E129" s="37"/>
      <c r="F129" s="50"/>
      <c r="G129" s="37"/>
      <c r="H129" s="52"/>
      <c r="I129" s="37"/>
      <c r="J129" s="50"/>
    </row>
    <row r="130" spans="4:10" ht="19.5" customHeight="1">
      <c r="D130" s="50"/>
      <c r="E130" s="37"/>
      <c r="F130" s="50"/>
      <c r="G130" s="37"/>
      <c r="H130" s="52"/>
      <c r="I130" s="37"/>
      <c r="J130" s="50"/>
    </row>
    <row r="131" spans="4:10" ht="19.5" customHeight="1">
      <c r="D131" s="37"/>
      <c r="E131" s="37"/>
      <c r="F131" s="37"/>
      <c r="G131" s="37"/>
      <c r="H131" s="37"/>
      <c r="I131" s="37"/>
      <c r="J131" s="37"/>
    </row>
    <row r="132" spans="4:10" ht="19.5" customHeight="1">
      <c r="D132" s="37"/>
      <c r="E132" s="37"/>
      <c r="F132" s="37"/>
      <c r="G132" s="37"/>
      <c r="H132" s="37"/>
      <c r="I132" s="37"/>
      <c r="J132" s="37"/>
    </row>
    <row r="133" spans="4:10" ht="19.5" customHeight="1">
      <c r="D133" s="37"/>
      <c r="E133" s="37"/>
      <c r="F133" s="37"/>
      <c r="G133" s="37"/>
      <c r="H133" s="37"/>
      <c r="I133" s="37"/>
      <c r="J133" s="37"/>
    </row>
    <row r="134" spans="4:10" ht="19.5" customHeight="1">
      <c r="D134" s="37"/>
      <c r="E134" s="37"/>
      <c r="F134" s="37"/>
      <c r="G134" s="37"/>
      <c r="H134" s="37"/>
      <c r="I134" s="37"/>
      <c r="J134" s="37"/>
    </row>
    <row r="135" spans="4:10" ht="19.5" customHeight="1">
      <c r="D135" s="37"/>
      <c r="E135" s="37"/>
      <c r="F135" s="37"/>
      <c r="G135" s="37"/>
      <c r="H135" s="37"/>
      <c r="I135" s="37"/>
      <c r="J135" s="37"/>
    </row>
    <row r="136" spans="4:10" ht="19.5" customHeight="1">
      <c r="D136" s="37"/>
      <c r="E136" s="37"/>
      <c r="F136" s="37"/>
      <c r="G136" s="37"/>
      <c r="H136" s="37"/>
      <c r="I136" s="37"/>
      <c r="J136" s="37"/>
    </row>
    <row r="137" spans="4:10" ht="19.5" customHeight="1">
      <c r="D137" s="37"/>
      <c r="E137" s="37"/>
      <c r="F137" s="37"/>
      <c r="G137" s="37"/>
      <c r="H137" s="37"/>
      <c r="I137" s="37"/>
      <c r="J137" s="37"/>
    </row>
    <row r="138" spans="4:10" ht="19.5" customHeight="1">
      <c r="D138" s="37"/>
      <c r="E138" s="37"/>
      <c r="F138" s="37"/>
      <c r="G138" s="37"/>
      <c r="H138" s="37"/>
      <c r="I138" s="37"/>
      <c r="J138" s="37"/>
    </row>
  </sheetData>
  <printOptions gridLinesSet="0"/>
  <pageMargins left="0.64" right="0.196850393700787" top="0.78740157480314998" bottom="0.196850393700787" header="0.196850393700787" footer="0.196850393700787"/>
  <pageSetup paperSize="9" scale="74" firstPageNumber="8" orientation="portrait" useFirstPageNumber="1" r:id="rId1"/>
  <headerFooter alignWithMargins="0">
    <oddFooter>&amp;R&amp;P</oddFooter>
  </headerFooter>
  <rowBreaks count="2" manualBreakCount="2">
    <brk id="45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4" ma:contentTypeDescription="สร้างเอกสารใหม่" ma:contentTypeScope="" ma:versionID="5e19d329d9414fcded234885536e4f73">
  <xsd:schema xmlns:xsd="http://www.w3.org/2001/XMLSchema" xmlns:xs="http://www.w3.org/2001/XMLSchema" xmlns:p="http://schemas.microsoft.com/office/2006/metadata/properties" xmlns:ns2="427622bf-40b3-4f4c-80f4-5085308e40b3" targetNamespace="http://schemas.microsoft.com/office/2006/metadata/properties" ma:root="true" ma:fieldsID="cc101375a0ccef11ead5ab0844bb5831" ns2:_="">
    <xsd:import namespace="427622bf-40b3-4f4c-80f4-5085308e40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27622bf-40b3-4f4c-80f4-5085308e40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B0E40-5FD1-424F-9A49-4C2E97B4C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2020-05-14T07:05:01Z</cp:lastPrinted>
  <dcterms:created xsi:type="dcterms:W3CDTF">1999-06-19T06:47:39Z</dcterms:created>
  <dcterms:modified xsi:type="dcterms:W3CDTF">2020-05-14T07:13:20Z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