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-105" windowWidth="19425" windowHeight="10425" tabRatio="844"/>
  </bookViews>
  <sheets>
    <sheet name="BS-3-4" sheetId="1" r:id="rId1"/>
    <sheet name="PL5 6" sheetId="2" r:id="rId2"/>
    <sheet name="SH-7 8" sheetId="3" r:id="rId3"/>
    <sheet name="SH-9-10" sheetId="4" r:id="rId4"/>
    <sheet name="Cash flows11-12" sheetId="5" r:id="rId5"/>
  </sheets>
  <definedNames>
    <definedName name="_xlnm.Print_Area" localSheetId="0">'BS-3-4'!$A$1:$I$77</definedName>
    <definedName name="_xlnm.Print_Area" localSheetId="4">'Cash flows11-12'!$A$1:$H$68</definedName>
    <definedName name="_xlnm.Print_Area" localSheetId="1">'PL5 6'!$A$1:$J$55</definedName>
    <definedName name="_xlnm.Print_Area" localSheetId="2">'SH-7 8'!$A$1:$O$36</definedName>
    <definedName name="_xlnm.Print_Area" localSheetId="3">'SH-9-10'!$A$1:$K$36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31" i="5" l="1"/>
  <c r="M11" i="1"/>
  <c r="K11" i="1"/>
  <c r="F24" i="5"/>
  <c r="B24" i="5"/>
  <c r="L11" i="1"/>
  <c r="M16" i="1"/>
  <c r="K16" i="1"/>
  <c r="L16" i="1"/>
  <c r="M28" i="1"/>
  <c r="L28" i="1"/>
  <c r="K28" i="1"/>
  <c r="M44" i="1"/>
  <c r="L44" i="1"/>
  <c r="K44" i="1"/>
  <c r="M31" i="5"/>
  <c r="M57" i="1"/>
  <c r="K57" i="1"/>
  <c r="L57" i="1" l="1"/>
  <c r="K12" i="5" l="1"/>
  <c r="J12" i="5"/>
  <c r="K11" i="5"/>
  <c r="J11" i="5"/>
  <c r="J9" i="5"/>
  <c r="K9" i="5"/>
  <c r="L26" i="2" l="1"/>
  <c r="H25" i="2" l="1"/>
  <c r="H17" i="2"/>
  <c r="D17" i="2" l="1"/>
  <c r="J25" i="2"/>
  <c r="F25" i="2"/>
  <c r="I32" i="4" l="1"/>
  <c r="I32" i="3"/>
  <c r="G17" i="4" l="1"/>
  <c r="E17" i="4"/>
  <c r="C17" i="4"/>
  <c r="J15" i="4"/>
  <c r="K14" i="4"/>
  <c r="I15" i="4"/>
  <c r="I17" i="4" s="1"/>
  <c r="K10" i="4"/>
  <c r="N15" i="3"/>
  <c r="N17" i="3" s="1"/>
  <c r="M15" i="3"/>
  <c r="M17" i="3" s="1"/>
  <c r="L15" i="3"/>
  <c r="L17" i="3" s="1"/>
  <c r="J15" i="3"/>
  <c r="J17" i="3" s="1"/>
  <c r="H15" i="3"/>
  <c r="H17" i="3" s="1"/>
  <c r="G15" i="3"/>
  <c r="G17" i="3" s="1"/>
  <c r="F15" i="3"/>
  <c r="F17" i="3" s="1"/>
  <c r="E15" i="3"/>
  <c r="E17" i="3" s="1"/>
  <c r="D15" i="3"/>
  <c r="D17" i="3" s="1"/>
  <c r="C15" i="3"/>
  <c r="C17" i="3" s="1"/>
  <c r="K14" i="3"/>
  <c r="O14" i="3" s="1"/>
  <c r="I15" i="3"/>
  <c r="I17" i="3" s="1"/>
  <c r="K10" i="3"/>
  <c r="O10" i="3" s="1"/>
  <c r="H61" i="5"/>
  <c r="H44" i="5"/>
  <c r="H49" i="5" s="1"/>
  <c r="D61" i="5"/>
  <c r="D44" i="5"/>
  <c r="D49" i="5" s="1"/>
  <c r="D33" i="5"/>
  <c r="J19" i="2"/>
  <c r="J12" i="2"/>
  <c r="F19" i="2"/>
  <c r="F12" i="2"/>
  <c r="I73" i="1"/>
  <c r="I75" i="1" s="1"/>
  <c r="I58" i="1"/>
  <c r="I51" i="1"/>
  <c r="E73" i="1"/>
  <c r="E75" i="1" s="1"/>
  <c r="E58" i="1"/>
  <c r="E51" i="1"/>
  <c r="E60" i="1" s="1"/>
  <c r="I29" i="1"/>
  <c r="I17" i="1"/>
  <c r="E29" i="1"/>
  <c r="E17" i="1"/>
  <c r="G58" i="1"/>
  <c r="C58" i="1"/>
  <c r="G51" i="1"/>
  <c r="C51" i="1"/>
  <c r="G29" i="1"/>
  <c r="C29" i="1"/>
  <c r="G17" i="1"/>
  <c r="C17" i="1"/>
  <c r="F21" i="2" l="1"/>
  <c r="M26" i="2" s="1"/>
  <c r="C60" i="1"/>
  <c r="J21" i="2"/>
  <c r="G60" i="1"/>
  <c r="I60" i="1"/>
  <c r="I77" i="1" s="1"/>
  <c r="K13" i="4"/>
  <c r="K15" i="4" s="1"/>
  <c r="K17" i="4" s="1"/>
  <c r="K13" i="3"/>
  <c r="G31" i="1"/>
  <c r="C31" i="1"/>
  <c r="I31" i="1"/>
  <c r="E31" i="1"/>
  <c r="E77" i="1"/>
  <c r="J27" i="2" l="1"/>
  <c r="J35" i="2" s="1"/>
  <c r="J52" i="2" s="1"/>
  <c r="J54" i="2" s="1"/>
  <c r="P26" i="2"/>
  <c r="F27" i="2"/>
  <c r="D9" i="5" s="1"/>
  <c r="D22" i="5" s="1"/>
  <c r="D32" i="5" s="1"/>
  <c r="D34" i="5" s="1"/>
  <c r="D63" i="5" s="1"/>
  <c r="D65" i="5" s="1"/>
  <c r="F40" i="2"/>
  <c r="K15" i="3"/>
  <c r="K17" i="3" s="1"/>
  <c r="O17" i="3" s="1"/>
  <c r="O13" i="3"/>
  <c r="O15" i="3" s="1"/>
  <c r="E32" i="1"/>
  <c r="I32" i="1"/>
  <c r="F35" i="2" l="1"/>
  <c r="F52" i="2" s="1"/>
  <c r="F54" i="2" s="1"/>
  <c r="J40" i="2"/>
  <c r="F50" i="2"/>
  <c r="F38" i="2"/>
  <c r="H9" i="5"/>
  <c r="H22" i="5" s="1"/>
  <c r="H32" i="5" s="1"/>
  <c r="H34" i="5" s="1"/>
  <c r="H63" i="5" s="1"/>
  <c r="H65" i="5" s="1"/>
  <c r="J38" i="2"/>
  <c r="J50" i="2"/>
  <c r="K32" i="4"/>
  <c r="L33" i="3"/>
  <c r="L35" i="3" s="1"/>
  <c r="M33" i="3"/>
  <c r="M35" i="3" s="1"/>
  <c r="J33" i="3"/>
  <c r="J35" i="3" s="1"/>
  <c r="C33" i="3"/>
  <c r="C35" i="3" s="1"/>
  <c r="D33" i="3"/>
  <c r="D35" i="3" s="1"/>
  <c r="E33" i="3"/>
  <c r="E35" i="3" s="1"/>
  <c r="F33" i="3"/>
  <c r="F35" i="3" s="1"/>
  <c r="G33" i="3"/>
  <c r="G35" i="3" s="1"/>
  <c r="H33" i="3"/>
  <c r="H35" i="3" s="1"/>
  <c r="N33" i="3"/>
  <c r="N35" i="3" s="1"/>
  <c r="K28" i="3"/>
  <c r="O28" i="3" s="1"/>
  <c r="J33" i="4"/>
  <c r="K28" i="4"/>
  <c r="C22" i="5"/>
  <c r="E22" i="5"/>
  <c r="G22" i="5"/>
  <c r="D12" i="2"/>
  <c r="H12" i="2"/>
  <c r="D19" i="2"/>
  <c r="H19" i="2"/>
  <c r="B61" i="5"/>
  <c r="E35" i="4"/>
  <c r="G35" i="4"/>
  <c r="F49" i="5"/>
  <c r="F61" i="5"/>
  <c r="B49" i="5"/>
  <c r="C35" i="4"/>
  <c r="K32" i="3"/>
  <c r="O32" i="3" s="1"/>
  <c r="H21" i="2" l="1"/>
  <c r="D21" i="2"/>
  <c r="D25" i="2" s="1"/>
  <c r="B22" i="5"/>
  <c r="B32" i="5" s="1"/>
  <c r="B34" i="5" s="1"/>
  <c r="B63" i="5" s="1"/>
  <c r="B65" i="5" s="1"/>
  <c r="D27" i="2" l="1"/>
  <c r="D40" i="2" s="1"/>
  <c r="D50" i="2" s="1"/>
  <c r="H27" i="2"/>
  <c r="H35" i="2" s="1"/>
  <c r="H52" i="2" s="1"/>
  <c r="H54" i="2" s="1"/>
  <c r="O26" i="2"/>
  <c r="F22" i="5"/>
  <c r="F32" i="5" s="1"/>
  <c r="F34" i="5" s="1"/>
  <c r="F63" i="5" s="1"/>
  <c r="F65" i="5" s="1"/>
  <c r="I31" i="4" l="1"/>
  <c r="I33" i="4" s="1"/>
  <c r="I35" i="4" s="1"/>
  <c r="G72" i="1" s="1"/>
  <c r="G73" i="1" s="1"/>
  <c r="G75" i="1" s="1"/>
  <c r="G77" i="1" s="1"/>
  <c r="G32" i="1" s="1"/>
  <c r="H40" i="2"/>
  <c r="H38" i="2" s="1"/>
  <c r="D35" i="2"/>
  <c r="D52" i="2" s="1"/>
  <c r="I31" i="3"/>
  <c r="I33" i="3" s="1"/>
  <c r="I35" i="3" s="1"/>
  <c r="C72" i="1" s="1"/>
  <c r="C73" i="1" s="1"/>
  <c r="C75" i="1" s="1"/>
  <c r="C77" i="1" s="1"/>
  <c r="H50" i="2"/>
  <c r="K31" i="4" l="1"/>
  <c r="K33" i="4" s="1"/>
  <c r="K35" i="4" s="1"/>
  <c r="K31" i="3"/>
  <c r="O31" i="3" s="1"/>
  <c r="O33" i="3" s="1"/>
  <c r="C32" i="1"/>
  <c r="K33" i="3"/>
  <c r="K35" i="3" s="1"/>
  <c r="O35" i="3" s="1"/>
  <c r="D38" i="2"/>
  <c r="D54" i="2"/>
</calcChain>
</file>

<file path=xl/sharedStrings.xml><?xml version="1.0" encoding="utf-8"?>
<sst xmlns="http://schemas.openxmlformats.org/spreadsheetml/2006/main" count="314" uniqueCount="178">
  <si>
    <t>บริษัท ทรอปิคอลแคนนิ่ง (ประเทศไทย)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</si>
  <si>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</si>
  <si>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</si>
  <si>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</si>
  <si>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มีนาคม</t>
  </si>
  <si>
    <t>31 ธันวาคม</t>
  </si>
  <si>
    <t>สินทรัพย์</t>
  </si>
  <si>
    <t>หมายเหตุ</t>
  </si>
  <si>
    <t>(พันบาท)</t>
  </si>
  <si>
    <t>สินทรัพย์หมุนเวียน</t>
  </si>
  <si>
    <t xml:space="preserve">เงินสดและรายการเทียบเท่าเงินสด </t>
  </si>
  <si>
    <t>เงินให้กู้ยืมระยะยาวแก่กิจการอื่นที่ถึงกำหนดชำระ</t>
  </si>
  <si>
    <t xml:space="preserve">สินค้าคงเหลือ 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</si>
  <si>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</si>
  <si>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</si>
  <si>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</si>
  <si>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</si>
  <si>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</si>
  <si>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 xml:space="preserve">เงินลงทุนระยะยาวอื่น </t>
  </si>
  <si>
    <t>เงินให้กู้ยืมระยะยาวแก่กิจการอื่น</t>
  </si>
  <si>
    <t>อสังหาริมทรัพย์เพื่อการลงทุน</t>
  </si>
  <si>
    <t xml:space="preserve">ที่ดิน อาคารและอุปกรณ์  </t>
  </si>
  <si>
    <t>สินทรัพย์ภาษีเงินได้รอการตัดบัญชี</t>
  </si>
  <si>
    <t>สินทรัพย์ไม่หมุนเวียนอื่น</t>
  </si>
  <si>
    <t xml:space="preserve">รวมสินทรัพย์ไม่หมุนเวียน 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</si>
  <si>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</si>
  <si>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</si>
  <si>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</si>
  <si>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เงินกู้ยืมระยะสั้นจากบุคคลหรือกิจการที่เกี่ยวข้องกัน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</si>
  <si>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</si>
  <si>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</si>
  <si>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</si>
  <si>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</si>
  <si>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</si>
  <si>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</si>
  <si>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</si>
  <si>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ทุนที่ออกและชำระแล้ว</t>
  </si>
  <si>
    <t>ส่วนเกินมูลค่าหุ้น</t>
  </si>
  <si>
    <t xml:space="preserve">   ส่วนเกินมูลค่าหุ้นสามัญ</t>
  </si>
  <si>
    <t>กำไรสะสม</t>
  </si>
  <si>
    <t xml:space="preserve">    จัดสรรเป็นทุนสำรองตามกฎหมาย</t>
  </si>
  <si>
    <t xml:space="preserve">    ยังไม่ได้จัดสรร 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</si>
  <si>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</si>
  <si>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</si>
  <si>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</si>
  <si>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</si>
  <si>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</si>
  <si>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 xml:space="preserve">งบการเงินรวม </t>
  </si>
  <si>
    <r>
      <t>งบการเงินเฉพาะกิจการ</t>
    </r>
    <r>
      <rPr>
        <sz val="15"/>
        <rFont val="Angsana New"/>
        <family val="1"/>
      </rPr>
      <t xml:space="preserve"> </t>
    </r>
  </si>
  <si>
    <t>สำหรับงวดสามเดือนสิ้นสุด</t>
  </si>
  <si>
    <t>วันที่ 31 มีนาคม</t>
  </si>
  <si>
    <t>รายได้</t>
  </si>
  <si>
    <t xml:space="preserve">รายได้จากการขาย </t>
  </si>
  <si>
    <t>รายได้อื่น</t>
  </si>
  <si>
    <t>รวมรายได้</t>
  </si>
  <si>
    <t xml:space="preserve">ค่าใช้จ่าย </t>
  </si>
  <si>
    <t>ต้นทุนขาย</t>
  </si>
  <si>
    <t>ค่าใช้จ่ายในการบริหาร</t>
  </si>
  <si>
    <t>ต้นทุนทางการเงิน</t>
  </si>
  <si>
    <t>รวมค่าใช้จ่าย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</si>
  <si>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</si>
  <si>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</si>
  <si>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งบแสดงการเปลี่ยนแปลงส่วนของผู้ถือหุ้น  (ไม่ได้ตรวจสอบ)</t>
  </si>
  <si>
    <t>รวมส่วนของ</t>
  </si>
  <si>
    <t>ส่วนของส่วน</t>
  </si>
  <si>
    <t>ที่ออกและ</t>
  </si>
  <si>
    <t>ทุนสำรอง</t>
  </si>
  <si>
    <t>ผู้ถือหุ้น</t>
  </si>
  <si>
    <t>ได้เสียที่ไม่มี</t>
  </si>
  <si>
    <t>รวมส่วน</t>
  </si>
  <si>
    <t>ชำระแล้ว</t>
  </si>
  <si>
    <t>ตามกฎหมาย</t>
  </si>
  <si>
    <t>อำนาจควบคุม</t>
  </si>
  <si>
    <t>ของผู้ถือหุ้น</t>
  </si>
  <si>
    <t>กำไรขาดทุนเบ็ดเสร็จสำหรับงวด</t>
  </si>
  <si>
    <t>งบแสดงการเปลี่ยนแปลงส่วนของผู้ถือหุ้น (ไม่ได้ตรวจสอบ)</t>
  </si>
  <si>
    <t xml:space="preserve">งบการเงินเฉพาะกิจการ 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</si>
  <si>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</si>
  <si>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</si>
  <si>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</si>
  <si>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กำไรจากการจำหน่ายเครื่องจักรและอุปกรณ์</t>
  </si>
  <si>
    <t>การเปลี่ยนแปลงในสินทรัพย์และหนี้สินดำเนินงาน</t>
  </si>
  <si>
    <t>สินค้าคงเหลือ</t>
  </si>
  <si>
    <t>กระแสเงินสดจากกิจกรรมลงทุน</t>
  </si>
  <si>
    <t>กระแสเงินสดจากกิจกรรมจัดหาเงิน</t>
  </si>
  <si>
    <t>จ่ายต้นทุนทางการเงิน</t>
  </si>
  <si>
    <t>เงินสดรับจากเงินกู้ยืมระยะสั้นจากบุคคลหรือกิจการที่เกี่ยวข้องกัน</t>
  </si>
  <si>
    <t>ขาดทุนจากอัตราแลกเปลี่ยนสุทธิ</t>
  </si>
  <si>
    <t>เงินให้กู้ยืมระยะสั้นแก่กิจการที่เกี่ยวข้องกัน</t>
  </si>
  <si>
    <t>มูลค่าหุ้น</t>
  </si>
  <si>
    <t>ส่วนเกิน</t>
  </si>
  <si>
    <t>จัดสรร</t>
  </si>
  <si>
    <t>ยังไม่ได้</t>
  </si>
  <si>
    <t>ของบริษัทใหญ่</t>
  </si>
  <si>
    <t>ส่วนแบ่งขาดทุนจากเงินลงทุนในบริษัทร่วม (สุทธิจากภาษี)</t>
  </si>
  <si>
    <t>ภาษีเงินได้จ่ายออก</t>
  </si>
  <si>
    <t>เงินสดจ่ายเพื่อซื้อเครื่องจักรและอุปกรณ์</t>
  </si>
  <si>
    <t>เงินสดรับจากการขายเครื่องจักรและอุปกรณ์</t>
  </si>
  <si>
    <t>เงินสดรับชำระคืนจากเงินให้กู้ยืมระยะยาวแก่กิจการอื่น</t>
  </si>
  <si>
    <t>กระแสเงินสดสุทธิใช้ไปในกิจกรรมลงทุน</t>
  </si>
  <si>
    <t>เงินสดจ่ายเพื่อชำระเงินกู้ยืมระยะยาวจากสถาบันการเงิน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</si>
  <si>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</si>
  <si>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</si>
  <si>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เงินเบิกเกินบัญชีและเงินกู้ยืมระยะสั้น</t>
  </si>
  <si>
    <t>เงินสดจ่ายเพื่อซื้อสินทรัพย์ไม่มีตัวตน</t>
  </si>
  <si>
    <t>ดอกเบี้ยรับ</t>
  </si>
  <si>
    <t>ต้นทุนในการจัดจำหน่าย</t>
  </si>
  <si>
    <t>เงินสดจ่ายเพื่อชำระเงินกู้ยืมระยะสั้นจากบุคคลหรือ</t>
  </si>
  <si>
    <t xml:space="preserve">    กิจการที่เกี่ยวข้องกัน</t>
  </si>
  <si>
    <t xml:space="preserve">   ภายในหนึ่งปี</t>
  </si>
  <si>
    <t xml:space="preserve">   จากสถาบันการเงิน</t>
  </si>
  <si>
    <t>เงินกู้ยืมระยะยาวจากสถาบันการเงินที่ถึงกำหนดชำระ</t>
  </si>
  <si>
    <t>หนี้สินตามสัญญาเช่าการเงิน</t>
  </si>
  <si>
    <t>ประมาณการหนี้สินไม่หมุนเวียน</t>
  </si>
  <si>
    <t xml:space="preserve">   สำหรับผลประโยชน์พนักงาน</t>
  </si>
  <si>
    <t>กลับรายการค่าเผื่อหนี้สงสัยจะสูญ</t>
  </si>
  <si>
    <t>ลูกหนี้อื่น</t>
  </si>
  <si>
    <t>ประมาณการหนี้สินไม่หมุนเวียนสำหรับผลประโยชน์พนักงาน</t>
  </si>
  <si>
    <t>จ่ายผลประโยชน์พนักงาน</t>
  </si>
  <si>
    <t>(ไม่ได้ตรวจสอบ)</t>
  </si>
  <si>
    <t xml:space="preserve">    จากสถาบันการเงินสุทธิ</t>
  </si>
  <si>
    <t>สำหรับงวดสามเดือนสิ้นสุดวันที่ 31 มีนาคม 2562</t>
  </si>
  <si>
    <t>ยอดคงเหลือ ณ วันที่ 1 มกราคม 2562</t>
  </si>
  <si>
    <t>ยอดคงเหลือ ณ วันที่ 31 มีนาคม 2562</t>
  </si>
  <si>
    <t>รายการที่ไม่เป็นเงินสด</t>
  </si>
  <si>
    <t>เจ้าหนี้อื่นค่าซื้อเครื่องจักรและอุปกรณ์</t>
  </si>
  <si>
    <r>
      <t>งบการเงินเฉพาะกิจการ</t>
    </r>
    <r>
      <rPr>
        <sz val="15"/>
        <rFont val="Angsana New"/>
        <family val="1"/>
      </rPr>
      <t xml:space="preserve"> </t>
    </r>
  </si>
  <si>
    <t xml:space="preserve">     กำไรขาดทุนเบ็ดเสร็จอื่น</t>
  </si>
  <si>
    <t>รวมกำไรขาดทุนเบ็ดเสร็จสำหรับงวด</t>
  </si>
  <si>
    <t xml:space="preserve">     กำไร</t>
  </si>
  <si>
    <t>เงินสดและรายการเทียบเท่าเงินสดเพิ่มขึ้นสุทธิ</t>
  </si>
  <si>
    <t xml:space="preserve">    (หุ้นสามัญจำนวน 330,000,000 หุ้น มูลค่า 1 บาทต่อหุ้น)</t>
  </si>
  <si>
    <t>สำหรับงวดสามเดือนสิ้นสุดวันที่ 31 มีนาคม 2563</t>
  </si>
  <si>
    <t>ยอดคงเหลือ ณ วันที่ 1 มกราคม 2563</t>
  </si>
  <si>
    <t>ยอดคงเหลือ ณ วันที่ 31 มีนาคม 2563</t>
  </si>
  <si>
    <t>สินทรัพย์สิทธิการใช้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</si>
  <si>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</si>
  <si>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</si>
  <si>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ส่วนของหนี้สินตามสัญญาเช่า</t>
  </si>
  <si>
    <t xml:space="preserve">   ที่ถึงกำหนดชำระภายในหนึ่งปี</t>
  </si>
  <si>
    <t>ภาษีเงินได้นิติบุคคลค้างจ่าย</t>
  </si>
  <si>
    <t>หนี้สินตามสัญญาเช่า</t>
  </si>
  <si>
    <t>ส่วนแบ่งขาดทุนของบริษัทร่วมที่ใช้วิธีส่วนได้เสีย</t>
  </si>
  <si>
    <t>ค่าใช้จ่ายภาษีเงินได้</t>
  </si>
  <si>
    <t>กำไรก่อนภาษีเงินได้</t>
  </si>
  <si>
    <t>กำไรสำหรับงวด</t>
  </si>
  <si>
    <t>กำไรขาดทุนเบ็ดเสร็จอื่น</t>
  </si>
  <si>
    <t>รายการที่จะไม่ถูกจัดประเภทใหม่ไว้ในกำไรหรือขาดทุน</t>
  </si>
  <si>
    <t xml:space="preserve">   ในภายหลัง</t>
  </si>
  <si>
    <t>ขาดทุนจากการวัดมูลค่าใหม่ของผลประโยชน์พนักงาน</t>
  </si>
  <si>
    <t xml:space="preserve">   ที่กำหนดไว้ - สุทธิจากภาษีเงินได้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</si>
  <si>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</si>
  <si>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</si>
  <si>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</si>
  <si>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เงินปันผลจ่ายให้ผู้ถือหุ้นของบริษัท</t>
  </si>
  <si>
    <t xml:space="preserve">เงินสดจ่ายชำระหนี้สินตามสัญญาเช่า </t>
  </si>
  <si>
    <t>กำไรจากอัตราแลกเปลี่ยนสุทธิ</t>
  </si>
  <si>
    <t>กำไรจากกิจกรรมดำเนินงาน</t>
  </si>
  <si>
    <t>การแบ่งปันกำไร</t>
  </si>
  <si>
    <t>การแบ่งปันกำไรเบ็ดเสร็จรวม</t>
  </si>
  <si>
    <t>กลับรายการขาดทุนจากการด้อยค่าซึ่งเป็นไปตาม TFRS 9</t>
  </si>
  <si>
    <t>4, 8</t>
  </si>
  <si>
    <t>กลับรายการค่าเผื่อมูลค่าสินค้าลดลงและสินค้าล้าสมัย</t>
  </si>
  <si>
    <t>กำไรจากอัตราแลกเปลี่ยนที่ยังไม่เกิดขึ้นจริง</t>
  </si>
  <si>
    <t xml:space="preserve">กระแสเงินสดสุทธิได้มาจากกิจกรรมดำเนินงาน </t>
  </si>
  <si>
    <t>กระแสเงินสดสุทธิ (ใช้ไปใน) ได้มาจากกิจกรรมจัดหาเงิน</t>
  </si>
  <si>
    <t>แก้เรื่องExchange FW ตอนแรกตั้งBeginning ผิด</t>
  </si>
  <si>
    <t>ตอนแรกมีจุดทศนิยมค่ะเลยเอาออก</t>
  </si>
  <si>
    <t>&lt;DPP บอกมาว่าให้แยกค่ะ เนื่องจากปี2019และ2020ใช้มาตรฐานคนละชุดกัน</t>
  </si>
  <si>
    <t>แก้เรื่องExchange FW ตอนแรกตั้งBeginning ผิด ตอนreconcile ไม่ได้แก้เลขbegiing ยอดตอนแรกเป็นยอดของEnding YE2018</t>
  </si>
  <si>
    <t>เจ้าหนี้หมุนเวียนอื่น</t>
  </si>
  <si>
    <t>รวม AR OR</t>
  </si>
  <si>
    <t>รวม AP OP</t>
  </si>
  <si>
    <t>ปรับรายการที่กระทบกำไรเป็นเงินสดรับ (จ่าย)</t>
  </si>
  <si>
    <t>เงินสด (จ่าย) รับจากเงินเบิกเกินบัญชีและเงินกู้ยืมระยะสั้น</t>
  </si>
  <si>
    <t>กลับรายการผลขาดทุนจากการด้อยค่าที่รับรู้ในกำไรหรือขาดทุน</t>
  </si>
  <si>
    <t xml:space="preserve">กระแสเงินสดสุทธิได้มาจากการดำเนินงาน </t>
  </si>
  <si>
    <t xml:space="preserve">เงินลงทุนในตราสารทุนที่ไม่อยู่ในความต้องการของตลาด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</si>
</sst>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87" formatCode="_(* #,##0.00_);_(* \(#,##0.00\);_(* &quot;-&quot;??_);_(@_)"/>
    <numFmt numFmtId="188" formatCode="#,##0\ ;\(#,##0\)"/>
    <numFmt numFmtId="189" formatCode="_(* #,##0_);_(* \(#,##0\);_(* &quot;-&quot;??_);_(@_)"/>
    <numFmt numFmtId="190" formatCode="#,##0.00;\(#,##0.00\)"/>
    <numFmt numFmtId="191" formatCode="#,##0;\(#,##0\)"/>
  </numFmts>
  <fonts count="12" x14ac:knownFonts="1">
    <font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b/>
      <i/>
      <sz val="16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sz val="10"/>
      <name val="Arial"/>
      <family val="2"/>
    </font>
    <font>
      <b/>
      <sz val="15"/>
      <color indexed="9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i/>
      <sz val="15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8">
    <xf numFmtId="0" fontId="0" fillId="0" borderId="0"/>
    <xf numFmtId="187" fontId="7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9" fontId="7" fillId="0" borderId="0" applyFont="0" applyFill="0" applyBorder="0" applyAlignment="0" applyProtection="0"/>
    <xf numFmtId="187" fontId="7" fillId="0" borderId="0" applyFont="0" applyFill="0" applyBorder="0" applyAlignment="0" applyProtection="0"/>
  </cellStyleXfs>
  <cellXfs count="167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Fill="1"/>
    <xf numFmtId="0" fontId="4" fillId="0" borderId="0" xfId="0" applyFont="1"/>
    <xf numFmtId="0" fontId="5" fillId="0" borderId="0" xfId="0" applyFont="1" applyAlignment="1">
      <alignment horizontal="center"/>
    </xf>
    <xf numFmtId="0" fontId="4" fillId="0" borderId="0" xfId="0" applyFont="1" applyFill="1"/>
    <xf numFmtId="0" fontId="0" fillId="0" borderId="0" xfId="0" applyFont="1" applyBorder="1" applyAlignment="1">
      <alignment horizontal="center"/>
    </xf>
    <xf numFmtId="0" fontId="5" fillId="0" borderId="0" xfId="0" applyFont="1"/>
    <xf numFmtId="0" fontId="6" fillId="0" borderId="0" xfId="0" applyFont="1" applyAlignment="1">
      <alignment horizontal="center"/>
    </xf>
    <xf numFmtId="0" fontId="0" fillId="0" borderId="0" xfId="0" applyFill="1"/>
    <xf numFmtId="188" fontId="4" fillId="0" borderId="1" xfId="0" applyNumberFormat="1" applyFont="1" applyFill="1" applyBorder="1" applyAlignment="1">
      <alignment horizontal="right"/>
    </xf>
    <xf numFmtId="188" fontId="4" fillId="0" borderId="0" xfId="0" applyNumberFormat="1" applyFont="1" applyFill="1" applyAlignment="1">
      <alignment horizontal="right"/>
    </xf>
    <xf numFmtId="0" fontId="6" fillId="0" borderId="0" xfId="0" applyFont="1" applyFill="1" applyAlignment="1">
      <alignment horizontal="center"/>
    </xf>
    <xf numFmtId="188" fontId="0" fillId="0" borderId="0" xfId="0" applyNumberFormat="1" applyFont="1" applyFill="1" applyAlignment="1">
      <alignment horizontal="right"/>
    </xf>
    <xf numFmtId="0" fontId="2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0" fillId="0" borderId="0" xfId="0" applyFill="1" applyAlignment="1"/>
    <xf numFmtId="189" fontId="0" fillId="0" borderId="0" xfId="1" quotePrefix="1" applyNumberFormat="1" applyFont="1" applyFill="1" applyBorder="1" applyAlignment="1">
      <alignment horizontal="center"/>
    </xf>
    <xf numFmtId="189" fontId="0" fillId="0" borderId="0" xfId="1" applyNumberFormat="1" applyFont="1" applyFill="1" applyBorder="1" applyAlignment="1">
      <alignment horizontal="center"/>
    </xf>
    <xf numFmtId="188" fontId="4" fillId="0" borderId="0" xfId="0" applyNumberFormat="1" applyFont="1" applyFill="1" applyBorder="1" applyAlignment="1">
      <alignment horizontal="right"/>
    </xf>
    <xf numFmtId="0" fontId="4" fillId="0" borderId="0" xfId="0" applyFont="1" applyAlignment="1">
      <alignment vertical="top"/>
    </xf>
    <xf numFmtId="0" fontId="5" fillId="0" borderId="0" xfId="0" applyFont="1" applyFill="1" applyAlignment="1">
      <alignment horizontal="center"/>
    </xf>
    <xf numFmtId="189" fontId="4" fillId="0" borderId="0" xfId="1" applyNumberFormat="1" applyFont="1" applyFill="1"/>
    <xf numFmtId="0" fontId="2" fillId="0" borderId="0" xfId="4" applyFont="1" applyFill="1" applyAlignment="1">
      <alignment horizontal="left"/>
    </xf>
    <xf numFmtId="0" fontId="0" fillId="0" borderId="0" xfId="0" applyFont="1" applyFill="1"/>
    <xf numFmtId="0" fontId="0" fillId="0" borderId="0" xfId="0" applyFont="1" applyFill="1" applyBorder="1" applyAlignment="1">
      <alignment horizontal="center"/>
    </xf>
    <xf numFmtId="0" fontId="5" fillId="0" borderId="0" xfId="0" applyFont="1" applyFill="1"/>
    <xf numFmtId="189" fontId="0" fillId="0" borderId="0" xfId="1" applyNumberFormat="1" applyFont="1" applyFill="1" applyAlignment="1">
      <alignment horizontal="right"/>
    </xf>
    <xf numFmtId="189" fontId="1" fillId="0" borderId="0" xfId="1" applyNumberFormat="1" applyFont="1" applyFill="1" applyAlignment="1">
      <alignment horizontal="right"/>
    </xf>
    <xf numFmtId="189" fontId="0" fillId="0" borderId="0" xfId="1" applyNumberFormat="1" applyFont="1" applyFill="1" applyAlignment="1">
      <alignment horizontal="center"/>
    </xf>
    <xf numFmtId="189" fontId="4" fillId="0" borderId="1" xfId="1" applyNumberFormat="1" applyFont="1" applyFill="1" applyBorder="1" applyAlignment="1">
      <alignment horizontal="right"/>
    </xf>
    <xf numFmtId="10" fontId="0" fillId="0" borderId="0" xfId="6" applyNumberFormat="1" applyFont="1" applyFill="1" applyAlignment="1">
      <alignment horizontal="right"/>
    </xf>
    <xf numFmtId="188" fontId="0" fillId="0" borderId="0" xfId="0" applyNumberFormat="1" applyFont="1" applyFill="1" applyAlignment="1"/>
    <xf numFmtId="189" fontId="0" fillId="0" borderId="0" xfId="1" applyNumberFormat="1" applyFont="1" applyFill="1" applyAlignment="1"/>
    <xf numFmtId="189" fontId="4" fillId="0" borderId="0" xfId="1" applyNumberFormat="1" applyFont="1" applyFill="1" applyBorder="1" applyAlignment="1">
      <alignment horizontal="right"/>
    </xf>
    <xf numFmtId="189" fontId="0" fillId="0" borderId="2" xfId="1" applyNumberFormat="1" applyFont="1" applyFill="1" applyBorder="1" applyAlignment="1">
      <alignment horizontal="center"/>
    </xf>
    <xf numFmtId="188" fontId="0" fillId="0" borderId="0" xfId="0" applyNumberFormat="1" applyFont="1" applyFill="1" applyBorder="1" applyAlignment="1"/>
    <xf numFmtId="188" fontId="0" fillId="0" borderId="0" xfId="0" applyNumberFormat="1" applyFont="1" applyFill="1" applyBorder="1" applyAlignment="1">
      <alignment horizontal="right"/>
    </xf>
    <xf numFmtId="188" fontId="4" fillId="0" borderId="3" xfId="0" applyNumberFormat="1" applyFont="1" applyFill="1" applyBorder="1" applyAlignment="1">
      <alignment horizontal="right"/>
    </xf>
    <xf numFmtId="0" fontId="4" fillId="0" borderId="0" xfId="0" applyFont="1" applyFill="1" applyAlignment="1">
      <alignment horizontal="left"/>
    </xf>
    <xf numFmtId="190" fontId="0" fillId="0" borderId="0" xfId="5" applyNumberFormat="1" applyFont="1" applyFill="1"/>
    <xf numFmtId="191" fontId="0" fillId="0" borderId="0" xfId="1" applyNumberFormat="1" applyFont="1" applyFill="1" applyBorder="1"/>
    <xf numFmtId="189" fontId="4" fillId="0" borderId="4" xfId="1" applyNumberFormat="1" applyFont="1" applyFill="1" applyBorder="1" applyAlignment="1"/>
    <xf numFmtId="191" fontId="0" fillId="0" borderId="0" xfId="5" applyNumberFormat="1" applyFont="1" applyFill="1"/>
    <xf numFmtId="3" fontId="4" fillId="0" borderId="0" xfId="0" applyNumberFormat="1" applyFont="1" applyFill="1" applyBorder="1" applyAlignment="1">
      <alignment wrapText="1"/>
    </xf>
    <xf numFmtId="189" fontId="4" fillId="0" borderId="0" xfId="1" applyNumberFormat="1" applyFont="1" applyFill="1" applyBorder="1" applyAlignment="1">
      <alignment wrapText="1"/>
    </xf>
    <xf numFmtId="0" fontId="0" fillId="0" borderId="0" xfId="0" applyFont="1" applyFill="1" applyBorder="1" applyAlignment="1"/>
    <xf numFmtId="189" fontId="0" fillId="0" borderId="0" xfId="1" applyNumberFormat="1" applyFont="1" applyFill="1" applyBorder="1" applyAlignment="1"/>
    <xf numFmtId="189" fontId="4" fillId="0" borderId="4" xfId="1" applyNumberFormat="1" applyFont="1" applyFill="1" applyBorder="1" applyAlignment="1">
      <alignment wrapText="1"/>
    </xf>
    <xf numFmtId="189" fontId="0" fillId="0" borderId="0" xfId="1" applyNumberFormat="1" applyFont="1" applyFill="1" applyBorder="1"/>
    <xf numFmtId="189" fontId="0" fillId="0" borderId="0" xfId="1" applyNumberFormat="1" applyFont="1" applyFill="1"/>
    <xf numFmtId="187" fontId="4" fillId="0" borderId="4" xfId="1" applyFont="1" applyFill="1" applyBorder="1" applyAlignment="1">
      <alignment horizontal="right"/>
    </xf>
    <xf numFmtId="0" fontId="0" fillId="0" borderId="0" xfId="0" applyFont="1" applyFill="1" applyAlignment="1">
      <alignment horizontal="right"/>
    </xf>
    <xf numFmtId="0" fontId="0" fillId="0" borderId="0" xfId="0" applyFont="1" applyFill="1" applyAlignment="1">
      <alignment horizontal="center"/>
    </xf>
    <xf numFmtId="0" fontId="0" fillId="0" borderId="0" xfId="0" applyFill="1" applyBorder="1" applyAlignment="1">
      <alignment horizontal="center"/>
    </xf>
    <xf numFmtId="190" fontId="4" fillId="0" borderId="0" xfId="2" applyNumberFormat="1" applyFont="1" applyFill="1"/>
    <xf numFmtId="0" fontId="10" fillId="0" borderId="0" xfId="0" applyFont="1" applyFill="1" applyAlignment="1">
      <alignment horizontal="left"/>
    </xf>
    <xf numFmtId="189" fontId="0" fillId="0" borderId="0" xfId="1" applyNumberFormat="1" applyFont="1" applyFill="1" applyBorder="1" applyAlignment="1">
      <alignment horizontal="right"/>
    </xf>
    <xf numFmtId="189" fontId="4" fillId="0" borderId="0" xfId="1" applyNumberFormat="1" applyFont="1" applyFill="1" applyBorder="1"/>
    <xf numFmtId="49" fontId="4" fillId="0" borderId="0" xfId="0" applyNumberFormat="1" applyFont="1" applyFill="1"/>
    <xf numFmtId="190" fontId="0" fillId="0" borderId="0" xfId="2" applyNumberFormat="1" applyFont="1" applyFill="1"/>
    <xf numFmtId="189" fontId="4" fillId="0" borderId="1" xfId="1" applyNumberFormat="1" applyFont="1" applyFill="1" applyBorder="1" applyAlignment="1">
      <alignment horizontal="center"/>
    </xf>
    <xf numFmtId="49" fontId="4" fillId="0" borderId="0" xfId="0" applyNumberFormat="1" applyFont="1" applyFill="1" applyBorder="1"/>
    <xf numFmtId="189" fontId="0" fillId="0" borderId="0" xfId="1" applyNumberFormat="1" applyFont="1" applyBorder="1" applyAlignment="1"/>
    <xf numFmtId="0" fontId="0" fillId="0" borderId="0" xfId="0" applyFont="1" applyFill="1" applyBorder="1"/>
    <xf numFmtId="0" fontId="4" fillId="0" borderId="0" xfId="2" applyFont="1" applyFill="1" applyAlignment="1">
      <alignment horizontal="left"/>
    </xf>
    <xf numFmtId="189" fontId="4" fillId="0" borderId="4" xfId="1" applyNumberFormat="1" applyFont="1" applyFill="1" applyBorder="1"/>
    <xf numFmtId="189" fontId="0" fillId="0" borderId="0" xfId="0" applyNumberFormat="1" applyFont="1" applyFill="1"/>
    <xf numFmtId="189" fontId="2" fillId="0" borderId="0" xfId="0" applyNumberFormat="1" applyFont="1"/>
    <xf numFmtId="0" fontId="1" fillId="0" borderId="0" xfId="0" applyFont="1"/>
    <xf numFmtId="0" fontId="0" fillId="0" borderId="0" xfId="0" applyFont="1"/>
    <xf numFmtId="0" fontId="0" fillId="0" borderId="0" xfId="0" applyFont="1" applyAlignment="1">
      <alignment horizontal="center"/>
    </xf>
    <xf numFmtId="0" fontId="0" fillId="0" borderId="0" xfId="0" applyFill="1" applyAlignment="1">
      <alignment horizontal="center"/>
    </xf>
    <xf numFmtId="1" fontId="6" fillId="0" borderId="0" xfId="2" applyNumberFormat="1" applyFont="1" applyFill="1" applyAlignment="1">
      <alignment horizontal="center"/>
    </xf>
    <xf numFmtId="0" fontId="0" fillId="0" borderId="0" xfId="0" applyFont="1" applyBorder="1"/>
    <xf numFmtId="189" fontId="1" fillId="0" borderId="0" xfId="0" applyNumberFormat="1" applyFont="1"/>
    <xf numFmtId="0" fontId="2" fillId="0" borderId="0" xfId="3" applyFont="1" applyFill="1" applyAlignment="1"/>
    <xf numFmtId="0" fontId="0" fillId="0" borderId="0" xfId="3" applyFont="1" applyFill="1" applyAlignment="1"/>
    <xf numFmtId="0" fontId="6" fillId="0" borderId="0" xfId="0" applyFont="1" applyFill="1"/>
    <xf numFmtId="37" fontId="0" fillId="0" borderId="0" xfId="0" applyNumberFormat="1" applyFont="1" applyFill="1" applyBorder="1" applyAlignment="1"/>
    <xf numFmtId="37" fontId="0" fillId="0" borderId="0" xfId="0" applyNumberFormat="1" applyFont="1" applyFill="1" applyBorder="1" applyAlignment="1">
      <alignment horizontal="right"/>
    </xf>
    <xf numFmtId="191" fontId="0" fillId="0" borderId="0" xfId="2" applyNumberFormat="1" applyFont="1" applyFill="1"/>
    <xf numFmtId="189" fontId="1" fillId="0" borderId="0" xfId="1" applyNumberFormat="1" applyFont="1" applyFill="1" applyBorder="1" applyAlignment="1">
      <alignment horizontal="right"/>
    </xf>
    <xf numFmtId="189" fontId="1" fillId="0" borderId="2" xfId="1" applyNumberFormat="1" applyFont="1" applyFill="1" applyBorder="1" applyAlignment="1">
      <alignment horizontal="right"/>
    </xf>
    <xf numFmtId="0" fontId="4" fillId="0" borderId="0" xfId="0" applyFont="1" applyFill="1" applyBorder="1"/>
    <xf numFmtId="37" fontId="0" fillId="0" borderId="0" xfId="0" applyNumberFormat="1" applyFont="1" applyFill="1" applyBorder="1" applyAlignment="1">
      <alignment horizontal="center"/>
    </xf>
    <xf numFmtId="188" fontId="0" fillId="0" borderId="0" xfId="0" applyNumberFormat="1" applyFont="1" applyFill="1"/>
    <xf numFmtId="188" fontId="4" fillId="0" borderId="0" xfId="1" applyNumberFormat="1" applyFont="1" applyFill="1" applyAlignment="1">
      <alignment horizontal="right"/>
    </xf>
    <xf numFmtId="189" fontId="4" fillId="0" borderId="0" xfId="1" applyNumberFormat="1" applyFont="1" applyFill="1" applyAlignment="1">
      <alignment horizontal="right"/>
    </xf>
    <xf numFmtId="188" fontId="0" fillId="0" borderId="2" xfId="0" applyNumberFormat="1" applyFont="1" applyFill="1" applyBorder="1"/>
    <xf numFmtId="189" fontId="0" fillId="0" borderId="2" xfId="1" applyNumberFormat="1" applyFont="1" applyFill="1" applyBorder="1"/>
    <xf numFmtId="188" fontId="4" fillId="0" borderId="4" xfId="0" applyNumberFormat="1" applyFont="1" applyFill="1" applyBorder="1"/>
    <xf numFmtId="189" fontId="0" fillId="0" borderId="0" xfId="1" quotePrefix="1" applyNumberFormat="1" applyFont="1" applyFill="1" applyAlignment="1">
      <alignment horizontal="center"/>
    </xf>
    <xf numFmtId="189" fontId="0" fillId="0" borderId="2" xfId="1" quotePrefix="1" applyNumberFormat="1" applyFont="1" applyFill="1" applyBorder="1" applyAlignment="1">
      <alignment horizontal="center"/>
    </xf>
    <xf numFmtId="189" fontId="4" fillId="0" borderId="0" xfId="1" quotePrefix="1" applyNumberFormat="1" applyFont="1" applyFill="1" applyBorder="1" applyAlignment="1">
      <alignment horizontal="center"/>
    </xf>
    <xf numFmtId="189" fontId="4" fillId="0" borderId="4" xfId="1" quotePrefix="1" applyNumberFormat="1" applyFont="1" applyFill="1" applyBorder="1" applyAlignment="1">
      <alignment horizontal="center"/>
    </xf>
    <xf numFmtId="189" fontId="2" fillId="0" borderId="0" xfId="1" applyNumberFormat="1" applyFont="1"/>
    <xf numFmtId="189" fontId="4" fillId="0" borderId="0" xfId="1" applyNumberFormat="1" applyFont="1"/>
    <xf numFmtId="189" fontId="0" fillId="0" borderId="0" xfId="1" applyNumberFormat="1" applyFont="1" applyAlignment="1">
      <alignment horizontal="right"/>
    </xf>
    <xf numFmtId="189" fontId="0" fillId="0" borderId="0" xfId="1" quotePrefix="1" applyNumberFormat="1" applyFont="1" applyAlignment="1">
      <alignment horizontal="center"/>
    </xf>
    <xf numFmtId="189" fontId="0" fillId="0" borderId="0" xfId="1" applyNumberFormat="1" applyFont="1"/>
    <xf numFmtId="189" fontId="4" fillId="0" borderId="1" xfId="1" applyNumberFormat="1" applyFont="1" applyBorder="1" applyAlignment="1">
      <alignment horizontal="right"/>
    </xf>
    <xf numFmtId="189" fontId="4" fillId="0" borderId="0" xfId="1" applyNumberFormat="1" applyFont="1" applyAlignment="1">
      <alignment horizontal="right"/>
    </xf>
    <xf numFmtId="189" fontId="4" fillId="0" borderId="4" xfId="1" applyNumberFormat="1" applyFont="1" applyBorder="1" applyAlignment="1">
      <alignment horizontal="right"/>
    </xf>
    <xf numFmtId="189" fontId="8" fillId="0" borderId="0" xfId="1" applyNumberFormat="1" applyFont="1" applyAlignment="1">
      <alignment horizontal="right"/>
    </xf>
    <xf numFmtId="189" fontId="0" fillId="0" borderId="0" xfId="1" applyNumberFormat="1" applyFont="1" applyAlignment="1">
      <alignment horizontal="center"/>
    </xf>
    <xf numFmtId="189" fontId="4" fillId="0" borderId="2" xfId="1" applyNumberFormat="1" applyFont="1" applyBorder="1" applyAlignment="1">
      <alignment horizontal="right"/>
    </xf>
    <xf numFmtId="37" fontId="0" fillId="0" borderId="0" xfId="0" applyNumberFormat="1" applyFont="1" applyBorder="1" applyAlignment="1">
      <alignment horizontal="right"/>
    </xf>
    <xf numFmtId="187" fontId="0" fillId="0" borderId="2" xfId="1" applyFont="1" applyFill="1" applyBorder="1" applyAlignment="1">
      <alignment horizontal="center"/>
    </xf>
    <xf numFmtId="189" fontId="4" fillId="0" borderId="0" xfId="1" applyNumberFormat="1" applyFont="1" applyFill="1" applyBorder="1" applyAlignment="1"/>
    <xf numFmtId="187" fontId="0" fillId="0" borderId="0" xfId="1" applyFont="1" applyFill="1"/>
    <xf numFmtId="189" fontId="4" fillId="0" borderId="0" xfId="1" applyNumberFormat="1" applyFont="1" applyFill="1" applyBorder="1" applyAlignment="1">
      <alignment horizontal="center"/>
    </xf>
    <xf numFmtId="188" fontId="4" fillId="0" borderId="0" xfId="0" applyNumberFormat="1" applyFont="1" applyFill="1" applyBorder="1"/>
    <xf numFmtId="188" fontId="0" fillId="0" borderId="0" xfId="0" applyNumberFormat="1" applyFont="1" applyAlignment="1"/>
    <xf numFmtId="0" fontId="0" fillId="0" borderId="0" xfId="0" applyFont="1" applyFill="1" applyAlignment="1">
      <alignment horizontal="left"/>
    </xf>
    <xf numFmtId="37" fontId="4" fillId="0" borderId="0" xfId="0" applyNumberFormat="1" applyFont="1" applyFill="1" applyBorder="1" applyAlignment="1">
      <alignment horizontal="right"/>
    </xf>
    <xf numFmtId="189" fontId="1" fillId="0" borderId="0" xfId="1" applyNumberFormat="1" applyFont="1" applyFill="1" applyBorder="1" applyAlignment="1"/>
    <xf numFmtId="189" fontId="4" fillId="0" borderId="0" xfId="1" applyNumberFormat="1" applyFont="1" applyFill="1" applyBorder="1" applyAlignment="1">
      <alignment horizontal="center"/>
    </xf>
    <xf numFmtId="0" fontId="0" fillId="0" borderId="0" xfId="1" applyNumberFormat="1" applyFont="1" applyAlignment="1">
      <alignment horizontal="center"/>
    </xf>
    <xf numFmtId="189" fontId="1" fillId="0" borderId="0" xfId="1" applyNumberFormat="1" applyFont="1" applyAlignment="1">
      <alignment horizontal="right"/>
    </xf>
    <xf numFmtId="189" fontId="0" fillId="0" borderId="0" xfId="1" quotePrefix="1" applyNumberFormat="1" applyFont="1"/>
    <xf numFmtId="189" fontId="4" fillId="0" borderId="1" xfId="1" applyNumberFormat="1" applyFont="1" applyBorder="1"/>
    <xf numFmtId="189" fontId="4" fillId="0" borderId="0" xfId="1" applyNumberFormat="1" applyFont="1" applyAlignment="1">
      <alignment horizontal="center"/>
    </xf>
    <xf numFmtId="189" fontId="0" fillId="0" borderId="2" xfId="1" applyNumberFormat="1" applyFont="1" applyBorder="1" applyAlignment="1">
      <alignment horizontal="right"/>
    </xf>
    <xf numFmtId="0" fontId="6" fillId="0" borderId="0" xfId="0" applyFont="1"/>
    <xf numFmtId="189" fontId="0" fillId="0" borderId="4" xfId="1" applyNumberFormat="1" applyFont="1" applyBorder="1" applyAlignment="1">
      <alignment horizontal="right"/>
    </xf>
    <xf numFmtId="189" fontId="0" fillId="0" borderId="2" xfId="1" quotePrefix="1" applyNumberFormat="1" applyFont="1" applyBorder="1" applyAlignment="1">
      <alignment horizontal="center"/>
    </xf>
    <xf numFmtId="191" fontId="0" fillId="0" borderId="0" xfId="5" applyNumberFormat="1" applyFont="1" applyFill="1" applyAlignment="1"/>
    <xf numFmtId="189" fontId="0" fillId="0" borderId="0" xfId="0" applyNumberFormat="1" applyFont="1"/>
    <xf numFmtId="10" fontId="0" fillId="0" borderId="0" xfId="6" applyNumberFormat="1" applyFont="1" applyFill="1"/>
    <xf numFmtId="0" fontId="11" fillId="0" borderId="0" xfId="0" applyFont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4" fillId="0" borderId="0" xfId="4" applyFont="1" applyFill="1" applyAlignment="1">
      <alignment horizontal="center"/>
    </xf>
    <xf numFmtId="0" fontId="0" fillId="0" borderId="0" xfId="1" applyNumberFormat="1" applyFont="1" applyFill="1" applyAlignment="1">
      <alignment horizontal="center"/>
    </xf>
    <xf numFmtId="3" fontId="1" fillId="0" borderId="0" xfId="0" applyNumberFormat="1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right" vertical="center" wrapText="1"/>
    </xf>
    <xf numFmtId="3" fontId="1" fillId="0" borderId="0" xfId="0" applyNumberFormat="1" applyFont="1" applyAlignment="1">
      <alignment horizontal="justify" vertical="center" wrapText="1"/>
    </xf>
    <xf numFmtId="0" fontId="1" fillId="0" borderId="0" xfId="0" applyFont="1" applyAlignment="1">
      <alignment horizontal="center" vertical="center" wrapText="1"/>
    </xf>
    <xf numFmtId="3" fontId="4" fillId="0" borderId="5" xfId="0" applyNumberFormat="1" applyFont="1" applyBorder="1" applyAlignment="1">
      <alignment horizontal="right" vertical="center" wrapText="1"/>
    </xf>
    <xf numFmtId="3" fontId="1" fillId="0" borderId="6" xfId="0" applyNumberFormat="1" applyFont="1" applyBorder="1" applyAlignment="1">
      <alignment vertical="center" wrapText="1"/>
    </xf>
    <xf numFmtId="189" fontId="2" fillId="0" borderId="0" xfId="1" applyNumberFormat="1" applyFont="1" applyFill="1"/>
    <xf numFmtId="189" fontId="4" fillId="0" borderId="4" xfId="1" applyNumberFormat="1" applyFont="1" applyFill="1" applyBorder="1" applyAlignment="1">
      <alignment horizontal="right"/>
    </xf>
    <xf numFmtId="189" fontId="8" fillId="0" borderId="0" xfId="1" applyNumberFormat="1" applyFont="1" applyFill="1" applyAlignment="1">
      <alignment horizontal="right"/>
    </xf>
    <xf numFmtId="189" fontId="0" fillId="0" borderId="2" xfId="1" applyNumberFormat="1" applyFont="1" applyFill="1" applyBorder="1" applyAlignment="1">
      <alignment horizontal="right"/>
    </xf>
    <xf numFmtId="189" fontId="4" fillId="0" borderId="2" xfId="1" applyNumberFormat="1" applyFont="1" applyFill="1" applyBorder="1" applyAlignment="1">
      <alignment horizontal="right"/>
    </xf>
    <xf numFmtId="189" fontId="0" fillId="0" borderId="4" xfId="1" applyNumberFormat="1" applyFont="1" applyFill="1" applyBorder="1" applyAlignment="1">
      <alignment horizontal="right"/>
    </xf>
    <xf numFmtId="0" fontId="4" fillId="0" borderId="0" xfId="4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191" fontId="4" fillId="0" borderId="0" xfId="3" applyNumberFormat="1" applyFont="1" applyFill="1" applyAlignment="1">
      <alignment horizontal="center"/>
    </xf>
    <xf numFmtId="189" fontId="0" fillId="0" borderId="0" xfId="0" applyNumberFormat="1"/>
    <xf numFmtId="187" fontId="0" fillId="0" borderId="0" xfId="1" applyFont="1"/>
    <xf numFmtId="16" fontId="0" fillId="0" borderId="0" xfId="0" applyNumberFormat="1" applyFont="1" applyFill="1"/>
    <xf numFmtId="189" fontId="6" fillId="0" borderId="0" xfId="1" applyNumberFormat="1" applyFont="1" applyAlignment="1">
      <alignment horizontal="center"/>
    </xf>
    <xf numFmtId="189" fontId="4" fillId="0" borderId="0" xfId="1" applyNumberFormat="1" applyFont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4" fillId="0" borderId="0" xfId="4" applyFont="1" applyFill="1" applyAlignment="1">
      <alignment horizontal="center"/>
    </xf>
    <xf numFmtId="0" fontId="0" fillId="0" borderId="0" xfId="0" applyFont="1" applyFill="1" applyAlignment="1">
      <alignment horizontal="center" wrapText="1"/>
    </xf>
    <xf numFmtId="0" fontId="4" fillId="0" borderId="0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0" xfId="0" applyFill="1" applyAlignment="1">
      <alignment horizontal="center" wrapText="1"/>
    </xf>
    <xf numFmtId="191" fontId="4" fillId="0" borderId="0" xfId="3" applyNumberFormat="1" applyFont="1" applyFill="1" applyAlignment="1">
      <alignment horizontal="center"/>
    </xf>
  </cellXfs>
  <cellStyles count="8">
    <cellStyle name="Comma" xfId="1" builtinId="3"/>
    <cellStyle name="Comma 2" xfId="7"/>
    <cellStyle name="Normal" xfId="0" builtinId="0"/>
    <cellStyle name="Normal 4" xfId="2"/>
    <cellStyle name="Normal 4 2 2" xfId="3"/>
    <cellStyle name="Normal 5" xfId="4"/>
    <cellStyle name="Normal_AMT_BCP_TFS_Q151_Final-120508 2 2" xfId="5"/>
    <cellStyle name="Percent" xfId="6" builtinId="5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Q78"/>
  <sheetViews>
    <sheetView tabSelected="1" view="pageBreakPreview" zoomScale="90" zoomScaleNormal="100" zoomScaleSheetLayoutView="90" workbookViewId="0">
      <selection activeCell="C9" sqref="C9"/>
    </sheetView>
  </sheetViews>
  <sheetFormatPr defaultColWidth="8.85546875" defaultRowHeight="22.5" customHeight="1" x14ac:dyDescent="0.45"/>
  <cols>
    <col min="1" max="1" width="48.7109375" customWidth="1"/>
    <col min="2" max="2" width="9.28515625" style="9" customWidth="1"/>
    <col min="3" max="3" width="13.85546875" style="101" customWidth="1"/>
    <col min="4" max="4" width="1" style="101" customWidth="1"/>
    <col min="5" max="5" width="13.85546875" style="101" customWidth="1"/>
    <col min="6" max="6" width="1" style="101" customWidth="1"/>
    <col min="7" max="7" width="13.85546875" style="51" customWidth="1"/>
    <col min="8" max="8" width="1.28515625" style="101" customWidth="1"/>
    <col min="9" max="9" width="13.85546875" style="101" customWidth="1"/>
    <col min="11" max="11" width="11.5703125" hidden="1" customWidth="1"/>
    <col min="12" max="13" width="0" hidden="1" customWidth="1"/>
  </cols>
  <sheetData>
    <row r="1" spans="1:13" s="4" customFormat="1" ht="23.25" x14ac:dyDescent="0.5">
      <c r="A1" s="1" t="s">
        <v>0</v>
      </c>
      <c r="B1" s="2"/>
      <c r="C1" s="97"/>
      <c r="D1" s="97"/>
      <c r="E1" s="97"/>
      <c r="F1" s="97"/>
      <c r="G1" s="143"/>
      <c r="H1" s="97"/>
      <c r="I1" s="97"/>
    </row>
    <row r="2" spans="1:13" s="4" customFormat="1" ht="21.75" customHeight="1" x14ac:dyDescent="0.5">
      <c r="A2" s="1" t="s">
        <v>1</v>
      </c>
      <c r="B2" s="2"/>
      <c r="C2" s="97"/>
      <c r="D2" s="97"/>
      <c r="E2" s="97"/>
      <c r="F2" s="97"/>
      <c r="G2" s="143"/>
      <c r="H2" s="97"/>
      <c r="I2" s="97"/>
    </row>
    <row r="3" spans="1:13" s="4" customFormat="1" ht="10.5" customHeight="1" x14ac:dyDescent="0.45">
      <c r="B3" s="5"/>
      <c r="C3" s="98"/>
      <c r="D3" s="98"/>
      <c r="E3" s="98"/>
      <c r="F3" s="98"/>
      <c r="G3" s="23"/>
      <c r="H3" s="98"/>
      <c r="I3" s="98"/>
    </row>
    <row r="4" spans="1:13" ht="21" customHeight="1" x14ac:dyDescent="0.45">
      <c r="C4" s="156" t="s">
        <v>2</v>
      </c>
      <c r="D4" s="156"/>
      <c r="E4" s="156"/>
      <c r="F4" s="156"/>
      <c r="G4" s="156" t="s">
        <v>3</v>
      </c>
      <c r="H4" s="156"/>
      <c r="I4" s="156"/>
    </row>
    <row r="5" spans="1:13" ht="21" customHeight="1" x14ac:dyDescent="0.45">
      <c r="C5" s="106" t="s">
        <v>4</v>
      </c>
      <c r="D5" s="106"/>
      <c r="E5" s="106" t="s">
        <v>5</v>
      </c>
      <c r="F5" s="106"/>
      <c r="G5" s="30" t="s">
        <v>4</v>
      </c>
      <c r="H5" s="106"/>
      <c r="I5" s="106" t="s">
        <v>5</v>
      </c>
    </row>
    <row r="6" spans="1:13" ht="21" customHeight="1" x14ac:dyDescent="0.5">
      <c r="A6" s="1" t="s">
        <v>6</v>
      </c>
      <c r="B6" s="9" t="s">
        <v>7</v>
      </c>
      <c r="C6" s="119">
        <v>2563</v>
      </c>
      <c r="D6" s="119"/>
      <c r="E6" s="119">
        <v>2562</v>
      </c>
      <c r="F6" s="119"/>
      <c r="G6" s="134">
        <v>2563</v>
      </c>
      <c r="H6" s="119"/>
      <c r="I6" s="119">
        <v>2562</v>
      </c>
    </row>
    <row r="7" spans="1:13" ht="21" customHeight="1" x14ac:dyDescent="0.5">
      <c r="A7" s="1"/>
      <c r="C7" t="s">
        <v>119</v>
      </c>
      <c r="D7" s="119"/>
      <c r="E7" s="119"/>
      <c r="F7" s="119"/>
      <c r="G7" s="10" t="s">
        <v>119</v>
      </c>
      <c r="H7" s="119"/>
      <c r="I7" s="119"/>
    </row>
    <row r="8" spans="1:13" ht="21.75" customHeight="1" x14ac:dyDescent="0.45">
      <c r="C8" s="155" t="s">
        <v>8</v>
      </c>
      <c r="D8" s="155"/>
      <c r="E8" s="155"/>
      <c r="F8" s="155"/>
      <c r="G8" s="155"/>
      <c r="H8" s="155"/>
      <c r="I8" s="155"/>
    </row>
    <row r="9" spans="1:13" ht="21.75" customHeight="1" x14ac:dyDescent="0.45">
      <c r="A9" s="8" t="s">
        <v>9</v>
      </c>
      <c r="C9" s="99"/>
      <c r="D9" s="99"/>
      <c r="E9" s="99"/>
      <c r="F9" s="99"/>
      <c r="G9" s="28"/>
      <c r="H9" s="99"/>
      <c r="I9" s="99"/>
    </row>
    <row r="10" spans="1:13" ht="21.75" customHeight="1" x14ac:dyDescent="0.45">
      <c r="A10" t="s">
        <v>10</v>
      </c>
      <c r="B10" s="131"/>
      <c r="C10" s="99">
        <v>150914</v>
      </c>
      <c r="D10" s="99"/>
      <c r="E10" s="99">
        <v>141420</v>
      </c>
      <c r="F10" s="99"/>
      <c r="G10" s="28">
        <v>116698</v>
      </c>
      <c r="H10" s="99"/>
      <c r="I10" s="99">
        <v>107953</v>
      </c>
    </row>
    <row r="11" spans="1:13" ht="21.75" customHeight="1" x14ac:dyDescent="0.45">
      <c r="A11" s="25" t="s">
        <v>136</v>
      </c>
      <c r="B11" s="9">
        <v>4</v>
      </c>
      <c r="C11" s="99">
        <v>854807</v>
      </c>
      <c r="D11" s="99"/>
      <c r="E11" s="99">
        <v>775320</v>
      </c>
      <c r="F11" s="99"/>
      <c r="G11" s="28">
        <v>853797</v>
      </c>
      <c r="H11" s="99"/>
      <c r="I11" s="99">
        <v>773188</v>
      </c>
      <c r="K11" s="152">
        <f>C11-E11</f>
        <v>79487</v>
      </c>
      <c r="L11" s="152">
        <f t="shared" ref="L11" si="0">D11-F11</f>
        <v>0</v>
      </c>
      <c r="M11" s="152">
        <f>G11-I11</f>
        <v>80609</v>
      </c>
    </row>
    <row r="12" spans="1:13" ht="21.75" hidden="1" customHeight="1" x14ac:dyDescent="0.45">
      <c r="A12" t="s">
        <v>88</v>
      </c>
      <c r="B12" s="9">
        <v>4</v>
      </c>
      <c r="C12" s="100">
        <v>0</v>
      </c>
      <c r="D12" s="99"/>
      <c r="E12" s="100">
        <v>0</v>
      </c>
      <c r="F12" s="99"/>
      <c r="G12" s="93">
        <v>0</v>
      </c>
      <c r="H12" s="99"/>
      <c r="I12" s="100">
        <v>0</v>
      </c>
    </row>
    <row r="13" spans="1:13" ht="21.75" customHeight="1" x14ac:dyDescent="0.45">
      <c r="A13" t="s">
        <v>11</v>
      </c>
      <c r="C13" s="99"/>
      <c r="E13" s="99"/>
      <c r="I13" s="51"/>
    </row>
    <row r="14" spans="1:13" ht="21.75" customHeight="1" x14ac:dyDescent="0.45">
      <c r="A14" t="s">
        <v>109</v>
      </c>
      <c r="C14" s="99">
        <v>1200</v>
      </c>
      <c r="D14" s="99"/>
      <c r="E14" s="99">
        <v>1200</v>
      </c>
      <c r="F14" s="99"/>
      <c r="G14" s="28">
        <v>1200</v>
      </c>
      <c r="H14" s="99"/>
      <c r="I14" s="28">
        <v>1200</v>
      </c>
    </row>
    <row r="15" spans="1:13" ht="21.75" customHeight="1" x14ac:dyDescent="0.45">
      <c r="A15" t="s">
        <v>12</v>
      </c>
      <c r="C15" s="99">
        <v>1002641</v>
      </c>
      <c r="D15" s="99"/>
      <c r="E15" s="99">
        <v>802170</v>
      </c>
      <c r="F15" s="99"/>
      <c r="G15" s="28">
        <v>998534</v>
      </c>
      <c r="H15" s="99"/>
      <c r="I15" s="28">
        <v>798582</v>
      </c>
    </row>
    <row r="16" spans="1:13" ht="21.75" customHeight="1" x14ac:dyDescent="0.45">
      <c r="A16" t="s">
        <v>13</v>
      </c>
      <c r="C16" s="99">
        <v>1172</v>
      </c>
      <c r="D16" s="99"/>
      <c r="E16" s="99">
        <v>900</v>
      </c>
      <c r="F16" s="99"/>
      <c r="G16" s="28">
        <v>1172</v>
      </c>
      <c r="H16" s="99"/>
      <c r="I16" s="99">
        <v>900</v>
      </c>
      <c r="K16" s="152">
        <f>C16-E16</f>
        <v>272</v>
      </c>
      <c r="L16" s="152">
        <f t="shared" ref="L16" si="1">D16-F16</f>
        <v>0</v>
      </c>
      <c r="M16" s="152">
        <f>G16-I16</f>
        <v>272</v>
      </c>
    </row>
    <row r="17" spans="1:13" ht="21.75" customHeight="1" x14ac:dyDescent="0.45">
      <c r="A17" s="4" t="s">
        <v>14</v>
      </c>
      <c r="C17" s="102">
        <f>SUM(C10:C16)</f>
        <v>2010734</v>
      </c>
      <c r="D17" s="103"/>
      <c r="E17" s="102">
        <f>SUM(E10:E16)</f>
        <v>1721010</v>
      </c>
      <c r="F17" s="103"/>
      <c r="G17" s="31">
        <f>SUM(G10:G16)</f>
        <v>1971401</v>
      </c>
      <c r="H17" s="103"/>
      <c r="I17" s="102">
        <f>SUM(I10:I16)</f>
        <v>1681823</v>
      </c>
    </row>
    <row r="18" spans="1:13" ht="21.75" customHeight="1" x14ac:dyDescent="0.45">
      <c r="C18" s="99"/>
      <c r="D18" s="99"/>
      <c r="E18" s="99"/>
      <c r="F18" s="99"/>
      <c r="G18" s="28"/>
      <c r="H18" s="99"/>
      <c r="I18" s="99"/>
    </row>
    <row r="19" spans="1:13" ht="21.75" customHeight="1" x14ac:dyDescent="0.45">
      <c r="A19" s="8" t="s">
        <v>15</v>
      </c>
      <c r="C19" s="99"/>
      <c r="D19" s="99"/>
      <c r="E19" s="99"/>
      <c r="F19" s="99"/>
      <c r="G19" s="28"/>
      <c r="H19" s="99"/>
      <c r="I19" s="99"/>
    </row>
    <row r="20" spans="1:13" ht="21.75" customHeight="1" x14ac:dyDescent="0.45">
      <c r="A20" t="s">
        <v>16</v>
      </c>
      <c r="B20" s="9">
        <v>5</v>
      </c>
      <c r="C20" s="106">
        <v>0</v>
      </c>
      <c r="D20" s="99"/>
      <c r="E20" s="106">
        <v>0</v>
      </c>
      <c r="F20" s="99"/>
      <c r="G20" s="28">
        <v>500</v>
      </c>
      <c r="H20" s="99"/>
      <c r="I20" s="99">
        <v>500</v>
      </c>
    </row>
    <row r="21" spans="1:13" ht="21.75" customHeight="1" x14ac:dyDescent="0.45">
      <c r="A21" t="s">
        <v>17</v>
      </c>
      <c r="B21" s="9">
        <v>6</v>
      </c>
      <c r="C21" s="100">
        <v>0</v>
      </c>
      <c r="D21" s="99"/>
      <c r="E21" s="100">
        <v>0</v>
      </c>
      <c r="F21" s="99"/>
      <c r="G21" s="28">
        <v>10000</v>
      </c>
      <c r="H21" s="99"/>
      <c r="I21" s="99">
        <v>10000</v>
      </c>
    </row>
    <row r="22" spans="1:13" ht="21.75" customHeight="1" x14ac:dyDescent="0.45">
      <c r="A22" s="10" t="s">
        <v>177</v>
      </c>
      <c r="C22" s="101">
        <v>7383</v>
      </c>
      <c r="D22" s="99"/>
      <c r="E22" s="101">
        <v>7383</v>
      </c>
      <c r="F22" s="99"/>
      <c r="G22" s="51">
        <v>7383</v>
      </c>
      <c r="H22" s="99"/>
      <c r="I22" s="101">
        <v>7383</v>
      </c>
      <c r="K22" t="s">
        <v>18</v>
      </c>
    </row>
    <row r="23" spans="1:13" ht="21.75" customHeight="1" x14ac:dyDescent="0.45">
      <c r="A23" t="s">
        <v>19</v>
      </c>
      <c r="C23" s="99">
        <v>1050</v>
      </c>
      <c r="D23" s="99"/>
      <c r="E23" s="99">
        <v>1350</v>
      </c>
      <c r="F23" s="99"/>
      <c r="G23" s="28">
        <v>1050</v>
      </c>
      <c r="H23" s="99"/>
      <c r="I23" s="99">
        <v>1350</v>
      </c>
    </row>
    <row r="24" spans="1:13" ht="21.75" customHeight="1" x14ac:dyDescent="0.45">
      <c r="A24" t="s">
        <v>20</v>
      </c>
      <c r="C24" s="121">
        <v>133948</v>
      </c>
      <c r="D24" s="99"/>
      <c r="E24" s="121">
        <v>134013</v>
      </c>
      <c r="F24" s="99"/>
      <c r="G24" s="28">
        <v>136036</v>
      </c>
      <c r="H24" s="99"/>
      <c r="I24" s="99">
        <v>136101</v>
      </c>
    </row>
    <row r="25" spans="1:13" ht="21.75" customHeight="1" x14ac:dyDescent="0.45">
      <c r="A25" t="s">
        <v>21</v>
      </c>
      <c r="B25" s="9">
        <v>7</v>
      </c>
      <c r="C25" s="101">
        <v>501587</v>
      </c>
      <c r="D25" s="99"/>
      <c r="E25" s="101">
        <v>455858</v>
      </c>
      <c r="F25" s="99"/>
      <c r="G25" s="28">
        <v>500146</v>
      </c>
      <c r="H25" s="99"/>
      <c r="I25" s="99">
        <v>454286</v>
      </c>
    </row>
    <row r="26" spans="1:13" ht="21.75" customHeight="1" x14ac:dyDescent="0.45">
      <c r="A26" t="s">
        <v>135</v>
      </c>
      <c r="B26" s="13">
        <v>7</v>
      </c>
      <c r="C26" s="101">
        <v>19828</v>
      </c>
      <c r="D26" s="99"/>
      <c r="E26" s="101">
        <v>0</v>
      </c>
      <c r="F26" s="99"/>
      <c r="G26" s="28">
        <v>19828</v>
      </c>
      <c r="H26" s="99"/>
      <c r="I26" s="99">
        <v>0</v>
      </c>
    </row>
    <row r="27" spans="1:13" ht="21.75" customHeight="1" x14ac:dyDescent="0.5">
      <c r="A27" t="s">
        <v>22</v>
      </c>
      <c r="C27" s="101">
        <v>50972</v>
      </c>
      <c r="D27" s="99"/>
      <c r="E27" s="101">
        <v>59481</v>
      </c>
      <c r="F27" s="99"/>
      <c r="G27" s="28">
        <v>50185</v>
      </c>
      <c r="H27" s="99"/>
      <c r="I27" s="99">
        <v>58679</v>
      </c>
      <c r="K27" s="1"/>
    </row>
    <row r="28" spans="1:13" ht="21.75" customHeight="1" x14ac:dyDescent="0.45">
      <c r="A28" t="s">
        <v>23</v>
      </c>
      <c r="C28" s="101">
        <v>3040</v>
      </c>
      <c r="D28" s="99"/>
      <c r="E28" s="101">
        <v>3078</v>
      </c>
      <c r="F28" s="99"/>
      <c r="G28" s="28">
        <v>2730</v>
      </c>
      <c r="H28" s="99"/>
      <c r="I28" s="99">
        <v>2760</v>
      </c>
      <c r="K28" s="152">
        <f>C28-E28</f>
        <v>-38</v>
      </c>
      <c r="L28" s="152">
        <f t="shared" ref="L28" si="2">D28-F28</f>
        <v>0</v>
      </c>
      <c r="M28" s="152">
        <f>G28-I28</f>
        <v>-30</v>
      </c>
    </row>
    <row r="29" spans="1:13" ht="21.75" customHeight="1" x14ac:dyDescent="0.5">
      <c r="A29" s="4" t="s">
        <v>24</v>
      </c>
      <c r="C29" s="122">
        <f>SUM(C20:C28)</f>
        <v>717808</v>
      </c>
      <c r="D29" s="103"/>
      <c r="E29" s="122">
        <f>SUM(E20:E28)</f>
        <v>661163</v>
      </c>
      <c r="F29" s="103"/>
      <c r="G29" s="31">
        <f>SUM(G20:G28)</f>
        <v>727858</v>
      </c>
      <c r="H29" s="103"/>
      <c r="I29" s="102">
        <f>SUM(I20:I28)</f>
        <v>671059</v>
      </c>
      <c r="K29" s="1"/>
    </row>
    <row r="30" spans="1:13" ht="6" customHeight="1" x14ac:dyDescent="0.45">
      <c r="A30" s="4"/>
      <c r="D30" s="99"/>
      <c r="F30" s="99"/>
      <c r="H30" s="99"/>
    </row>
    <row r="31" spans="1:13" ht="21.75" customHeight="1" thickBot="1" x14ac:dyDescent="0.5">
      <c r="A31" s="4" t="s">
        <v>25</v>
      </c>
      <c r="C31" s="104">
        <f>SUM(C17+C29)</f>
        <v>2728542</v>
      </c>
      <c r="D31" s="103"/>
      <c r="E31" s="104">
        <f>SUM(E17+E29)</f>
        <v>2382173</v>
      </c>
      <c r="F31" s="103"/>
      <c r="G31" s="144">
        <f>SUM(G17+G29)</f>
        <v>2699259</v>
      </c>
      <c r="H31" s="103"/>
      <c r="I31" s="104">
        <f>SUM(I17+I29)</f>
        <v>2352882</v>
      </c>
    </row>
    <row r="32" spans="1:13" ht="21.75" customHeight="1" thickTop="1" x14ac:dyDescent="0.45">
      <c r="A32" s="4"/>
      <c r="C32" s="105">
        <f>C31-C77</f>
        <v>0</v>
      </c>
      <c r="D32" s="105"/>
      <c r="E32" s="105">
        <f>E31-E77</f>
        <v>0</v>
      </c>
      <c r="F32" s="105"/>
      <c r="G32" s="145">
        <f>G31-G77</f>
        <v>0</v>
      </c>
      <c r="H32" s="105"/>
      <c r="I32" s="105">
        <f>I31-I77</f>
        <v>0</v>
      </c>
    </row>
    <row r="33" spans="1:17" s="1" customFormat="1" ht="23.25" x14ac:dyDescent="0.5">
      <c r="A33" s="1" t="s">
        <v>0</v>
      </c>
      <c r="B33" s="2"/>
      <c r="C33" s="97"/>
      <c r="D33" s="97"/>
      <c r="E33" s="97"/>
      <c r="F33" s="97"/>
      <c r="G33" s="143"/>
      <c r="H33" s="97"/>
      <c r="I33" s="97"/>
    </row>
    <row r="34" spans="1:17" s="1" customFormat="1" ht="22.5" customHeight="1" x14ac:dyDescent="0.5">
      <c r="A34" s="1" t="s">
        <v>1</v>
      </c>
      <c r="B34" s="2"/>
      <c r="C34" s="97"/>
      <c r="D34" s="97"/>
      <c r="E34" s="97"/>
      <c r="F34" s="97"/>
      <c r="G34" s="143"/>
      <c r="H34" s="97"/>
      <c r="I34" s="97"/>
    </row>
    <row r="35" spans="1:17" s="1" customFormat="1" ht="10.5" customHeight="1" x14ac:dyDescent="0.5">
      <c r="B35" s="2"/>
      <c r="C35" s="97"/>
      <c r="D35" s="97"/>
      <c r="E35" s="97"/>
      <c r="F35" s="97"/>
      <c r="G35" s="143"/>
      <c r="H35" s="97"/>
      <c r="I35" s="97"/>
    </row>
    <row r="36" spans="1:17" ht="21" customHeight="1" x14ac:dyDescent="0.45">
      <c r="C36" s="156" t="s">
        <v>2</v>
      </c>
      <c r="D36" s="156"/>
      <c r="E36" s="156"/>
      <c r="F36" s="123"/>
      <c r="G36" s="156" t="s">
        <v>3</v>
      </c>
      <c r="H36" s="156"/>
      <c r="I36" s="156"/>
    </row>
    <row r="37" spans="1:17" ht="21" customHeight="1" thickBot="1" x14ac:dyDescent="0.5">
      <c r="C37" s="106" t="s">
        <v>4</v>
      </c>
      <c r="D37" s="106"/>
      <c r="E37" s="106" t="s">
        <v>5</v>
      </c>
      <c r="F37" s="106"/>
      <c r="G37" s="30" t="s">
        <v>4</v>
      </c>
      <c r="H37" s="106"/>
      <c r="I37" s="106" t="s">
        <v>5</v>
      </c>
    </row>
    <row r="38" spans="1:17" ht="21" customHeight="1" x14ac:dyDescent="0.45">
      <c r="A38" s="15" t="s">
        <v>26</v>
      </c>
      <c r="B38" s="9" t="s">
        <v>7</v>
      </c>
      <c r="C38" s="119">
        <v>2563</v>
      </c>
      <c r="D38" s="119"/>
      <c r="E38" s="119">
        <v>2562</v>
      </c>
      <c r="F38" s="119"/>
      <c r="G38" s="134">
        <v>2563</v>
      </c>
      <c r="H38" s="119"/>
      <c r="I38" s="119">
        <v>2562</v>
      </c>
      <c r="K38" s="141"/>
    </row>
    <row r="39" spans="1:17" ht="21" customHeight="1" x14ac:dyDescent="0.45">
      <c r="A39" s="15"/>
      <c r="C39" t="s">
        <v>119</v>
      </c>
      <c r="D39" s="119"/>
      <c r="E39" s="119"/>
      <c r="F39" s="119"/>
      <c r="G39" s="10" t="s">
        <v>119</v>
      </c>
      <c r="H39" s="119"/>
      <c r="I39" s="119"/>
      <c r="K39" s="137"/>
    </row>
    <row r="40" spans="1:17" ht="18.600000000000001" customHeight="1" thickBot="1" x14ac:dyDescent="0.5">
      <c r="C40" s="155" t="s">
        <v>8</v>
      </c>
      <c r="D40" s="155"/>
      <c r="E40" s="155"/>
      <c r="F40" s="155"/>
      <c r="G40" s="155"/>
      <c r="H40" s="155"/>
      <c r="I40" s="155"/>
      <c r="K40" s="142"/>
    </row>
    <row r="41" spans="1:17" ht="21" customHeight="1" x14ac:dyDescent="0.45">
      <c r="A41" s="16" t="s">
        <v>27</v>
      </c>
      <c r="C41" s="99"/>
      <c r="D41" s="99"/>
      <c r="E41" s="99"/>
      <c r="F41" s="99"/>
      <c r="G41" s="28"/>
      <c r="H41" s="99"/>
      <c r="I41" s="99"/>
      <c r="K41" s="140"/>
    </row>
    <row r="42" spans="1:17" ht="21" customHeight="1" x14ac:dyDescent="0.45">
      <c r="A42" t="s">
        <v>103</v>
      </c>
      <c r="C42" s="99"/>
      <c r="D42" s="99"/>
      <c r="E42" s="99"/>
      <c r="F42" s="99"/>
      <c r="G42" s="28"/>
      <c r="H42" s="99"/>
      <c r="I42" s="99"/>
      <c r="K42" s="140"/>
    </row>
    <row r="43" spans="1:17" ht="21" customHeight="1" x14ac:dyDescent="0.45">
      <c r="A43" t="s">
        <v>110</v>
      </c>
      <c r="C43" s="99">
        <v>14043</v>
      </c>
      <c r="D43" s="99"/>
      <c r="E43" s="99">
        <v>33185</v>
      </c>
      <c r="F43" s="99"/>
      <c r="G43" s="28">
        <v>14043</v>
      </c>
      <c r="H43" s="99"/>
      <c r="I43" s="99">
        <v>33185</v>
      </c>
      <c r="K43" s="139"/>
    </row>
    <row r="44" spans="1:17" ht="21" customHeight="1" x14ac:dyDescent="0.45">
      <c r="A44" s="10" t="s">
        <v>137</v>
      </c>
      <c r="B44" s="13">
        <v>4</v>
      </c>
      <c r="C44" s="99">
        <v>563140</v>
      </c>
      <c r="D44" s="99"/>
      <c r="E44" s="99">
        <v>333836</v>
      </c>
      <c r="F44" s="99"/>
      <c r="G44" s="28">
        <v>562297</v>
      </c>
      <c r="H44" s="99"/>
      <c r="I44" s="99">
        <v>332853</v>
      </c>
      <c r="K44" s="152">
        <f>C44-E44</f>
        <v>229304</v>
      </c>
      <c r="L44" s="152">
        <f t="shared" ref="L44" si="3">D44-F44</f>
        <v>0</v>
      </c>
      <c r="M44" s="152">
        <f>G44-I44</f>
        <v>229444</v>
      </c>
    </row>
    <row r="45" spans="1:17" ht="21" hidden="1" customHeight="1" x14ac:dyDescent="0.45">
      <c r="A45" t="s">
        <v>111</v>
      </c>
      <c r="C45" s="99"/>
      <c r="E45" s="99"/>
    </row>
    <row r="46" spans="1:17" ht="21" hidden="1" customHeight="1" x14ac:dyDescent="0.45">
      <c r="A46" t="s">
        <v>109</v>
      </c>
      <c r="B46" s="9">
        <v>15</v>
      </c>
      <c r="C46" s="100"/>
      <c r="D46" s="99"/>
      <c r="E46" s="100"/>
      <c r="F46" s="99"/>
      <c r="G46" s="93"/>
      <c r="H46" s="99"/>
      <c r="I46" s="100"/>
    </row>
    <row r="47" spans="1:17" ht="21" customHeight="1" x14ac:dyDescent="0.45">
      <c r="A47" s="10" t="s">
        <v>138</v>
      </c>
      <c r="B47" s="13"/>
      <c r="C47" s="100"/>
      <c r="D47" s="99"/>
      <c r="E47" s="100"/>
      <c r="F47" s="99"/>
      <c r="G47" s="93"/>
      <c r="H47" s="99"/>
      <c r="I47" s="100"/>
      <c r="K47" s="140"/>
      <c r="L47" s="137"/>
      <c r="M47" s="139"/>
      <c r="N47" s="137"/>
      <c r="O47" s="138"/>
      <c r="P47" s="137"/>
      <c r="Q47" s="138"/>
    </row>
    <row r="48" spans="1:17" ht="21" customHeight="1" x14ac:dyDescent="0.45">
      <c r="A48" s="10" t="s">
        <v>139</v>
      </c>
      <c r="B48" s="13">
        <v>9</v>
      </c>
      <c r="C48" s="100">
        <v>6088</v>
      </c>
      <c r="D48" s="99"/>
      <c r="E48" s="100">
        <v>0</v>
      </c>
      <c r="F48" s="99"/>
      <c r="G48" s="93">
        <v>6088</v>
      </c>
      <c r="H48" s="99"/>
      <c r="I48" s="100">
        <v>0</v>
      </c>
    </row>
    <row r="49" spans="1:13" ht="21" hidden="1" customHeight="1" x14ac:dyDescent="0.45">
      <c r="A49" s="10" t="s">
        <v>28</v>
      </c>
      <c r="B49" s="13">
        <v>4</v>
      </c>
      <c r="C49" s="106"/>
      <c r="D49" s="99"/>
      <c r="E49" s="106"/>
      <c r="F49" s="99"/>
      <c r="G49" s="30"/>
      <c r="H49" s="99"/>
      <c r="I49" s="106"/>
    </row>
    <row r="50" spans="1:13" ht="21" customHeight="1" x14ac:dyDescent="0.45">
      <c r="A50" s="10" t="s">
        <v>140</v>
      </c>
      <c r="B50" s="13"/>
      <c r="C50" s="99">
        <v>24347</v>
      </c>
      <c r="D50" s="99"/>
      <c r="E50" s="99">
        <v>7977</v>
      </c>
      <c r="F50" s="99"/>
      <c r="G50" s="93">
        <v>23563</v>
      </c>
      <c r="H50" s="99"/>
      <c r="I50" s="100">
        <v>7193</v>
      </c>
    </row>
    <row r="51" spans="1:13" ht="21" customHeight="1" x14ac:dyDescent="0.45">
      <c r="A51" s="6" t="s">
        <v>29</v>
      </c>
      <c r="B51" s="13"/>
      <c r="C51" s="102">
        <f>SUM(C43:C50)</f>
        <v>607618</v>
      </c>
      <c r="D51" s="103"/>
      <c r="E51" s="102">
        <f>SUM(E43:E50)</f>
        <v>374998</v>
      </c>
      <c r="F51" s="103"/>
      <c r="G51" s="31">
        <f>SUM(G43:G50)</f>
        <v>605991</v>
      </c>
      <c r="H51" s="103"/>
      <c r="I51" s="102">
        <f>SUM(I43:I50)</f>
        <v>373231</v>
      </c>
    </row>
    <row r="52" spans="1:13" ht="4.5" customHeight="1" x14ac:dyDescent="0.45">
      <c r="C52" s="99"/>
      <c r="D52" s="99"/>
      <c r="E52" s="99"/>
      <c r="F52" s="99"/>
      <c r="G52" s="28"/>
      <c r="H52" s="99"/>
      <c r="I52" s="99"/>
    </row>
    <row r="53" spans="1:13" ht="21" customHeight="1" x14ac:dyDescent="0.45">
      <c r="A53" s="16" t="s">
        <v>30</v>
      </c>
      <c r="C53" s="99"/>
      <c r="D53" s="99"/>
      <c r="E53" s="99"/>
      <c r="F53" s="99"/>
      <c r="G53" s="28"/>
      <c r="H53" s="99"/>
      <c r="I53" s="99"/>
    </row>
    <row r="54" spans="1:13" ht="21" hidden="1" customHeight="1" x14ac:dyDescent="0.45">
      <c r="A54" t="s">
        <v>112</v>
      </c>
      <c r="B54" s="9">
        <v>15</v>
      </c>
      <c r="C54" s="100">
        <v>0</v>
      </c>
      <c r="D54" s="99"/>
      <c r="E54" s="100">
        <v>0</v>
      </c>
      <c r="F54" s="99"/>
      <c r="G54" s="93">
        <v>0</v>
      </c>
      <c r="H54" s="99"/>
      <c r="I54" s="100">
        <v>0</v>
      </c>
    </row>
    <row r="55" spans="1:13" ht="21" customHeight="1" x14ac:dyDescent="0.45">
      <c r="A55" s="10" t="s">
        <v>141</v>
      </c>
      <c r="B55" s="13">
        <v>9</v>
      </c>
      <c r="C55" s="100">
        <v>13813</v>
      </c>
      <c r="D55" s="99"/>
      <c r="E55" s="100">
        <v>0</v>
      </c>
      <c r="F55" s="99"/>
      <c r="G55" s="93">
        <v>13813</v>
      </c>
      <c r="H55" s="99"/>
      <c r="I55" s="100">
        <v>0</v>
      </c>
    </row>
    <row r="56" spans="1:13" ht="21" customHeight="1" x14ac:dyDescent="0.45">
      <c r="A56" t="s">
        <v>113</v>
      </c>
      <c r="C56" s="100"/>
      <c r="D56" s="99"/>
      <c r="E56" s="100"/>
      <c r="F56" s="99"/>
      <c r="G56" s="93"/>
      <c r="H56" s="99"/>
      <c r="I56" s="100"/>
    </row>
    <row r="57" spans="1:13" ht="21" customHeight="1" x14ac:dyDescent="0.45">
      <c r="A57" t="s">
        <v>114</v>
      </c>
      <c r="C57" s="124">
        <v>192431</v>
      </c>
      <c r="D57" s="99"/>
      <c r="E57" s="124">
        <v>191544</v>
      </c>
      <c r="F57" s="99"/>
      <c r="G57" s="146">
        <v>191470</v>
      </c>
      <c r="H57" s="99"/>
      <c r="I57" s="124">
        <v>190617</v>
      </c>
      <c r="K57" s="152">
        <f>C57-E57</f>
        <v>887</v>
      </c>
      <c r="L57" s="152">
        <f t="shared" ref="L57" si="4">D57-F57</f>
        <v>0</v>
      </c>
      <c r="M57" s="152">
        <f>G57-I57</f>
        <v>853</v>
      </c>
    </row>
    <row r="58" spans="1:13" ht="21" customHeight="1" x14ac:dyDescent="0.45">
      <c r="A58" s="4" t="s">
        <v>31</v>
      </c>
      <c r="C58" s="102">
        <f>SUM(C54:C57)</f>
        <v>206244</v>
      </c>
      <c r="D58" s="103"/>
      <c r="E58" s="102">
        <f>SUM(E54:E57)</f>
        <v>191544</v>
      </c>
      <c r="F58" s="103"/>
      <c r="G58" s="31">
        <f>SUM(G54:G57)</f>
        <v>205283</v>
      </c>
      <c r="H58" s="103"/>
      <c r="I58" s="102">
        <f>SUM(I54:I57)</f>
        <v>190617</v>
      </c>
    </row>
    <row r="59" spans="1:13" ht="3.75" customHeight="1" x14ac:dyDescent="0.45">
      <c r="A59" s="4"/>
      <c r="C59" s="103"/>
      <c r="D59" s="103"/>
      <c r="E59" s="103"/>
      <c r="F59" s="103"/>
      <c r="G59" s="89"/>
      <c r="H59" s="103"/>
      <c r="I59" s="103"/>
    </row>
    <row r="60" spans="1:13" ht="22.35" customHeight="1" x14ac:dyDescent="0.45">
      <c r="A60" s="21" t="s">
        <v>32</v>
      </c>
      <c r="C60" s="107">
        <f>SUM(C58,C51)</f>
        <v>813862</v>
      </c>
      <c r="D60" s="103"/>
      <c r="E60" s="107">
        <f>SUM(E58,E51)</f>
        <v>566542</v>
      </c>
      <c r="F60" s="103"/>
      <c r="G60" s="147">
        <f>SUM(G58,G51)</f>
        <v>811274</v>
      </c>
      <c r="H60" s="103"/>
      <c r="I60" s="107">
        <f>SUM(I58,I51)</f>
        <v>563848</v>
      </c>
    </row>
    <row r="61" spans="1:13" ht="3" customHeight="1" x14ac:dyDescent="0.5">
      <c r="A61" s="1"/>
      <c r="B61" s="2"/>
      <c r="C61" s="97"/>
      <c r="D61" s="97"/>
      <c r="E61" s="97"/>
      <c r="F61" s="97"/>
      <c r="G61" s="143"/>
      <c r="H61" s="97"/>
      <c r="I61" s="97"/>
    </row>
    <row r="62" spans="1:13" ht="21" customHeight="1" x14ac:dyDescent="0.45">
      <c r="A62" s="8" t="s">
        <v>33</v>
      </c>
      <c r="C62" s="99"/>
      <c r="D62" s="99"/>
      <c r="E62" s="99"/>
      <c r="F62" s="99"/>
      <c r="G62" s="28"/>
      <c r="H62" s="99"/>
      <c r="I62" s="99"/>
    </row>
    <row r="63" spans="1:13" ht="21" customHeight="1" x14ac:dyDescent="0.45">
      <c r="A63" s="70" t="s">
        <v>34</v>
      </c>
      <c r="C63" s="99"/>
      <c r="D63" s="99"/>
      <c r="E63" s="99"/>
      <c r="F63" s="99"/>
      <c r="G63" s="28"/>
      <c r="H63" s="99"/>
      <c r="I63" s="99"/>
    </row>
    <row r="64" spans="1:13" ht="21" customHeight="1" x14ac:dyDescent="0.45">
      <c r="A64" t="s">
        <v>35</v>
      </c>
      <c r="C64" s="99"/>
      <c r="D64" s="99"/>
      <c r="E64" s="99"/>
      <c r="F64" s="99"/>
      <c r="G64" s="28"/>
      <c r="H64" s="99"/>
      <c r="I64" s="99"/>
    </row>
    <row r="65" spans="1:9" ht="21" customHeight="1" thickBot="1" x14ac:dyDescent="0.5">
      <c r="A65" s="125" t="s">
        <v>131</v>
      </c>
      <c r="C65" s="126">
        <v>330000</v>
      </c>
      <c r="D65" s="99"/>
      <c r="E65" s="126">
        <v>330000</v>
      </c>
      <c r="F65" s="99"/>
      <c r="G65" s="148">
        <v>330000</v>
      </c>
      <c r="H65" s="99"/>
      <c r="I65" s="126">
        <v>330000</v>
      </c>
    </row>
    <row r="66" spans="1:9" ht="21" customHeight="1" thickTop="1" x14ac:dyDescent="0.45">
      <c r="A66" t="s">
        <v>36</v>
      </c>
      <c r="C66"/>
      <c r="D66" s="99"/>
      <c r="E66"/>
      <c r="F66"/>
      <c r="G66" s="10"/>
      <c r="H66"/>
      <c r="I66"/>
    </row>
    <row r="67" spans="1:9" ht="21" customHeight="1" x14ac:dyDescent="0.45">
      <c r="A67" s="125" t="s">
        <v>131</v>
      </c>
      <c r="C67" s="99">
        <v>330000</v>
      </c>
      <c r="D67" s="99"/>
      <c r="E67" s="99">
        <v>330000</v>
      </c>
      <c r="F67" s="99"/>
      <c r="G67" s="28">
        <v>330000</v>
      </c>
      <c r="H67" s="99"/>
      <c r="I67" s="99">
        <v>330000</v>
      </c>
    </row>
    <row r="68" spans="1:9" ht="21" customHeight="1" x14ac:dyDescent="0.45">
      <c r="A68" t="s">
        <v>37</v>
      </c>
      <c r="D68" s="99"/>
      <c r="F68" s="99"/>
      <c r="H68" s="99"/>
    </row>
    <row r="69" spans="1:9" ht="21" customHeight="1" x14ac:dyDescent="0.45">
      <c r="A69" s="70" t="s">
        <v>38</v>
      </c>
      <c r="C69" s="99">
        <v>420491</v>
      </c>
      <c r="D69" s="99"/>
      <c r="E69" s="99">
        <v>420491</v>
      </c>
      <c r="F69" s="99"/>
      <c r="G69" s="28">
        <v>420491</v>
      </c>
      <c r="H69" s="99"/>
      <c r="I69" s="99">
        <v>420491</v>
      </c>
    </row>
    <row r="70" spans="1:9" ht="21" customHeight="1" x14ac:dyDescent="0.45">
      <c r="A70" s="70" t="s">
        <v>39</v>
      </c>
      <c r="C70" s="99"/>
      <c r="D70" s="99"/>
      <c r="E70" s="99"/>
      <c r="F70" s="99"/>
      <c r="G70" s="28"/>
      <c r="H70" s="99"/>
      <c r="I70" s="99"/>
    </row>
    <row r="71" spans="1:9" s="1" customFormat="1" ht="21" customHeight="1" x14ac:dyDescent="0.5">
      <c r="A71" t="s">
        <v>40</v>
      </c>
      <c r="B71" s="9"/>
      <c r="C71" s="99">
        <v>33000</v>
      </c>
      <c r="D71" s="99"/>
      <c r="E71" s="99">
        <v>33000</v>
      </c>
      <c r="F71" s="99"/>
      <c r="G71" s="28">
        <v>33000</v>
      </c>
      <c r="H71" s="99"/>
      <c r="I71" s="99">
        <v>33000</v>
      </c>
    </row>
    <row r="72" spans="1:9" s="1" customFormat="1" ht="21" customHeight="1" x14ac:dyDescent="0.5">
      <c r="A72" s="70" t="s">
        <v>41</v>
      </c>
      <c r="B72" s="9"/>
      <c r="C72" s="124">
        <f>'SH-7 8'!I35</f>
        <v>1131189</v>
      </c>
      <c r="D72" s="99"/>
      <c r="E72" s="124">
        <v>1032140</v>
      </c>
      <c r="F72" s="99"/>
      <c r="G72" s="146">
        <f>'SH-9-10'!I35</f>
        <v>1104494</v>
      </c>
      <c r="H72" s="99"/>
      <c r="I72" s="124">
        <v>1005543</v>
      </c>
    </row>
    <row r="73" spans="1:9" s="1" customFormat="1" ht="21" customHeight="1" x14ac:dyDescent="0.5">
      <c r="A73" s="4" t="s">
        <v>42</v>
      </c>
      <c r="B73" s="9"/>
      <c r="C73" s="103">
        <f>SUM(C66:C72)</f>
        <v>1914680</v>
      </c>
      <c r="D73" s="120"/>
      <c r="E73" s="103">
        <f>SUM(E66:E72)</f>
        <v>1815631</v>
      </c>
      <c r="F73" s="120"/>
      <c r="G73" s="89">
        <f>SUM(G67:G72)</f>
        <v>1887985</v>
      </c>
      <c r="H73" s="103"/>
      <c r="I73" s="103">
        <f>SUM(I67:I72)</f>
        <v>1789034</v>
      </c>
    </row>
    <row r="74" spans="1:9" ht="21" customHeight="1" x14ac:dyDescent="0.45">
      <c r="A74" t="s">
        <v>43</v>
      </c>
      <c r="C74" s="127">
        <v>0</v>
      </c>
      <c r="D74" s="99"/>
      <c r="E74" s="127">
        <v>0</v>
      </c>
      <c r="F74" s="99"/>
      <c r="G74" s="94">
        <v>0</v>
      </c>
      <c r="H74" s="99"/>
      <c r="I74" s="127">
        <v>0</v>
      </c>
    </row>
    <row r="75" spans="1:9" ht="21" customHeight="1" x14ac:dyDescent="0.45">
      <c r="A75" s="4" t="s">
        <v>44</v>
      </c>
      <c r="C75" s="102">
        <f>SUM(C73:C74)</f>
        <v>1914680</v>
      </c>
      <c r="D75" s="103"/>
      <c r="E75" s="102">
        <f>SUM(E73:E74)</f>
        <v>1815631</v>
      </c>
      <c r="F75" s="103"/>
      <c r="G75" s="31">
        <f>SUM(G73:G74)</f>
        <v>1887985</v>
      </c>
      <c r="H75" s="103"/>
      <c r="I75" s="102">
        <f>SUM(I73:I74)</f>
        <v>1789034</v>
      </c>
    </row>
    <row r="76" spans="1:9" ht="6" customHeight="1" x14ac:dyDescent="0.45">
      <c r="A76" s="4"/>
      <c r="D76" s="99"/>
      <c r="F76" s="99"/>
      <c r="H76" s="99"/>
    </row>
    <row r="77" spans="1:9" ht="21" customHeight="1" thickBot="1" x14ac:dyDescent="0.5">
      <c r="A77" s="21" t="s">
        <v>45</v>
      </c>
      <c r="C77" s="104">
        <f>C60+C75</f>
        <v>2728542</v>
      </c>
      <c r="D77" s="103"/>
      <c r="E77" s="104">
        <f>E60+E75</f>
        <v>2382173</v>
      </c>
      <c r="F77" s="103"/>
      <c r="G77" s="144">
        <f>G60+G75</f>
        <v>2699259</v>
      </c>
      <c r="H77" s="103"/>
      <c r="I77" s="104">
        <f>I60+I75</f>
        <v>2352882</v>
      </c>
    </row>
    <row r="78" spans="1:9" ht="22.5" customHeight="1" thickTop="1" x14ac:dyDescent="0.45"/>
  </sheetData>
  <mergeCells count="6">
    <mergeCell ref="C40:I40"/>
    <mergeCell ref="C4:F4"/>
    <mergeCell ref="G4:I4"/>
    <mergeCell ref="C8:I8"/>
    <mergeCell ref="C36:E36"/>
    <mergeCell ref="G36:I36"/>
  </mergeCells>
  <pageMargins left="0.7" right="0.7" top="0.48" bottom="0.5" header="0.5" footer="0.5"/>
  <pageSetup paperSize="9" scale="85" firstPageNumber="3" fitToHeight="2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P55"/>
  <sheetViews>
    <sheetView view="pageBreakPreview" topLeftCell="A46" zoomScale="90" zoomScaleNormal="100" zoomScaleSheetLayoutView="90" workbookViewId="0">
      <selection activeCell="C13" sqref="C13"/>
    </sheetView>
  </sheetViews>
  <sheetFormatPr defaultColWidth="9.140625" defaultRowHeight="23.25" customHeight="1" x14ac:dyDescent="0.45"/>
  <cols>
    <col min="1" max="1" width="46.5703125" style="25" customWidth="1"/>
    <col min="2" max="2" width="8.42578125" style="13" customWidth="1"/>
    <col min="3" max="3" width="1.28515625" style="25" customWidth="1"/>
    <col min="4" max="4" width="12" style="25" customWidth="1"/>
    <col min="5" max="5" width="1.28515625" style="25" customWidth="1"/>
    <col min="6" max="6" width="12" style="25" customWidth="1"/>
    <col min="7" max="7" width="1.28515625" style="25" customWidth="1"/>
    <col min="8" max="8" width="12" style="51" customWidth="1"/>
    <col min="9" max="9" width="1.28515625" style="25" customWidth="1"/>
    <col min="10" max="10" width="12" style="51" customWidth="1"/>
    <col min="11" max="11" width="9.140625" style="25"/>
    <col min="12" max="16" width="0" style="25" hidden="1" customWidth="1"/>
    <col min="17" max="16384" width="9.140625" style="25"/>
  </cols>
  <sheetData>
    <row r="1" spans="1:10" s="6" customFormat="1" ht="23.25" customHeight="1" x14ac:dyDescent="0.5">
      <c r="A1" s="3" t="s">
        <v>0</v>
      </c>
      <c r="B1" s="22"/>
      <c r="H1" s="23"/>
      <c r="J1" s="23"/>
    </row>
    <row r="2" spans="1:10" s="6" customFormat="1" ht="23.25" customHeight="1" x14ac:dyDescent="0.5">
      <c r="A2" s="24" t="s">
        <v>46</v>
      </c>
      <c r="B2" s="22"/>
      <c r="H2" s="23"/>
      <c r="J2" s="23"/>
    </row>
    <row r="3" spans="1:10" ht="21" customHeight="1" x14ac:dyDescent="0.45">
      <c r="B3" s="132"/>
      <c r="C3" s="26"/>
      <c r="D3" s="158" t="s">
        <v>47</v>
      </c>
      <c r="E3" s="158"/>
      <c r="F3" s="158"/>
      <c r="G3" s="133"/>
      <c r="H3" s="158" t="s">
        <v>126</v>
      </c>
      <c r="I3" s="158"/>
      <c r="J3" s="158"/>
    </row>
    <row r="4" spans="1:10" ht="21" customHeight="1" x14ac:dyDescent="0.45">
      <c r="B4" s="132"/>
      <c r="C4" s="26"/>
      <c r="D4" s="159" t="s">
        <v>49</v>
      </c>
      <c r="E4" s="159"/>
      <c r="F4" s="159"/>
      <c r="G4" s="133"/>
      <c r="H4" s="159" t="s">
        <v>49</v>
      </c>
      <c r="I4" s="159"/>
      <c r="J4" s="159"/>
    </row>
    <row r="5" spans="1:10" ht="21" customHeight="1" x14ac:dyDescent="0.45">
      <c r="B5" s="132"/>
      <c r="C5" s="26"/>
      <c r="D5" s="159" t="s">
        <v>50</v>
      </c>
      <c r="E5" s="159"/>
      <c r="F5" s="159"/>
      <c r="G5" s="133"/>
      <c r="H5" s="159" t="s">
        <v>50</v>
      </c>
      <c r="I5" s="159"/>
      <c r="J5" s="159"/>
    </row>
    <row r="6" spans="1:10" ht="21" customHeight="1" x14ac:dyDescent="0.45">
      <c r="B6" s="132" t="s">
        <v>7</v>
      </c>
      <c r="C6" s="26"/>
      <c r="D6" s="134">
        <v>2563</v>
      </c>
      <c r="E6" s="134"/>
      <c r="F6" s="134">
        <v>2562</v>
      </c>
      <c r="G6" s="134"/>
      <c r="H6" s="134">
        <v>2563</v>
      </c>
      <c r="I6" s="119"/>
      <c r="J6" s="119">
        <v>2562</v>
      </c>
    </row>
    <row r="7" spans="1:10" ht="21" customHeight="1" x14ac:dyDescent="0.45">
      <c r="B7" s="132"/>
      <c r="C7" s="26"/>
      <c r="D7" s="157" t="s">
        <v>8</v>
      </c>
      <c r="E7" s="157"/>
      <c r="F7" s="157"/>
      <c r="G7" s="157"/>
      <c r="H7" s="157"/>
      <c r="I7" s="157"/>
      <c r="J7" s="157"/>
    </row>
    <row r="8" spans="1:10" ht="21.75" customHeight="1" x14ac:dyDescent="0.45">
      <c r="A8" s="27" t="s">
        <v>51</v>
      </c>
      <c r="D8" s="14"/>
      <c r="E8" s="14"/>
      <c r="F8" s="14"/>
      <c r="G8" s="14"/>
      <c r="H8" s="28"/>
      <c r="I8" s="14"/>
      <c r="J8" s="28"/>
    </row>
    <row r="9" spans="1:10" ht="21.75" customHeight="1" x14ac:dyDescent="0.45">
      <c r="A9" s="25" t="s">
        <v>52</v>
      </c>
      <c r="B9" s="13" t="s">
        <v>161</v>
      </c>
      <c r="D9" s="117">
        <v>893969</v>
      </c>
      <c r="E9" s="81"/>
      <c r="F9" s="117">
        <v>1274662</v>
      </c>
      <c r="G9" s="81"/>
      <c r="H9" s="48">
        <v>890733</v>
      </c>
      <c r="I9" s="81"/>
      <c r="J9" s="48">
        <v>1272517</v>
      </c>
    </row>
    <row r="10" spans="1:10" ht="21.75" customHeight="1" x14ac:dyDescent="0.45">
      <c r="A10" s="25" t="s">
        <v>156</v>
      </c>
      <c r="D10" s="117">
        <v>43373</v>
      </c>
      <c r="E10" s="81"/>
      <c r="F10" s="117">
        <v>0</v>
      </c>
      <c r="G10" s="81"/>
      <c r="H10" s="48">
        <v>43237</v>
      </c>
      <c r="I10" s="81"/>
      <c r="J10" s="48">
        <v>0</v>
      </c>
    </row>
    <row r="11" spans="1:10" ht="21.75" customHeight="1" x14ac:dyDescent="0.45">
      <c r="A11" s="25" t="s">
        <v>53</v>
      </c>
      <c r="B11" s="13">
        <v>4</v>
      </c>
      <c r="D11" s="48">
        <v>1194</v>
      </c>
      <c r="E11" s="81"/>
      <c r="F11" s="48">
        <v>2291</v>
      </c>
      <c r="G11" s="81"/>
      <c r="H11" s="48">
        <v>1075</v>
      </c>
      <c r="I11" s="81"/>
      <c r="J11" s="48">
        <v>1876</v>
      </c>
    </row>
    <row r="12" spans="1:10" ht="21.75" customHeight="1" x14ac:dyDescent="0.45">
      <c r="A12" s="6" t="s">
        <v>54</v>
      </c>
      <c r="D12" s="11">
        <f>SUM(D9:D11)</f>
        <v>938536</v>
      </c>
      <c r="E12" s="12"/>
      <c r="F12" s="11">
        <f>SUM(F9:F11)</f>
        <v>1276953</v>
      </c>
      <c r="G12" s="12"/>
      <c r="H12" s="31">
        <f>SUM(H9:H11)</f>
        <v>935045</v>
      </c>
      <c r="I12" s="12"/>
      <c r="J12" s="31">
        <f>SUM(J9:J11)</f>
        <v>1274393</v>
      </c>
    </row>
    <row r="13" spans="1:10" ht="9" customHeight="1" x14ac:dyDescent="0.45">
      <c r="D13" s="14"/>
      <c r="E13" s="14"/>
      <c r="F13" s="14"/>
      <c r="G13" s="14"/>
      <c r="H13" s="28"/>
      <c r="I13" s="14"/>
      <c r="J13" s="28"/>
    </row>
    <row r="14" spans="1:10" ht="21.75" customHeight="1" x14ac:dyDescent="0.45">
      <c r="A14" s="27" t="s">
        <v>55</v>
      </c>
      <c r="D14" s="32"/>
      <c r="E14" s="14"/>
      <c r="F14" s="32"/>
      <c r="G14" s="14"/>
      <c r="H14" s="32"/>
      <c r="I14" s="14"/>
      <c r="J14" s="32"/>
    </row>
    <row r="15" spans="1:10" ht="21.75" customHeight="1" x14ac:dyDescent="0.45">
      <c r="A15" s="25" t="s">
        <v>56</v>
      </c>
      <c r="B15" s="13">
        <v>4</v>
      </c>
      <c r="D15" s="117">
        <v>764468</v>
      </c>
      <c r="E15" s="81"/>
      <c r="F15" s="117">
        <v>1152254</v>
      </c>
      <c r="G15" s="81"/>
      <c r="H15" s="48">
        <v>762907</v>
      </c>
      <c r="I15" s="81"/>
      <c r="J15" s="48">
        <v>1152066</v>
      </c>
    </row>
    <row r="16" spans="1:10" ht="21.75" customHeight="1" x14ac:dyDescent="0.45">
      <c r="A16" s="25" t="s">
        <v>106</v>
      </c>
      <c r="B16" s="13">
        <v>4</v>
      </c>
      <c r="D16" s="48">
        <v>19312</v>
      </c>
      <c r="E16" s="81"/>
      <c r="F16" s="48">
        <v>20650</v>
      </c>
      <c r="G16" s="81"/>
      <c r="H16" s="48">
        <v>17957</v>
      </c>
      <c r="I16" s="81"/>
      <c r="J16" s="48">
        <v>20222</v>
      </c>
    </row>
    <row r="17" spans="1:16" ht="21.75" customHeight="1" x14ac:dyDescent="0.45">
      <c r="A17" s="25" t="s">
        <v>57</v>
      </c>
      <c r="B17" s="13">
        <v>4</v>
      </c>
      <c r="D17" s="48">
        <f>30578+D23</f>
        <v>32415</v>
      </c>
      <c r="E17" s="81"/>
      <c r="F17" s="48">
        <v>29107</v>
      </c>
      <c r="G17" s="81"/>
      <c r="H17" s="48">
        <f>30135+H23</f>
        <v>31972</v>
      </c>
      <c r="I17" s="81"/>
      <c r="J17" s="48">
        <v>28048</v>
      </c>
    </row>
    <row r="18" spans="1:16" ht="21.75" customHeight="1" x14ac:dyDescent="0.45">
      <c r="A18" s="25" t="s">
        <v>87</v>
      </c>
      <c r="D18" s="48">
        <v>0</v>
      </c>
      <c r="E18" s="81"/>
      <c r="F18" s="48">
        <v>2173</v>
      </c>
      <c r="G18" s="81"/>
      <c r="H18" s="48">
        <v>0</v>
      </c>
      <c r="I18" s="81"/>
      <c r="J18" s="48">
        <v>2163</v>
      </c>
    </row>
    <row r="19" spans="1:16" ht="21.75" customHeight="1" x14ac:dyDescent="0.45">
      <c r="A19" s="6" t="s">
        <v>59</v>
      </c>
      <c r="D19" s="11">
        <f>SUM(D15:D18)</f>
        <v>816195</v>
      </c>
      <c r="E19" s="33"/>
      <c r="F19" s="11">
        <f>SUM(F15:F18)</f>
        <v>1204184</v>
      </c>
      <c r="G19" s="12"/>
      <c r="H19" s="31">
        <f>SUM(H15:H18)</f>
        <v>812836</v>
      </c>
      <c r="I19" s="12"/>
      <c r="J19" s="31">
        <f>SUM(J15:J18)</f>
        <v>1202499</v>
      </c>
    </row>
    <row r="20" spans="1:16" ht="21.75" customHeight="1" x14ac:dyDescent="0.45">
      <c r="D20" s="48"/>
      <c r="E20" s="81"/>
      <c r="F20" s="48"/>
      <c r="G20" s="81"/>
      <c r="H20" s="48"/>
      <c r="I20" s="81"/>
      <c r="J20" s="48"/>
    </row>
    <row r="21" spans="1:16" ht="21.75" customHeight="1" x14ac:dyDescent="0.45">
      <c r="A21" s="6" t="s">
        <v>157</v>
      </c>
      <c r="B21" s="22"/>
      <c r="C21" s="6"/>
      <c r="D21" s="110">
        <f>D12-D19</f>
        <v>122341</v>
      </c>
      <c r="E21" s="116"/>
      <c r="F21" s="110">
        <f>F12-F19</f>
        <v>72769</v>
      </c>
      <c r="G21" s="116"/>
      <c r="H21" s="110">
        <f>H12-H19</f>
        <v>122209</v>
      </c>
      <c r="I21" s="116"/>
      <c r="J21" s="110">
        <f>J12-J19</f>
        <v>71894</v>
      </c>
    </row>
    <row r="22" spans="1:16" ht="21.75" customHeight="1" x14ac:dyDescent="0.45">
      <c r="A22" s="25" t="s">
        <v>58</v>
      </c>
      <c r="D22" s="48">
        <v>-231</v>
      </c>
      <c r="E22" s="81"/>
      <c r="F22" s="48">
        <v>-618</v>
      </c>
      <c r="G22" s="81"/>
      <c r="H22" s="48">
        <v>-231</v>
      </c>
      <c r="I22" s="81"/>
      <c r="J22" s="48">
        <v>-618</v>
      </c>
    </row>
    <row r="23" spans="1:16" ht="21.75" customHeight="1" x14ac:dyDescent="0.45">
      <c r="A23" s="25" t="s">
        <v>160</v>
      </c>
      <c r="B23" s="13">
        <v>11</v>
      </c>
      <c r="D23" s="48">
        <v>1837</v>
      </c>
      <c r="E23" s="81"/>
      <c r="F23" s="48">
        <v>0</v>
      </c>
      <c r="G23" s="81"/>
      <c r="H23" s="48">
        <v>1837</v>
      </c>
      <c r="I23" s="81"/>
      <c r="J23" s="48">
        <v>0</v>
      </c>
    </row>
    <row r="24" spans="1:16" ht="21.75" customHeight="1" x14ac:dyDescent="0.45">
      <c r="A24" s="25" t="s">
        <v>142</v>
      </c>
      <c r="B24" s="13">
        <v>5</v>
      </c>
      <c r="D24" s="36">
        <v>0</v>
      </c>
      <c r="E24" s="81"/>
      <c r="F24" s="36">
        <v>0</v>
      </c>
      <c r="G24" s="33"/>
      <c r="H24" s="36">
        <v>0</v>
      </c>
      <c r="I24" s="114"/>
      <c r="J24" s="36">
        <v>0</v>
      </c>
    </row>
    <row r="25" spans="1:16" ht="21.75" customHeight="1" x14ac:dyDescent="0.45">
      <c r="A25" s="6" t="s">
        <v>144</v>
      </c>
      <c r="D25" s="20">
        <f>D21+D22+D23+D24</f>
        <v>123947</v>
      </c>
      <c r="E25" s="33"/>
      <c r="F25" s="20">
        <f>F21+F22+F23+F24</f>
        <v>72151</v>
      </c>
      <c r="G25" s="12"/>
      <c r="H25" s="20">
        <f>H21+H22+H23+H24</f>
        <v>123815</v>
      </c>
      <c r="I25" s="12"/>
      <c r="J25" s="20">
        <f>J21+J22+J23+J24</f>
        <v>71276</v>
      </c>
    </row>
    <row r="26" spans="1:16" ht="21.75" customHeight="1" x14ac:dyDescent="0.45">
      <c r="A26" s="25" t="s">
        <v>143</v>
      </c>
      <c r="B26" s="13">
        <v>10</v>
      </c>
      <c r="D26" s="81">
        <v>-24898</v>
      </c>
      <c r="E26" s="81"/>
      <c r="F26" s="81">
        <v>-1436</v>
      </c>
      <c r="G26" s="81"/>
      <c r="H26" s="81">
        <v>-24864</v>
      </c>
      <c r="I26" s="108"/>
      <c r="J26" s="81">
        <v>-1255</v>
      </c>
      <c r="L26" s="130">
        <f>-D26/D25</f>
        <v>0.20087618094830856</v>
      </c>
      <c r="M26" s="130">
        <f>-F26/F25</f>
        <v>1.9902704051225902E-2</v>
      </c>
      <c r="O26" s="130">
        <f>-H26/H25</f>
        <v>0.20081573315026452</v>
      </c>
      <c r="P26" s="130">
        <f>-J26/J25</f>
        <v>1.7607609854649531E-2</v>
      </c>
    </row>
    <row r="27" spans="1:16" ht="21.75" customHeight="1" thickBot="1" x14ac:dyDescent="0.5">
      <c r="A27" s="6" t="s">
        <v>145</v>
      </c>
      <c r="D27" s="39">
        <f>SUM(D25:D26)</f>
        <v>99049</v>
      </c>
      <c r="E27" s="33"/>
      <c r="F27" s="39">
        <f>SUM(F25:F26)</f>
        <v>70715</v>
      </c>
      <c r="G27" s="12"/>
      <c r="H27" s="39">
        <f>SUM(H25:H26)</f>
        <v>98951</v>
      </c>
      <c r="I27" s="12"/>
      <c r="J27" s="39">
        <f>SUM(J25:J26)</f>
        <v>70021</v>
      </c>
    </row>
    <row r="28" spans="1:16" ht="8.25" customHeight="1" thickTop="1" x14ac:dyDescent="0.45">
      <c r="A28" s="6"/>
      <c r="D28" s="20"/>
      <c r="E28" s="37"/>
      <c r="F28" s="20"/>
      <c r="G28" s="20"/>
      <c r="H28" s="35"/>
      <c r="I28" s="20"/>
      <c r="J28" s="35"/>
    </row>
    <row r="29" spans="1:16" ht="21.75" hidden="1" customHeight="1" x14ac:dyDescent="0.45">
      <c r="A29" s="6" t="s">
        <v>146</v>
      </c>
      <c r="D29" s="48"/>
      <c r="E29" s="81"/>
      <c r="F29" s="48"/>
      <c r="G29" s="81"/>
      <c r="H29" s="48"/>
      <c r="I29" s="81"/>
      <c r="J29" s="48"/>
    </row>
    <row r="30" spans="1:16" ht="21.75" hidden="1" customHeight="1" x14ac:dyDescent="0.45">
      <c r="A30" s="6" t="s">
        <v>147</v>
      </c>
      <c r="D30" s="48"/>
      <c r="E30" s="81"/>
      <c r="F30" s="48"/>
      <c r="G30" s="81"/>
      <c r="H30" s="48"/>
      <c r="I30" s="81"/>
      <c r="J30" s="48"/>
    </row>
    <row r="31" spans="1:16" ht="21.75" hidden="1" customHeight="1" x14ac:dyDescent="0.45">
      <c r="A31" s="6" t="s">
        <v>148</v>
      </c>
      <c r="D31" s="48"/>
      <c r="E31" s="81"/>
      <c r="F31" s="48"/>
      <c r="G31" s="81"/>
      <c r="H31" s="48"/>
      <c r="I31" s="81"/>
      <c r="J31" s="48"/>
    </row>
    <row r="32" spans="1:16" ht="21.75" hidden="1" customHeight="1" x14ac:dyDescent="0.45">
      <c r="A32" s="25" t="s">
        <v>149</v>
      </c>
      <c r="D32" s="48"/>
      <c r="E32" s="81"/>
      <c r="F32" s="48"/>
      <c r="G32" s="81"/>
      <c r="H32" s="48"/>
      <c r="I32" s="81"/>
      <c r="J32" s="48"/>
    </row>
    <row r="33" spans="1:12" ht="21.75" hidden="1" customHeight="1" x14ac:dyDescent="0.45">
      <c r="A33" s="25" t="s">
        <v>150</v>
      </c>
      <c r="D33" s="48"/>
      <c r="E33" s="81"/>
      <c r="F33" s="48"/>
      <c r="G33" s="81"/>
      <c r="H33" s="48"/>
      <c r="I33" s="81"/>
      <c r="J33" s="48"/>
    </row>
    <row r="34" spans="1:12" ht="21.75" customHeight="1" x14ac:dyDescent="0.45">
      <c r="A34" s="40" t="s">
        <v>151</v>
      </c>
      <c r="B34" s="41"/>
      <c r="C34" s="41"/>
      <c r="D34" s="94">
        <v>0</v>
      </c>
      <c r="E34" s="58">
        <v>0</v>
      </c>
      <c r="F34" s="94">
        <v>0</v>
      </c>
      <c r="G34" s="58">
        <v>0</v>
      </c>
      <c r="H34" s="36">
        <v>0</v>
      </c>
      <c r="I34" s="58">
        <v>0</v>
      </c>
      <c r="J34" s="36">
        <v>0</v>
      </c>
      <c r="L34" s="135"/>
    </row>
    <row r="35" spans="1:12" ht="21.75" customHeight="1" thickBot="1" x14ac:dyDescent="0.5">
      <c r="A35" s="40" t="s">
        <v>152</v>
      </c>
      <c r="B35" s="41"/>
      <c r="C35" s="41"/>
      <c r="D35" s="43">
        <f>D27+D34</f>
        <v>99049</v>
      </c>
      <c r="E35" s="44"/>
      <c r="F35" s="43">
        <f>F27+F34</f>
        <v>70715</v>
      </c>
      <c r="G35" s="44"/>
      <c r="H35" s="43">
        <f>H27+H34</f>
        <v>98951</v>
      </c>
      <c r="I35" s="44"/>
      <c r="J35" s="43">
        <f>J27+J34</f>
        <v>70021</v>
      </c>
      <c r="L35" s="136"/>
    </row>
    <row r="36" spans="1:12" ht="8.25" customHeight="1" thickTop="1" x14ac:dyDescent="0.45">
      <c r="A36" s="40"/>
      <c r="B36" s="41"/>
      <c r="C36" s="41"/>
      <c r="D36" s="45"/>
      <c r="E36" s="44"/>
      <c r="F36" s="45"/>
      <c r="G36" s="44"/>
      <c r="H36" s="46"/>
      <c r="I36" s="44"/>
      <c r="J36" s="46"/>
    </row>
    <row r="37" spans="1:12" ht="21.75" customHeight="1" x14ac:dyDescent="0.45">
      <c r="A37" s="40" t="s">
        <v>158</v>
      </c>
      <c r="B37" s="41"/>
      <c r="C37" s="41"/>
      <c r="D37" s="47"/>
      <c r="E37" s="44"/>
      <c r="F37" s="47"/>
      <c r="G37" s="44"/>
      <c r="H37" s="48"/>
      <c r="I37" s="44"/>
      <c r="J37" s="48"/>
    </row>
    <row r="38" spans="1:12" ht="21.75" customHeight="1" x14ac:dyDescent="0.45">
      <c r="A38" s="115" t="s">
        <v>60</v>
      </c>
      <c r="B38" s="41"/>
      <c r="C38" s="41"/>
      <c r="D38" s="48">
        <f>D40-D39</f>
        <v>99049</v>
      </c>
      <c r="E38" s="47"/>
      <c r="F38" s="48">
        <f>F40-F39</f>
        <v>70715</v>
      </c>
      <c r="G38" s="47"/>
      <c r="H38" s="48">
        <f>H40-H39</f>
        <v>98951</v>
      </c>
      <c r="I38" s="47"/>
      <c r="J38" s="48">
        <f>J40-J39</f>
        <v>70021</v>
      </c>
    </row>
    <row r="39" spans="1:12" ht="21.75" customHeight="1" x14ac:dyDescent="0.45">
      <c r="A39" s="115" t="s">
        <v>61</v>
      </c>
      <c r="B39" s="41"/>
      <c r="C39" s="41"/>
      <c r="D39" s="109">
        <v>0</v>
      </c>
      <c r="E39" s="26"/>
      <c r="F39" s="109">
        <v>0</v>
      </c>
      <c r="G39" s="26"/>
      <c r="H39" s="36">
        <v>0</v>
      </c>
      <c r="I39" s="26"/>
      <c r="J39" s="36">
        <v>0</v>
      </c>
    </row>
    <row r="40" spans="1:12" ht="21.75" customHeight="1" thickBot="1" x14ac:dyDescent="0.5">
      <c r="A40" s="40" t="s">
        <v>145</v>
      </c>
      <c r="B40" s="41"/>
      <c r="C40" s="41"/>
      <c r="D40" s="49">
        <f>D27</f>
        <v>99049</v>
      </c>
      <c r="E40" s="23"/>
      <c r="F40" s="49">
        <f>F27</f>
        <v>70715</v>
      </c>
      <c r="G40" s="23"/>
      <c r="H40" s="49">
        <f>H27</f>
        <v>98951</v>
      </c>
      <c r="I40" s="23"/>
      <c r="J40" s="49">
        <f>J27</f>
        <v>70021</v>
      </c>
    </row>
    <row r="41" spans="1:12" ht="8.25" customHeight="1" thickTop="1" x14ac:dyDescent="0.45">
      <c r="A41" s="40"/>
      <c r="B41" s="41"/>
      <c r="C41" s="41"/>
      <c r="D41" s="41"/>
      <c r="E41" s="41"/>
      <c r="F41" s="41"/>
      <c r="G41" s="44"/>
      <c r="H41" s="50"/>
      <c r="I41" s="44"/>
      <c r="J41" s="50"/>
    </row>
    <row r="42" spans="1:12" s="6" customFormat="1" ht="23.25" customHeight="1" x14ac:dyDescent="0.5">
      <c r="A42" s="3" t="s">
        <v>0</v>
      </c>
      <c r="B42" s="22"/>
      <c r="H42" s="23"/>
      <c r="J42" s="23"/>
    </row>
    <row r="43" spans="1:12" s="6" customFormat="1" ht="23.25" customHeight="1" x14ac:dyDescent="0.5">
      <c r="A43" s="24" t="s">
        <v>46</v>
      </c>
      <c r="B43" s="22"/>
      <c r="H43" s="23"/>
      <c r="J43" s="23"/>
    </row>
    <row r="44" spans="1:12" ht="21" customHeight="1" x14ac:dyDescent="0.45">
      <c r="B44" s="132"/>
      <c r="C44" s="26"/>
      <c r="D44" s="158" t="s">
        <v>47</v>
      </c>
      <c r="E44" s="158"/>
      <c r="F44" s="158"/>
      <c r="G44" s="133"/>
      <c r="H44" s="158" t="s">
        <v>48</v>
      </c>
      <c r="I44" s="158"/>
      <c r="J44" s="158"/>
    </row>
    <row r="45" spans="1:12" ht="21" customHeight="1" x14ac:dyDescent="0.45">
      <c r="B45" s="132"/>
      <c r="C45" s="26"/>
      <c r="D45" s="159" t="s">
        <v>49</v>
      </c>
      <c r="E45" s="159"/>
      <c r="F45" s="159"/>
      <c r="G45" s="133"/>
      <c r="H45" s="159" t="s">
        <v>49</v>
      </c>
      <c r="I45" s="159"/>
      <c r="J45" s="159"/>
    </row>
    <row r="46" spans="1:12" ht="21" customHeight="1" x14ac:dyDescent="0.45">
      <c r="B46" s="132"/>
      <c r="C46" s="26"/>
      <c r="D46" s="159" t="s">
        <v>50</v>
      </c>
      <c r="E46" s="159"/>
      <c r="F46" s="159"/>
      <c r="G46" s="133"/>
      <c r="H46" s="159" t="s">
        <v>50</v>
      </c>
      <c r="I46" s="159"/>
      <c r="J46" s="159"/>
    </row>
    <row r="47" spans="1:12" ht="21" customHeight="1" x14ac:dyDescent="0.45">
      <c r="B47" s="132"/>
      <c r="C47" s="26"/>
      <c r="D47" s="134">
        <v>2563</v>
      </c>
      <c r="E47" s="134"/>
      <c r="F47" s="134">
        <v>2562</v>
      </c>
      <c r="G47" s="134"/>
      <c r="H47" s="134">
        <v>2563</v>
      </c>
      <c r="I47" s="119"/>
      <c r="J47" s="119">
        <v>2562</v>
      </c>
    </row>
    <row r="48" spans="1:12" ht="21" customHeight="1" x14ac:dyDescent="0.45">
      <c r="B48" s="132"/>
      <c r="C48" s="26"/>
      <c r="D48" s="157" t="s">
        <v>8</v>
      </c>
      <c r="E48" s="157"/>
      <c r="F48" s="157"/>
      <c r="G48" s="157"/>
      <c r="H48" s="157"/>
      <c r="I48" s="157"/>
      <c r="J48" s="157"/>
    </row>
    <row r="49" spans="1:10" ht="21.75" customHeight="1" x14ac:dyDescent="0.45">
      <c r="A49" s="40" t="s">
        <v>159</v>
      </c>
      <c r="B49" s="41"/>
      <c r="C49" s="41"/>
      <c r="D49" s="41"/>
      <c r="E49" s="41"/>
      <c r="F49" s="41"/>
      <c r="G49" s="44"/>
      <c r="I49" s="44"/>
    </row>
    <row r="50" spans="1:10" ht="21.75" customHeight="1" x14ac:dyDescent="0.45">
      <c r="A50" s="115" t="s">
        <v>60</v>
      </c>
      <c r="B50" s="41"/>
      <c r="C50" s="41"/>
      <c r="D50" s="48">
        <f>D40</f>
        <v>99049</v>
      </c>
      <c r="E50" s="128"/>
      <c r="F50" s="48">
        <f>F40</f>
        <v>70715</v>
      </c>
      <c r="G50" s="128"/>
      <c r="H50" s="48">
        <f>H40</f>
        <v>98951</v>
      </c>
      <c r="I50" s="128"/>
      <c r="J50" s="48">
        <f>J40</f>
        <v>70021</v>
      </c>
    </row>
    <row r="51" spans="1:10" ht="21.75" customHeight="1" x14ac:dyDescent="0.45">
      <c r="A51" s="115" t="s">
        <v>61</v>
      </c>
      <c r="B51" s="41"/>
      <c r="C51" s="41"/>
      <c r="D51" s="94">
        <v>0</v>
      </c>
      <c r="E51" s="42"/>
      <c r="F51" s="94">
        <v>0</v>
      </c>
      <c r="G51" s="42"/>
      <c r="H51" s="94">
        <v>0</v>
      </c>
      <c r="I51" s="42"/>
      <c r="J51" s="94">
        <v>0</v>
      </c>
    </row>
    <row r="52" spans="1:10" ht="21.75" customHeight="1" thickBot="1" x14ac:dyDescent="0.5">
      <c r="A52" s="40" t="s">
        <v>152</v>
      </c>
      <c r="B52" s="41"/>
      <c r="C52" s="41"/>
      <c r="D52" s="49">
        <f>D35</f>
        <v>99049</v>
      </c>
      <c r="E52" s="23"/>
      <c r="F52" s="49">
        <f>F35</f>
        <v>70715</v>
      </c>
      <c r="G52" s="23"/>
      <c r="H52" s="49">
        <f>H35</f>
        <v>98951</v>
      </c>
      <c r="I52" s="23"/>
      <c r="J52" s="49">
        <f>J35</f>
        <v>70021</v>
      </c>
    </row>
    <row r="53" spans="1:10" ht="6" customHeight="1" thickTop="1" x14ac:dyDescent="0.45">
      <c r="A53" s="6"/>
      <c r="D53" s="20"/>
      <c r="E53" s="33"/>
      <c r="F53" s="20"/>
      <c r="G53" s="12"/>
      <c r="H53" s="35"/>
      <c r="I53" s="12"/>
      <c r="J53" s="35"/>
    </row>
    <row r="54" spans="1:10" ht="24.75" customHeight="1" thickBot="1" x14ac:dyDescent="0.5">
      <c r="A54" s="6" t="s">
        <v>153</v>
      </c>
      <c r="D54" s="52">
        <f>D52/330000</f>
        <v>0.30014848484848483</v>
      </c>
      <c r="E54" s="33"/>
      <c r="F54" s="52">
        <f>F52/330000</f>
        <v>0.21428787878787878</v>
      </c>
      <c r="G54" s="12"/>
      <c r="H54" s="52">
        <f>H52/330000</f>
        <v>0.29985151515151515</v>
      </c>
      <c r="I54" s="12"/>
      <c r="J54" s="52">
        <f>J52/330000</f>
        <v>0.21218484848484848</v>
      </c>
    </row>
    <row r="55" spans="1:10" ht="23.25" customHeight="1" thickTop="1" x14ac:dyDescent="0.45"/>
  </sheetData>
  <mergeCells count="14">
    <mergeCell ref="D7:J7"/>
    <mergeCell ref="D3:F3"/>
    <mergeCell ref="H3:J3"/>
    <mergeCell ref="D4:F4"/>
    <mergeCell ref="H4:J4"/>
    <mergeCell ref="D5:F5"/>
    <mergeCell ref="H5:J5"/>
    <mergeCell ref="D48:J48"/>
    <mergeCell ref="D44:F44"/>
    <mergeCell ref="H44:J44"/>
    <mergeCell ref="D45:F45"/>
    <mergeCell ref="H45:J45"/>
    <mergeCell ref="D46:F46"/>
    <mergeCell ref="H46:J46"/>
  </mergeCells>
  <conditionalFormatting sqref="E34 G34 I34 D40 D50 H50 E39 G39 I39 D35:D38 E51 G51 I51 D52 H40:H41 H35:H38 H52">
    <cfRule type="expression" priority="23" stopIfTrue="1">
      <formula>"if(E11&gt;0,#,##0;(#,##0),"-")"</formula>
    </cfRule>
  </conditionalFormatting>
  <conditionalFormatting sqref="H51">
    <cfRule type="expression" priority="18" stopIfTrue="1">
      <formula>"if(E11&gt;0,#,##0;(#,##0),"-")"</formula>
    </cfRule>
  </conditionalFormatting>
  <conditionalFormatting sqref="D51">
    <cfRule type="expression" priority="17" stopIfTrue="1">
      <formula>"if(E11&gt;0,#,##0;(#,##0),"-")"</formula>
    </cfRule>
  </conditionalFormatting>
  <conditionalFormatting sqref="F50 F36:F37">
    <cfRule type="expression" priority="12" stopIfTrue="1">
      <formula>"if(E11&gt;0,#,##0;(#,##0),"-")"</formula>
    </cfRule>
  </conditionalFormatting>
  <conditionalFormatting sqref="F51">
    <cfRule type="expression" priority="11" stopIfTrue="1">
      <formula>"if(E11&gt;0,#,##0;(#,##0),"-")"</formula>
    </cfRule>
  </conditionalFormatting>
  <conditionalFormatting sqref="J51">
    <cfRule type="expression" priority="9" stopIfTrue="1">
      <formula>"if(E11&gt;0,#,##0;(#,##0),"-")"</formula>
    </cfRule>
  </conditionalFormatting>
  <conditionalFormatting sqref="J41 J50 J36:J37">
    <cfRule type="expression" priority="10" stopIfTrue="1">
      <formula>"if(E11&gt;0,#,##0;(#,##0),"-")"</formula>
    </cfRule>
  </conditionalFormatting>
  <conditionalFormatting sqref="F35">
    <cfRule type="expression" priority="8" stopIfTrue="1">
      <formula>"if(E11&gt;0,#,##0;(#,##0),"-")"</formula>
    </cfRule>
  </conditionalFormatting>
  <conditionalFormatting sqref="J35">
    <cfRule type="expression" priority="7" stopIfTrue="1">
      <formula>"if(E11&gt;0,#,##0;(#,##0),"-")"</formula>
    </cfRule>
  </conditionalFormatting>
  <conditionalFormatting sqref="F40">
    <cfRule type="expression" priority="6" stopIfTrue="1">
      <formula>"if(E11&gt;0,#,##0;(#,##0),"-")"</formula>
    </cfRule>
  </conditionalFormatting>
  <conditionalFormatting sqref="J40">
    <cfRule type="expression" priority="5" stopIfTrue="1">
      <formula>"if(E11&gt;0,#,##0;(#,##0),"-")"</formula>
    </cfRule>
  </conditionalFormatting>
  <conditionalFormatting sqref="F38">
    <cfRule type="expression" priority="4" stopIfTrue="1">
      <formula>"if(E11&gt;0,#,##0;(#,##0),"-")"</formula>
    </cfRule>
  </conditionalFormatting>
  <conditionalFormatting sqref="J38">
    <cfRule type="expression" priority="3" stopIfTrue="1">
      <formula>"if(E11&gt;0,#,##0;(#,##0),"-")"</formula>
    </cfRule>
  </conditionalFormatting>
  <conditionalFormatting sqref="F52">
    <cfRule type="expression" priority="2" stopIfTrue="1">
      <formula>"if(E11&gt;0,#,##0;(#,##0),"-")"</formula>
    </cfRule>
  </conditionalFormatting>
  <conditionalFormatting sqref="J52">
    <cfRule type="expression" priority="1" stopIfTrue="1">
      <formula>"if(E11&gt;0,#,##0;(#,##0),"-")"</formula>
    </cfRule>
  </conditionalFormatting>
  <pageMargins left="0.7" right="0.7" top="0.48" bottom="0.5" header="0.5" footer="0.5"/>
  <pageSetup paperSize="9" scale="92" firstPageNumber="5" fitToWidth="2" fitToHeight="2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O36"/>
  <sheetViews>
    <sheetView view="pageBreakPreview" topLeftCell="A24" zoomScale="80" zoomScaleNormal="80" zoomScaleSheetLayoutView="80" workbookViewId="0">
      <selection activeCell="S33" sqref="S33"/>
    </sheetView>
  </sheetViews>
  <sheetFormatPr defaultColWidth="9.140625" defaultRowHeight="23.25" customHeight="1" x14ac:dyDescent="0.45"/>
  <cols>
    <col min="1" max="1" width="40.28515625" style="25" customWidth="1"/>
    <col min="2" max="2" width="7.85546875" style="25" customWidth="1"/>
    <col min="3" max="3" width="14" style="25" customWidth="1"/>
    <col min="4" max="4" width="1.140625" style="25" customWidth="1"/>
    <col min="5" max="5" width="15.28515625" style="25" customWidth="1"/>
    <col min="6" max="6" width="1.140625" style="25" customWidth="1"/>
    <col min="7" max="7" width="15.28515625" style="25" customWidth="1"/>
    <col min="8" max="8" width="1" style="25" customWidth="1"/>
    <col min="9" max="9" width="14" style="25" customWidth="1"/>
    <col min="10" max="10" width="1" style="25" customWidth="1"/>
    <col min="11" max="11" width="14" style="25" customWidth="1"/>
    <col min="12" max="12" width="1" style="25" customWidth="1"/>
    <col min="13" max="13" width="13" style="25" customWidth="1"/>
    <col min="14" max="14" width="1.28515625" style="25" customWidth="1"/>
    <col min="15" max="15" width="12.7109375" style="25" customWidth="1"/>
    <col min="16" max="16384" width="9.140625" style="25"/>
  </cols>
  <sheetData>
    <row r="1" spans="1:15" s="6" customFormat="1" ht="23.25" customHeight="1" x14ac:dyDescent="0.5">
      <c r="A1" s="3" t="s">
        <v>0</v>
      </c>
      <c r="B1" s="3"/>
      <c r="O1" s="53"/>
    </row>
    <row r="2" spans="1:15" s="6" customFormat="1" ht="23.25" customHeight="1" x14ac:dyDescent="0.5">
      <c r="A2" s="3" t="s">
        <v>62</v>
      </c>
      <c r="B2" s="3"/>
      <c r="O2" s="53"/>
    </row>
    <row r="3" spans="1:15" ht="21.75" customHeight="1" x14ac:dyDescent="0.45"/>
    <row r="4" spans="1:15" ht="21.75" customHeight="1" x14ac:dyDescent="0.45">
      <c r="C4" s="160" t="s">
        <v>47</v>
      </c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</row>
    <row r="5" spans="1:15" ht="21.75" customHeight="1" x14ac:dyDescent="0.45">
      <c r="C5" s="54" t="s">
        <v>34</v>
      </c>
      <c r="D5" s="54"/>
      <c r="E5" s="26"/>
      <c r="F5" s="54"/>
      <c r="G5" s="161" t="s">
        <v>39</v>
      </c>
      <c r="H5" s="161"/>
      <c r="I5" s="161"/>
      <c r="J5" s="54"/>
      <c r="K5" s="54" t="s">
        <v>63</v>
      </c>
      <c r="L5" s="54"/>
      <c r="M5" s="54" t="s">
        <v>64</v>
      </c>
    </row>
    <row r="6" spans="1:15" ht="21.75" customHeight="1" x14ac:dyDescent="0.45">
      <c r="C6" s="54" t="s">
        <v>65</v>
      </c>
      <c r="D6" s="54"/>
      <c r="E6" s="26" t="s">
        <v>90</v>
      </c>
      <c r="F6" s="54"/>
      <c r="G6" s="55" t="s">
        <v>66</v>
      </c>
      <c r="H6" s="54"/>
      <c r="I6" s="54" t="s">
        <v>92</v>
      </c>
      <c r="J6" s="54"/>
      <c r="K6" s="54" t="s">
        <v>67</v>
      </c>
      <c r="L6" s="54"/>
      <c r="M6" s="54" t="s">
        <v>68</v>
      </c>
      <c r="N6" s="54"/>
      <c r="O6" s="54" t="s">
        <v>69</v>
      </c>
    </row>
    <row r="7" spans="1:15" ht="21.75" customHeight="1" x14ac:dyDescent="0.45">
      <c r="B7" s="13"/>
      <c r="C7" s="26" t="s">
        <v>70</v>
      </c>
      <c r="D7" s="54"/>
      <c r="E7" s="26" t="s">
        <v>89</v>
      </c>
      <c r="F7" s="54"/>
      <c r="G7" s="26" t="s">
        <v>71</v>
      </c>
      <c r="H7" s="54"/>
      <c r="I7" s="26" t="s">
        <v>91</v>
      </c>
      <c r="J7" s="54"/>
      <c r="K7" s="54" t="s">
        <v>93</v>
      </c>
      <c r="L7" s="54"/>
      <c r="M7" s="26" t="s">
        <v>72</v>
      </c>
      <c r="N7" s="54"/>
      <c r="O7" s="26" t="s">
        <v>73</v>
      </c>
    </row>
    <row r="8" spans="1:15" ht="21.75" customHeight="1" x14ac:dyDescent="0.45">
      <c r="C8" s="157" t="s">
        <v>8</v>
      </c>
      <c r="D8" s="157"/>
      <c r="E8" s="157"/>
      <c r="F8" s="157"/>
      <c r="G8" s="157"/>
      <c r="H8" s="157"/>
      <c r="I8" s="157"/>
      <c r="J8" s="157"/>
      <c r="K8" s="157"/>
      <c r="L8" s="157"/>
      <c r="M8" s="157"/>
      <c r="N8" s="157"/>
      <c r="O8" s="157"/>
    </row>
    <row r="9" spans="1:15" ht="22.5" customHeight="1" x14ac:dyDescent="0.45">
      <c r="A9" s="56" t="s">
        <v>121</v>
      </c>
      <c r="B9" s="57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</row>
    <row r="10" spans="1:15" ht="21.75" customHeight="1" x14ac:dyDescent="0.45">
      <c r="A10" s="56" t="s">
        <v>122</v>
      </c>
      <c r="B10" s="56"/>
      <c r="C10" s="95">
        <v>330000</v>
      </c>
      <c r="D10" s="95"/>
      <c r="E10" s="95">
        <v>420491</v>
      </c>
      <c r="F10" s="95"/>
      <c r="G10" s="95">
        <v>33000</v>
      </c>
      <c r="H10" s="18">
        <v>0</v>
      </c>
      <c r="I10" s="95">
        <v>989492</v>
      </c>
      <c r="J10" s="95">
        <v>0</v>
      </c>
      <c r="K10" s="95">
        <f>SUM(C10:J10)</f>
        <v>1772983</v>
      </c>
      <c r="L10" s="95">
        <v>0</v>
      </c>
      <c r="M10" s="95">
        <v>0</v>
      </c>
      <c r="N10" s="95">
        <v>0</v>
      </c>
      <c r="O10" s="95">
        <f>SUM(K10:N10)</f>
        <v>1772983</v>
      </c>
    </row>
    <row r="11" spans="1:15" ht="21.75" x14ac:dyDescent="0.45">
      <c r="A11" s="60"/>
      <c r="B11" s="60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</row>
    <row r="12" spans="1:15" ht="21.75" customHeight="1" x14ac:dyDescent="0.45">
      <c r="A12" s="56" t="s">
        <v>74</v>
      </c>
      <c r="B12" s="56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</row>
    <row r="13" spans="1:15" ht="21.75" customHeight="1" x14ac:dyDescent="0.45">
      <c r="A13" s="61" t="s">
        <v>129</v>
      </c>
      <c r="B13" s="61"/>
      <c r="C13" s="18">
        <v>0</v>
      </c>
      <c r="D13" s="58"/>
      <c r="E13" s="18">
        <v>0</v>
      </c>
      <c r="F13" s="19"/>
      <c r="G13" s="18">
        <v>0</v>
      </c>
      <c r="H13" s="58"/>
      <c r="I13" s="18">
        <v>70715</v>
      </c>
      <c r="J13" s="18">
        <v>0</v>
      </c>
      <c r="K13" s="18">
        <f>I13</f>
        <v>70715</v>
      </c>
      <c r="L13" s="58"/>
      <c r="M13" s="18">
        <v>0</v>
      </c>
      <c r="N13" s="58"/>
      <c r="O13" s="18">
        <f>SUM(K13:N13)</f>
        <v>70715</v>
      </c>
    </row>
    <row r="14" spans="1:15" ht="21.75" customHeight="1" x14ac:dyDescent="0.45">
      <c r="A14" s="61" t="s">
        <v>127</v>
      </c>
      <c r="B14" s="61"/>
      <c r="C14" s="18">
        <v>0</v>
      </c>
      <c r="D14" s="35"/>
      <c r="E14" s="18">
        <v>0</v>
      </c>
      <c r="F14" s="35"/>
      <c r="G14" s="18">
        <v>0</v>
      </c>
      <c r="H14" s="35"/>
      <c r="I14" s="18">
        <v>0</v>
      </c>
      <c r="J14" s="35"/>
      <c r="K14" s="18">
        <f>I14</f>
        <v>0</v>
      </c>
      <c r="L14" s="35"/>
      <c r="M14" s="18">
        <v>0</v>
      </c>
      <c r="N14" s="35"/>
      <c r="O14" s="18">
        <f>SUM(K14:N14)</f>
        <v>0</v>
      </c>
    </row>
    <row r="15" spans="1:15" ht="21.75" customHeight="1" x14ac:dyDescent="0.45">
      <c r="A15" s="56" t="s">
        <v>128</v>
      </c>
      <c r="B15" s="56"/>
      <c r="C15" s="62">
        <f t="shared" ref="C15:H15" si="0">SUM(C13:C14)</f>
        <v>0</v>
      </c>
      <c r="D15" s="35">
        <f t="shared" si="0"/>
        <v>0</v>
      </c>
      <c r="E15" s="62">
        <f t="shared" si="0"/>
        <v>0</v>
      </c>
      <c r="F15" s="35">
        <f t="shared" si="0"/>
        <v>0</v>
      </c>
      <c r="G15" s="62">
        <f t="shared" si="0"/>
        <v>0</v>
      </c>
      <c r="H15" s="35">
        <f t="shared" si="0"/>
        <v>0</v>
      </c>
      <c r="I15" s="62">
        <f>SUM(I13:I14)</f>
        <v>70715</v>
      </c>
      <c r="J15" s="35">
        <f>SUM(J13:J14)</f>
        <v>0</v>
      </c>
      <c r="K15" s="62">
        <f>SUM(K13:K14)</f>
        <v>70715</v>
      </c>
      <c r="L15" s="35">
        <f>SUM(L13:L14)</f>
        <v>0</v>
      </c>
      <c r="M15" s="62">
        <f>SUM(M13:M14)</f>
        <v>0</v>
      </c>
      <c r="N15" s="35">
        <f>SUM(N10:N14)</f>
        <v>0</v>
      </c>
      <c r="O15" s="62">
        <f>SUM(O13:O14)</f>
        <v>70715</v>
      </c>
    </row>
    <row r="16" spans="1:15" s="65" customFormat="1" ht="21.75" x14ac:dyDescent="0.45">
      <c r="A16" s="63"/>
      <c r="B16" s="63"/>
      <c r="C16" s="59"/>
      <c r="D16" s="64"/>
      <c r="E16" s="59"/>
      <c r="F16" s="64"/>
      <c r="G16" s="59"/>
      <c r="H16" s="64"/>
      <c r="I16" s="59"/>
      <c r="J16" s="64"/>
      <c r="K16" s="59"/>
      <c r="L16" s="64"/>
      <c r="M16" s="59"/>
      <c r="N16" s="64"/>
      <c r="O16" s="59"/>
    </row>
    <row r="17" spans="1:15" ht="21.75" customHeight="1" thickBot="1" x14ac:dyDescent="0.5">
      <c r="A17" s="66" t="s">
        <v>123</v>
      </c>
      <c r="B17" s="66"/>
      <c r="C17" s="67">
        <f t="shared" ref="C17:M17" si="1">SUM(C10,C15)</f>
        <v>330000</v>
      </c>
      <c r="D17" s="64">
        <f t="shared" si="1"/>
        <v>0</v>
      </c>
      <c r="E17" s="67">
        <f t="shared" si="1"/>
        <v>420491</v>
      </c>
      <c r="F17" s="64">
        <f t="shared" si="1"/>
        <v>0</v>
      </c>
      <c r="G17" s="67">
        <f t="shared" si="1"/>
        <v>33000</v>
      </c>
      <c r="H17" s="64">
        <f t="shared" si="1"/>
        <v>0</v>
      </c>
      <c r="I17" s="67">
        <f t="shared" si="1"/>
        <v>1060207</v>
      </c>
      <c r="J17" s="64">
        <f t="shared" si="1"/>
        <v>0</v>
      </c>
      <c r="K17" s="67">
        <f t="shared" si="1"/>
        <v>1843698</v>
      </c>
      <c r="L17" s="64">
        <f t="shared" si="1"/>
        <v>0</v>
      </c>
      <c r="M17" s="96">
        <f t="shared" si="1"/>
        <v>0</v>
      </c>
      <c r="N17" s="64">
        <f>N15</f>
        <v>0</v>
      </c>
      <c r="O17" s="67">
        <f>SUM(K17:N17)</f>
        <v>1843698</v>
      </c>
    </row>
    <row r="18" spans="1:15" ht="23.25" customHeight="1" thickTop="1" x14ac:dyDescent="0.45">
      <c r="O18" s="68"/>
    </row>
    <row r="19" spans="1:15" s="6" customFormat="1" ht="23.25" customHeight="1" x14ac:dyDescent="0.5">
      <c r="A19" s="3" t="s">
        <v>0</v>
      </c>
      <c r="B19" s="3"/>
      <c r="O19" s="53"/>
    </row>
    <row r="20" spans="1:15" s="6" customFormat="1" ht="23.25" customHeight="1" x14ac:dyDescent="0.5">
      <c r="A20" s="3" t="s">
        <v>62</v>
      </c>
      <c r="B20" s="3"/>
      <c r="O20" s="53"/>
    </row>
    <row r="21" spans="1:15" ht="21.75" customHeight="1" x14ac:dyDescent="0.45"/>
    <row r="22" spans="1:15" ht="21.75" customHeight="1" x14ac:dyDescent="0.45">
      <c r="C22" s="160" t="s">
        <v>47</v>
      </c>
      <c r="D22" s="160"/>
      <c r="E22" s="160"/>
      <c r="F22" s="160"/>
      <c r="G22" s="160"/>
      <c r="H22" s="160"/>
      <c r="I22" s="160"/>
      <c r="J22" s="160"/>
      <c r="K22" s="160"/>
      <c r="L22" s="160"/>
      <c r="M22" s="160"/>
      <c r="N22" s="160"/>
      <c r="O22" s="160"/>
    </row>
    <row r="23" spans="1:15" ht="21.75" customHeight="1" x14ac:dyDescent="0.45">
      <c r="C23" s="54" t="s">
        <v>34</v>
      </c>
      <c r="D23" s="54"/>
      <c r="E23" s="26"/>
      <c r="F23" s="54"/>
      <c r="G23" s="161" t="s">
        <v>39</v>
      </c>
      <c r="H23" s="161"/>
      <c r="I23" s="161"/>
      <c r="J23" s="54"/>
      <c r="K23" s="54" t="s">
        <v>63</v>
      </c>
      <c r="L23" s="54"/>
      <c r="M23" s="54" t="s">
        <v>64</v>
      </c>
    </row>
    <row r="24" spans="1:15" ht="21.75" customHeight="1" x14ac:dyDescent="0.45">
      <c r="C24" s="54" t="s">
        <v>65</v>
      </c>
      <c r="D24" s="54"/>
      <c r="E24" s="26" t="s">
        <v>90</v>
      </c>
      <c r="F24" s="54"/>
      <c r="G24" s="55" t="s">
        <v>66</v>
      </c>
      <c r="H24" s="54"/>
      <c r="I24" s="54" t="s">
        <v>92</v>
      </c>
      <c r="J24" s="54"/>
      <c r="K24" s="54" t="s">
        <v>67</v>
      </c>
      <c r="L24" s="54"/>
      <c r="M24" s="54" t="s">
        <v>68</v>
      </c>
      <c r="N24" s="54"/>
      <c r="O24" s="54" t="s">
        <v>69</v>
      </c>
    </row>
    <row r="25" spans="1:15" ht="21.75" customHeight="1" x14ac:dyDescent="0.45">
      <c r="B25" s="13"/>
      <c r="C25" s="26" t="s">
        <v>70</v>
      </c>
      <c r="D25" s="54"/>
      <c r="E25" s="26" t="s">
        <v>89</v>
      </c>
      <c r="F25" s="54"/>
      <c r="G25" s="26" t="s">
        <v>71</v>
      </c>
      <c r="H25" s="54"/>
      <c r="I25" s="26" t="s">
        <v>91</v>
      </c>
      <c r="J25" s="54"/>
      <c r="K25" s="54" t="s">
        <v>93</v>
      </c>
      <c r="L25" s="54"/>
      <c r="M25" s="26" t="s">
        <v>72</v>
      </c>
      <c r="N25" s="54"/>
      <c r="O25" s="26" t="s">
        <v>73</v>
      </c>
    </row>
    <row r="26" spans="1:15" ht="21.75" customHeight="1" x14ac:dyDescent="0.45">
      <c r="C26" s="157" t="s">
        <v>8</v>
      </c>
      <c r="D26" s="157"/>
      <c r="E26" s="157"/>
      <c r="F26" s="157"/>
      <c r="G26" s="157"/>
      <c r="H26" s="157"/>
      <c r="I26" s="157"/>
      <c r="J26" s="157"/>
      <c r="K26" s="157"/>
      <c r="L26" s="157"/>
      <c r="M26" s="157"/>
      <c r="N26" s="157"/>
      <c r="O26" s="157"/>
    </row>
    <row r="27" spans="1:15" ht="22.5" customHeight="1" x14ac:dyDescent="0.45">
      <c r="A27" s="56" t="s">
        <v>132</v>
      </c>
      <c r="B27" s="57"/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</row>
    <row r="28" spans="1:15" ht="21.75" customHeight="1" x14ac:dyDescent="0.45">
      <c r="A28" s="56" t="s">
        <v>133</v>
      </c>
      <c r="B28" s="56"/>
      <c r="C28" s="95">
        <v>330000</v>
      </c>
      <c r="D28" s="95"/>
      <c r="E28" s="95">
        <v>420491</v>
      </c>
      <c r="F28" s="95"/>
      <c r="G28" s="95">
        <v>33000</v>
      </c>
      <c r="H28" s="18">
        <v>0</v>
      </c>
      <c r="I28" s="95">
        <v>1032140</v>
      </c>
      <c r="J28" s="95">
        <v>0</v>
      </c>
      <c r="K28" s="95">
        <f>SUM(C28:J28)</f>
        <v>1815631</v>
      </c>
      <c r="L28" s="95">
        <v>0</v>
      </c>
      <c r="M28" s="95">
        <v>0</v>
      </c>
      <c r="N28" s="95">
        <v>0</v>
      </c>
      <c r="O28" s="95">
        <f>SUM(K28:N28)</f>
        <v>1815631</v>
      </c>
    </row>
    <row r="29" spans="1:15" ht="21.75" x14ac:dyDescent="0.45">
      <c r="A29" s="60"/>
      <c r="B29" s="60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</row>
    <row r="30" spans="1:15" ht="21.75" customHeight="1" x14ac:dyDescent="0.45">
      <c r="A30" s="56" t="s">
        <v>74</v>
      </c>
      <c r="B30" s="56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</row>
    <row r="31" spans="1:15" ht="21.75" customHeight="1" x14ac:dyDescent="0.45">
      <c r="A31" s="61" t="s">
        <v>129</v>
      </c>
      <c r="B31" s="61"/>
      <c r="C31" s="18">
        <v>0</v>
      </c>
      <c r="D31" s="58"/>
      <c r="E31" s="18">
        <v>0</v>
      </c>
      <c r="F31" s="19"/>
      <c r="G31" s="18">
        <v>0</v>
      </c>
      <c r="H31" s="58"/>
      <c r="I31" s="18">
        <f>'PL5 6'!D27</f>
        <v>99049</v>
      </c>
      <c r="J31" s="18">
        <v>0</v>
      </c>
      <c r="K31" s="18">
        <f>I31</f>
        <v>99049</v>
      </c>
      <c r="L31" s="58"/>
      <c r="M31" s="18">
        <v>0</v>
      </c>
      <c r="N31" s="58"/>
      <c r="O31" s="18">
        <f>SUM(K31:N31)</f>
        <v>99049</v>
      </c>
    </row>
    <row r="32" spans="1:15" ht="21.75" customHeight="1" x14ac:dyDescent="0.45">
      <c r="A32" s="61" t="s">
        <v>127</v>
      </c>
      <c r="B32" s="61"/>
      <c r="C32" s="18">
        <v>0</v>
      </c>
      <c r="D32" s="35"/>
      <c r="E32" s="18">
        <v>0</v>
      </c>
      <c r="F32" s="35"/>
      <c r="G32" s="18">
        <v>0</v>
      </c>
      <c r="H32" s="35"/>
      <c r="I32" s="18">
        <f>'PL5 6'!D34</f>
        <v>0</v>
      </c>
      <c r="J32" s="35"/>
      <c r="K32" s="18">
        <f>I32</f>
        <v>0</v>
      </c>
      <c r="L32" s="35"/>
      <c r="M32" s="18">
        <v>0</v>
      </c>
      <c r="N32" s="35"/>
      <c r="O32" s="18">
        <f>SUM(K32:N32)</f>
        <v>0</v>
      </c>
    </row>
    <row r="33" spans="1:15" ht="21.75" customHeight="1" x14ac:dyDescent="0.45">
      <c r="A33" s="56" t="s">
        <v>128</v>
      </c>
      <c r="B33" s="56"/>
      <c r="C33" s="62">
        <f t="shared" ref="C33:H33" si="2">SUM(C31:C32)</f>
        <v>0</v>
      </c>
      <c r="D33" s="35">
        <f t="shared" si="2"/>
        <v>0</v>
      </c>
      <c r="E33" s="62">
        <f t="shared" si="2"/>
        <v>0</v>
      </c>
      <c r="F33" s="35">
        <f t="shared" si="2"/>
        <v>0</v>
      </c>
      <c r="G33" s="62">
        <f t="shared" si="2"/>
        <v>0</v>
      </c>
      <c r="H33" s="35">
        <f t="shared" si="2"/>
        <v>0</v>
      </c>
      <c r="I33" s="62">
        <f>SUM(I31:I32)</f>
        <v>99049</v>
      </c>
      <c r="J33" s="35">
        <f>SUM(J31:J32)</f>
        <v>0</v>
      </c>
      <c r="K33" s="62">
        <f>SUM(K31:K32)</f>
        <v>99049</v>
      </c>
      <c r="L33" s="35">
        <f>SUM(L31:L32)</f>
        <v>0</v>
      </c>
      <c r="M33" s="62">
        <f>SUM(M31:M32)</f>
        <v>0</v>
      </c>
      <c r="N33" s="35">
        <f>SUM(N28:N32)</f>
        <v>0</v>
      </c>
      <c r="O33" s="62">
        <f>SUM(O31:O32)</f>
        <v>99049</v>
      </c>
    </row>
    <row r="34" spans="1:15" s="65" customFormat="1" ht="21.75" x14ac:dyDescent="0.45">
      <c r="A34" s="63"/>
      <c r="B34" s="63"/>
      <c r="C34" s="59"/>
      <c r="D34" s="64"/>
      <c r="E34" s="59"/>
      <c r="F34" s="64"/>
      <c r="G34" s="59"/>
      <c r="H34" s="64"/>
      <c r="I34" s="59"/>
      <c r="J34" s="64"/>
      <c r="K34" s="59"/>
      <c r="L34" s="64"/>
      <c r="M34" s="59"/>
      <c r="N34" s="64"/>
      <c r="O34" s="59"/>
    </row>
    <row r="35" spans="1:15" ht="21.75" customHeight="1" thickBot="1" x14ac:dyDescent="0.5">
      <c r="A35" s="66" t="s">
        <v>134</v>
      </c>
      <c r="B35" s="66"/>
      <c r="C35" s="67">
        <f>SUM(C28,C33)</f>
        <v>330000</v>
      </c>
      <c r="D35" s="64">
        <f t="shared" ref="D35:M35" si="3">SUM(D28,D33)</f>
        <v>0</v>
      </c>
      <c r="E35" s="67">
        <f t="shared" si="3"/>
        <v>420491</v>
      </c>
      <c r="F35" s="64">
        <f t="shared" si="3"/>
        <v>0</v>
      </c>
      <c r="G35" s="67">
        <f t="shared" si="3"/>
        <v>33000</v>
      </c>
      <c r="H35" s="64">
        <f t="shared" si="3"/>
        <v>0</v>
      </c>
      <c r="I35" s="67">
        <f t="shared" si="3"/>
        <v>1131189</v>
      </c>
      <c r="J35" s="64">
        <f t="shared" si="3"/>
        <v>0</v>
      </c>
      <c r="K35" s="67">
        <f>SUM(K28,K33)</f>
        <v>1914680</v>
      </c>
      <c r="L35" s="64">
        <f t="shared" si="3"/>
        <v>0</v>
      </c>
      <c r="M35" s="96">
        <f t="shared" si="3"/>
        <v>0</v>
      </c>
      <c r="N35" s="64">
        <f>N33</f>
        <v>0</v>
      </c>
      <c r="O35" s="67">
        <f>SUM(K35:N35)</f>
        <v>1914680</v>
      </c>
    </row>
    <row r="36" spans="1:15" ht="23.25" customHeight="1" thickTop="1" x14ac:dyDescent="0.45">
      <c r="O36" s="68"/>
    </row>
  </sheetData>
  <mergeCells count="6">
    <mergeCell ref="C26:O26"/>
    <mergeCell ref="C4:O4"/>
    <mergeCell ref="G5:I5"/>
    <mergeCell ref="C8:O8"/>
    <mergeCell ref="C22:O22"/>
    <mergeCell ref="G23:I23"/>
  </mergeCells>
  <conditionalFormatting sqref="C31:C32 E31:E32 K32 G31:G32 O31:O32 I32">
    <cfRule type="expression" priority="20" stopIfTrue="1">
      <formula>"if(E11&gt;0,#,##0;(#,##0),"-")"</formula>
    </cfRule>
  </conditionalFormatting>
  <conditionalFormatting sqref="M31:M32">
    <cfRule type="expression" priority="17" stopIfTrue="1">
      <formula>"if(E11&gt;0,#,##0;(#,##0),"-")"</formula>
    </cfRule>
  </conditionalFormatting>
  <conditionalFormatting sqref="C28:O28">
    <cfRule type="expression" priority="14" stopIfTrue="1">
      <formula>"if(E11&gt;0,#,##0;(#,##0),"-")"</formula>
    </cfRule>
  </conditionalFormatting>
  <conditionalFormatting sqref="I31:J31">
    <cfRule type="expression" priority="13" stopIfTrue="1">
      <formula>"if(E11&gt;0,#,##0;(#,##0),"-")"</formula>
    </cfRule>
  </conditionalFormatting>
  <conditionalFormatting sqref="K31">
    <cfRule type="expression" priority="8" stopIfTrue="1">
      <formula>"if(E11&gt;0,#,##0;(#,##0),"-")"</formula>
    </cfRule>
  </conditionalFormatting>
  <conditionalFormatting sqref="C33 E33 K33 M33 I33 G33 O33">
    <cfRule type="expression" priority="7" stopIfTrue="1">
      <formula>"if(E11&gt;0,#,##0;(#,##0),"-")"</formula>
    </cfRule>
  </conditionalFormatting>
  <conditionalFormatting sqref="C13:C14 E13:E14 K14 G13:G14 O13:O14 I14">
    <cfRule type="expression" priority="6" stopIfTrue="1">
      <formula>"if(E11&gt;0,#,##0;(#,##0),"-")"</formula>
    </cfRule>
  </conditionalFormatting>
  <conditionalFormatting sqref="M13:M14">
    <cfRule type="expression" priority="5" stopIfTrue="1">
      <formula>"if(E11&gt;0,#,##0;(#,##0),"-")"</formula>
    </cfRule>
  </conditionalFormatting>
  <conditionalFormatting sqref="C10:O10">
    <cfRule type="expression" priority="4" stopIfTrue="1">
      <formula>"if(E11&gt;0,#,##0;(#,##0),"-")"</formula>
    </cfRule>
  </conditionalFormatting>
  <conditionalFormatting sqref="I13:J13">
    <cfRule type="expression" priority="3" stopIfTrue="1">
      <formula>"if(E11&gt;0,#,##0;(#,##0),"-")"</formula>
    </cfRule>
  </conditionalFormatting>
  <conditionalFormatting sqref="K13">
    <cfRule type="expression" priority="2" stopIfTrue="1">
      <formula>"if(E11&gt;0,#,##0;(#,##0),"-")"</formula>
    </cfRule>
  </conditionalFormatting>
  <conditionalFormatting sqref="C15 E15 K15 M15 I15 G15 O15">
    <cfRule type="expression" priority="1" stopIfTrue="1">
      <formula>"if(E11&gt;0,#,##0;(#,##0),"-")"</formula>
    </cfRule>
  </conditionalFormatting>
  <pageMargins left="0.7" right="0.7" top="0.48" bottom="0.5" header="0.5" footer="0.5"/>
  <pageSetup paperSize="9" scale="96" firstPageNumber="7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1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L36"/>
  <sheetViews>
    <sheetView view="pageBreakPreview" topLeftCell="A25" zoomScale="80" zoomScaleNormal="80" zoomScaleSheetLayoutView="80" workbookViewId="0">
      <selection activeCell="R31" sqref="R31"/>
    </sheetView>
  </sheetViews>
  <sheetFormatPr defaultColWidth="9.140625" defaultRowHeight="23.25" customHeight="1" x14ac:dyDescent="0.45"/>
  <cols>
    <col min="1" max="1" width="56.85546875" style="70" customWidth="1"/>
    <col min="2" max="2" width="8.7109375" style="25" customWidth="1"/>
    <col min="3" max="3" width="14.140625" style="70" customWidth="1"/>
    <col min="4" max="4" width="2.140625" style="70" customWidth="1"/>
    <col min="5" max="5" width="15.42578125" style="70" customWidth="1"/>
    <col min="6" max="6" width="2.140625" style="70" customWidth="1"/>
    <col min="7" max="7" width="15.42578125" style="70" customWidth="1"/>
    <col min="8" max="8" width="2.140625" style="70" customWidth="1"/>
    <col min="9" max="9" width="14.140625" style="70" customWidth="1"/>
    <col min="10" max="10" width="2.140625" style="70" customWidth="1"/>
    <col min="11" max="11" width="14.140625" style="70" customWidth="1"/>
    <col min="12" max="14" width="9.140625" style="70"/>
    <col min="15" max="15" width="9.28515625" style="70" bestFit="1" customWidth="1"/>
    <col min="16" max="16384" width="9.140625" style="70"/>
  </cols>
  <sheetData>
    <row r="1" spans="1:12" ht="23.25" customHeight="1" x14ac:dyDescent="0.5">
      <c r="A1" s="1" t="s">
        <v>0</v>
      </c>
      <c r="B1" s="66"/>
      <c r="C1" s="1"/>
      <c r="D1" s="1"/>
      <c r="E1" s="1"/>
      <c r="F1" s="1"/>
      <c r="G1" s="1"/>
      <c r="H1" s="1"/>
      <c r="I1" s="1"/>
      <c r="J1" s="1"/>
      <c r="K1" s="69"/>
    </row>
    <row r="2" spans="1:12" ht="23.25" customHeight="1" x14ac:dyDescent="0.5">
      <c r="A2" s="1" t="s">
        <v>75</v>
      </c>
      <c r="B2" s="3"/>
      <c r="C2" s="1"/>
      <c r="D2" s="1"/>
      <c r="E2" s="1"/>
      <c r="F2" s="1"/>
      <c r="G2" s="1"/>
      <c r="H2" s="1"/>
      <c r="I2" s="1"/>
      <c r="J2" s="1"/>
      <c r="K2" s="1"/>
    </row>
    <row r="3" spans="1:12" ht="23.25" customHeight="1" x14ac:dyDescent="0.5">
      <c r="A3" s="1"/>
      <c r="B3" s="3"/>
      <c r="C3" s="1"/>
      <c r="D3" s="1"/>
      <c r="E3" s="1"/>
      <c r="F3" s="1"/>
      <c r="G3" s="1"/>
      <c r="H3" s="1"/>
      <c r="I3" s="1"/>
      <c r="J3" s="1"/>
      <c r="K3" s="1"/>
    </row>
    <row r="4" spans="1:12" s="71" customFormat="1" ht="23.25" customHeight="1" x14ac:dyDescent="0.45">
      <c r="B4" s="25"/>
      <c r="C4" s="163" t="s">
        <v>76</v>
      </c>
      <c r="D4" s="163"/>
      <c r="E4" s="163"/>
      <c r="F4" s="163"/>
      <c r="G4" s="163"/>
      <c r="H4" s="163"/>
      <c r="I4" s="163"/>
      <c r="J4" s="163"/>
      <c r="K4" s="163"/>
    </row>
    <row r="5" spans="1:12" s="71" customFormat="1" ht="23.25" customHeight="1" x14ac:dyDescent="0.45">
      <c r="B5" s="25"/>
      <c r="C5" s="72" t="s">
        <v>34</v>
      </c>
      <c r="E5" s="26"/>
      <c r="F5" s="72"/>
      <c r="G5" s="164" t="s">
        <v>39</v>
      </c>
      <c r="H5" s="164"/>
      <c r="I5" s="164"/>
      <c r="J5" s="72"/>
      <c r="K5" s="72"/>
    </row>
    <row r="6" spans="1:12" s="71" customFormat="1" ht="23.25" customHeight="1" x14ac:dyDescent="0.45">
      <c r="B6" s="25"/>
      <c r="C6" s="72" t="s">
        <v>65</v>
      </c>
      <c r="E6" s="26" t="s">
        <v>90</v>
      </c>
      <c r="G6" s="55" t="s">
        <v>66</v>
      </c>
      <c r="I6" s="72" t="s">
        <v>92</v>
      </c>
      <c r="K6" s="72" t="s">
        <v>63</v>
      </c>
    </row>
    <row r="7" spans="1:12" s="71" customFormat="1" ht="23.25" customHeight="1" x14ac:dyDescent="0.45">
      <c r="B7" s="13"/>
      <c r="C7" s="7" t="s">
        <v>70</v>
      </c>
      <c r="D7" s="72"/>
      <c r="E7" s="26" t="s">
        <v>89</v>
      </c>
      <c r="F7" s="72"/>
      <c r="G7" s="26" t="s">
        <v>71</v>
      </c>
      <c r="H7" s="72"/>
      <c r="I7" s="7" t="s">
        <v>91</v>
      </c>
      <c r="J7" s="72"/>
      <c r="K7" s="72" t="s">
        <v>67</v>
      </c>
    </row>
    <row r="8" spans="1:12" s="71" customFormat="1" ht="23.25" customHeight="1" x14ac:dyDescent="0.45">
      <c r="B8" s="73"/>
      <c r="C8" s="162" t="s">
        <v>8</v>
      </c>
      <c r="D8" s="162"/>
      <c r="E8" s="162"/>
      <c r="F8" s="162"/>
      <c r="G8" s="162"/>
      <c r="H8" s="162"/>
      <c r="I8" s="162"/>
      <c r="J8" s="162"/>
      <c r="K8" s="162"/>
    </row>
    <row r="9" spans="1:12" s="71" customFormat="1" ht="23.25" customHeight="1" x14ac:dyDescent="0.45">
      <c r="A9" s="40" t="s">
        <v>121</v>
      </c>
      <c r="B9" s="25"/>
      <c r="C9" s="58"/>
      <c r="D9" s="58"/>
      <c r="E9" s="58"/>
      <c r="F9" s="58"/>
      <c r="G9" s="58"/>
      <c r="H9" s="58"/>
      <c r="I9" s="58"/>
      <c r="J9" s="58"/>
      <c r="K9" s="58"/>
    </row>
    <row r="10" spans="1:12" s="71" customFormat="1" ht="23.25" customHeight="1" x14ac:dyDescent="0.45">
      <c r="A10" s="56" t="s">
        <v>122</v>
      </c>
      <c r="B10" s="74"/>
      <c r="C10" s="59">
        <v>330000</v>
      </c>
      <c r="D10" s="48"/>
      <c r="E10" s="59">
        <v>420491</v>
      </c>
      <c r="F10" s="48"/>
      <c r="G10" s="59">
        <v>33000</v>
      </c>
      <c r="H10" s="48"/>
      <c r="I10" s="95">
        <v>967590</v>
      </c>
      <c r="J10" s="110"/>
      <c r="K10" s="95">
        <f>SUM(C10,E10,G10,I10)</f>
        <v>1751081</v>
      </c>
    </row>
    <row r="11" spans="1:12" s="71" customFormat="1" ht="23.25" customHeight="1" x14ac:dyDescent="0.45">
      <c r="A11" s="60"/>
      <c r="B11" s="56"/>
      <c r="C11" s="48"/>
      <c r="D11" s="48"/>
      <c r="E11" s="48"/>
      <c r="F11" s="48"/>
      <c r="G11" s="48"/>
      <c r="H11" s="48"/>
      <c r="I11" s="48"/>
      <c r="J11" s="48"/>
      <c r="K11" s="48"/>
    </row>
    <row r="12" spans="1:12" s="71" customFormat="1" ht="23.25" customHeight="1" x14ac:dyDescent="0.45">
      <c r="A12" s="56" t="s">
        <v>74</v>
      </c>
      <c r="B12" s="60"/>
      <c r="C12" s="48"/>
      <c r="D12" s="48"/>
      <c r="E12" s="48"/>
      <c r="F12" s="48"/>
      <c r="G12" s="48"/>
      <c r="H12" s="48"/>
      <c r="I12" s="48"/>
      <c r="J12" s="48"/>
      <c r="K12" s="48"/>
    </row>
    <row r="13" spans="1:12" s="71" customFormat="1" ht="23.25" customHeight="1" x14ac:dyDescent="0.45">
      <c r="A13" s="61" t="s">
        <v>129</v>
      </c>
      <c r="B13" s="56"/>
      <c r="C13" s="18">
        <v>0</v>
      </c>
      <c r="D13" s="58"/>
      <c r="E13" s="18">
        <v>0</v>
      </c>
      <c r="F13" s="19"/>
      <c r="G13" s="18">
        <v>0</v>
      </c>
      <c r="H13" s="58"/>
      <c r="I13" s="18">
        <v>70021</v>
      </c>
      <c r="J13" s="58"/>
      <c r="K13" s="18">
        <f>SUM(C13:I13)</f>
        <v>70021</v>
      </c>
      <c r="L13" s="25"/>
    </row>
    <row r="14" spans="1:12" s="71" customFormat="1" ht="23.25" customHeight="1" x14ac:dyDescent="0.45">
      <c r="A14" s="61" t="s">
        <v>127</v>
      </c>
      <c r="B14" s="61"/>
      <c r="C14" s="18">
        <v>0</v>
      </c>
      <c r="D14" s="35"/>
      <c r="E14" s="18">
        <v>0</v>
      </c>
      <c r="F14" s="35"/>
      <c r="G14" s="18">
        <v>0</v>
      </c>
      <c r="H14" s="35"/>
      <c r="I14" s="18">
        <v>0</v>
      </c>
      <c r="J14" s="35"/>
      <c r="K14" s="18">
        <f>SUM(C14:I14)</f>
        <v>0</v>
      </c>
    </row>
    <row r="15" spans="1:12" s="71" customFormat="1" ht="23.25" customHeight="1" x14ac:dyDescent="0.45">
      <c r="A15" s="56" t="s">
        <v>128</v>
      </c>
      <c r="B15" s="61"/>
      <c r="C15" s="62">
        <v>0</v>
      </c>
      <c r="D15" s="35"/>
      <c r="E15" s="62">
        <v>0</v>
      </c>
      <c r="F15" s="35"/>
      <c r="G15" s="62">
        <v>0</v>
      </c>
      <c r="H15" s="35"/>
      <c r="I15" s="62">
        <f>SUM(I13:I14)</f>
        <v>70021</v>
      </c>
      <c r="J15" s="118">
        <f>SUM(J13:J14)</f>
        <v>0</v>
      </c>
      <c r="K15" s="62">
        <f>SUM(K13:K14)</f>
        <v>70021</v>
      </c>
    </row>
    <row r="16" spans="1:12" s="75" customFormat="1" ht="23.25" customHeight="1" x14ac:dyDescent="0.45">
      <c r="A16" s="63"/>
      <c r="B16" s="56"/>
      <c r="C16" s="59"/>
      <c r="D16" s="64"/>
      <c r="E16" s="59"/>
      <c r="F16" s="64"/>
      <c r="G16" s="59"/>
      <c r="H16" s="64"/>
      <c r="I16" s="59"/>
      <c r="J16" s="64"/>
      <c r="K16" s="59"/>
    </row>
    <row r="17" spans="1:11" s="71" customFormat="1" ht="23.25" customHeight="1" thickBot="1" x14ac:dyDescent="0.5">
      <c r="A17" s="66" t="s">
        <v>123</v>
      </c>
      <c r="B17" s="63"/>
      <c r="C17" s="67">
        <f>SUM(C10,C15)</f>
        <v>330000</v>
      </c>
      <c r="D17" s="64"/>
      <c r="E17" s="67">
        <f>SUM(E10,E15)</f>
        <v>420491</v>
      </c>
      <c r="F17" s="64"/>
      <c r="G17" s="67">
        <f>SUM(G10,G15)</f>
        <v>33000</v>
      </c>
      <c r="H17" s="64"/>
      <c r="I17" s="67">
        <f>SUM(I10,I15)</f>
        <v>1037611</v>
      </c>
      <c r="J17" s="64"/>
      <c r="K17" s="67">
        <f>SUM(K10,K15)</f>
        <v>1821102</v>
      </c>
    </row>
    <row r="18" spans="1:11" ht="23.25" customHeight="1" thickTop="1" x14ac:dyDescent="0.45">
      <c r="B18" s="66"/>
      <c r="K18" s="76"/>
    </row>
    <row r="19" spans="1:11" ht="23.25" customHeight="1" x14ac:dyDescent="0.5">
      <c r="A19" s="1" t="s">
        <v>0</v>
      </c>
      <c r="B19" s="66"/>
      <c r="C19" s="1"/>
      <c r="D19" s="1"/>
      <c r="E19" s="1"/>
      <c r="F19" s="1"/>
      <c r="G19" s="1"/>
      <c r="H19" s="1"/>
      <c r="I19" s="1"/>
      <c r="J19" s="1"/>
      <c r="K19" s="69"/>
    </row>
    <row r="20" spans="1:11" ht="23.25" customHeight="1" x14ac:dyDescent="0.5">
      <c r="A20" s="1" t="s">
        <v>75</v>
      </c>
      <c r="B20" s="3"/>
      <c r="C20" s="1"/>
      <c r="D20" s="1"/>
      <c r="E20" s="1"/>
      <c r="F20" s="1"/>
      <c r="G20" s="1"/>
      <c r="H20" s="1"/>
      <c r="I20" s="1"/>
      <c r="J20" s="1"/>
      <c r="K20" s="1"/>
    </row>
    <row r="21" spans="1:11" ht="23.25" customHeight="1" x14ac:dyDescent="0.5">
      <c r="A21" s="1"/>
      <c r="B21" s="3"/>
      <c r="C21" s="1"/>
      <c r="D21" s="1"/>
      <c r="E21" s="1"/>
      <c r="F21" s="1"/>
      <c r="G21" s="1"/>
      <c r="H21" s="1"/>
      <c r="I21" s="1"/>
      <c r="J21" s="1"/>
      <c r="K21" s="1"/>
    </row>
    <row r="22" spans="1:11" s="71" customFormat="1" ht="23.25" customHeight="1" x14ac:dyDescent="0.45">
      <c r="B22" s="25"/>
      <c r="C22" s="163" t="s">
        <v>76</v>
      </c>
      <c r="D22" s="163"/>
      <c r="E22" s="163"/>
      <c r="F22" s="163"/>
      <c r="G22" s="163"/>
      <c r="H22" s="163"/>
      <c r="I22" s="163"/>
      <c r="J22" s="163"/>
      <c r="K22" s="163"/>
    </row>
    <row r="23" spans="1:11" s="71" customFormat="1" ht="23.25" customHeight="1" x14ac:dyDescent="0.45">
      <c r="B23" s="25"/>
      <c r="C23" s="72" t="s">
        <v>34</v>
      </c>
      <c r="E23" s="26"/>
      <c r="F23" s="72"/>
      <c r="G23" s="164" t="s">
        <v>39</v>
      </c>
      <c r="H23" s="164"/>
      <c r="I23" s="164"/>
      <c r="J23" s="72"/>
      <c r="K23" s="72"/>
    </row>
    <row r="24" spans="1:11" s="71" customFormat="1" ht="23.25" customHeight="1" x14ac:dyDescent="0.45">
      <c r="B24" s="25"/>
      <c r="C24" s="72" t="s">
        <v>65</v>
      </c>
      <c r="E24" s="26" t="s">
        <v>90</v>
      </c>
      <c r="G24" s="55" t="s">
        <v>66</v>
      </c>
      <c r="I24" s="72" t="s">
        <v>92</v>
      </c>
      <c r="K24" s="72" t="s">
        <v>63</v>
      </c>
    </row>
    <row r="25" spans="1:11" s="71" customFormat="1" ht="23.25" customHeight="1" x14ac:dyDescent="0.45">
      <c r="B25" s="13"/>
      <c r="C25" s="7" t="s">
        <v>70</v>
      </c>
      <c r="D25" s="72"/>
      <c r="E25" s="26" t="s">
        <v>89</v>
      </c>
      <c r="F25" s="72"/>
      <c r="G25" s="26" t="s">
        <v>71</v>
      </c>
      <c r="H25" s="72"/>
      <c r="I25" s="7" t="s">
        <v>91</v>
      </c>
      <c r="J25" s="72"/>
      <c r="K25" s="72" t="s">
        <v>67</v>
      </c>
    </row>
    <row r="26" spans="1:11" s="71" customFormat="1" ht="23.25" customHeight="1" x14ac:dyDescent="0.45">
      <c r="B26" s="73"/>
      <c r="C26" s="162" t="s">
        <v>8</v>
      </c>
      <c r="D26" s="162"/>
      <c r="E26" s="162"/>
      <c r="F26" s="162"/>
      <c r="G26" s="162"/>
      <c r="H26" s="162"/>
      <c r="I26" s="162"/>
      <c r="J26" s="162"/>
      <c r="K26" s="162"/>
    </row>
    <row r="27" spans="1:11" s="71" customFormat="1" ht="23.25" customHeight="1" x14ac:dyDescent="0.45">
      <c r="A27" s="40" t="s">
        <v>132</v>
      </c>
      <c r="B27" s="25"/>
      <c r="C27" s="58"/>
      <c r="D27" s="58"/>
      <c r="E27" s="58"/>
      <c r="F27" s="58"/>
      <c r="G27" s="58"/>
      <c r="H27" s="58"/>
      <c r="I27" s="58"/>
      <c r="J27" s="58"/>
      <c r="K27" s="58"/>
    </row>
    <row r="28" spans="1:11" s="71" customFormat="1" ht="23.25" customHeight="1" x14ac:dyDescent="0.45">
      <c r="A28" s="56" t="s">
        <v>133</v>
      </c>
      <c r="B28" s="74"/>
      <c r="C28" s="59">
        <v>330000</v>
      </c>
      <c r="D28" s="48"/>
      <c r="E28" s="59">
        <v>420491</v>
      </c>
      <c r="F28" s="48"/>
      <c r="G28" s="59">
        <v>33000</v>
      </c>
      <c r="H28" s="48"/>
      <c r="I28" s="95">
        <v>1005543</v>
      </c>
      <c r="J28" s="110"/>
      <c r="K28" s="95">
        <f>SUM(C28,E28,G28,I28)</f>
        <v>1789034</v>
      </c>
    </row>
    <row r="29" spans="1:11" s="71" customFormat="1" ht="23.25" customHeight="1" x14ac:dyDescent="0.45">
      <c r="A29" s="60"/>
      <c r="B29" s="56"/>
      <c r="C29" s="48"/>
      <c r="D29" s="48"/>
      <c r="E29" s="48"/>
      <c r="F29" s="48"/>
      <c r="G29" s="48"/>
      <c r="H29" s="48"/>
      <c r="I29" s="48"/>
      <c r="J29" s="48"/>
      <c r="K29" s="48"/>
    </row>
    <row r="30" spans="1:11" s="71" customFormat="1" ht="23.25" customHeight="1" x14ac:dyDescent="0.45">
      <c r="A30" s="56" t="s">
        <v>74</v>
      </c>
      <c r="B30" s="60"/>
      <c r="C30" s="48"/>
      <c r="D30" s="48"/>
      <c r="E30" s="48"/>
      <c r="F30" s="48"/>
      <c r="G30" s="48"/>
      <c r="H30" s="48"/>
      <c r="I30" s="48"/>
      <c r="J30" s="48"/>
      <c r="K30" s="48"/>
    </row>
    <row r="31" spans="1:11" s="71" customFormat="1" ht="23.25" customHeight="1" x14ac:dyDescent="0.45">
      <c r="A31" s="61" t="s">
        <v>129</v>
      </c>
      <c r="B31" s="56"/>
      <c r="C31" s="18">
        <v>0</v>
      </c>
      <c r="D31" s="58"/>
      <c r="E31" s="18">
        <v>0</v>
      </c>
      <c r="F31" s="19"/>
      <c r="G31" s="18">
        <v>0</v>
      </c>
      <c r="H31" s="58"/>
      <c r="I31" s="18">
        <f>'PL5 6'!H27</f>
        <v>98951</v>
      </c>
      <c r="J31" s="58"/>
      <c r="K31" s="18">
        <f>SUM(C31:I31)</f>
        <v>98951</v>
      </c>
    </row>
    <row r="32" spans="1:11" s="71" customFormat="1" ht="23.25" customHeight="1" x14ac:dyDescent="0.45">
      <c r="A32" s="61" t="s">
        <v>127</v>
      </c>
      <c r="B32" s="61"/>
      <c r="C32" s="18">
        <v>0</v>
      </c>
      <c r="D32" s="35"/>
      <c r="E32" s="18">
        <v>0</v>
      </c>
      <c r="F32" s="35"/>
      <c r="G32" s="18">
        <v>0</v>
      </c>
      <c r="H32" s="35"/>
      <c r="I32" s="18">
        <f>'PL5 6'!H34</f>
        <v>0</v>
      </c>
      <c r="J32" s="35"/>
      <c r="K32" s="18">
        <f>SUM(C32:I32)</f>
        <v>0</v>
      </c>
    </row>
    <row r="33" spans="1:12" s="71" customFormat="1" ht="23.25" customHeight="1" x14ac:dyDescent="0.45">
      <c r="A33" s="56" t="s">
        <v>128</v>
      </c>
      <c r="B33" s="61"/>
      <c r="C33" s="62">
        <v>0</v>
      </c>
      <c r="D33" s="35"/>
      <c r="E33" s="62">
        <v>0</v>
      </c>
      <c r="F33" s="35"/>
      <c r="G33" s="62">
        <v>0</v>
      </c>
      <c r="H33" s="35"/>
      <c r="I33" s="62">
        <f>SUM(I31:I32)</f>
        <v>98951</v>
      </c>
      <c r="J33" s="112">
        <f>SUM(J31:J32)</f>
        <v>0</v>
      </c>
      <c r="K33" s="62">
        <f>SUM(K31:K32)</f>
        <v>98951</v>
      </c>
    </row>
    <row r="34" spans="1:12" s="75" customFormat="1" ht="23.25" customHeight="1" x14ac:dyDescent="0.45">
      <c r="A34" s="63"/>
      <c r="B34" s="56"/>
      <c r="C34" s="59"/>
      <c r="D34" s="64"/>
      <c r="E34" s="59"/>
      <c r="F34" s="64"/>
      <c r="G34" s="59"/>
      <c r="H34" s="64"/>
      <c r="I34" s="59"/>
      <c r="J34" s="64"/>
      <c r="K34" s="59"/>
    </row>
    <row r="35" spans="1:12" s="71" customFormat="1" ht="23.25" customHeight="1" thickBot="1" x14ac:dyDescent="0.5">
      <c r="A35" s="66" t="s">
        <v>134</v>
      </c>
      <c r="B35" s="63"/>
      <c r="C35" s="67">
        <f>SUM(C28,C33)</f>
        <v>330000</v>
      </c>
      <c r="D35" s="64"/>
      <c r="E35" s="67">
        <f>SUM(E28,E33)</f>
        <v>420491</v>
      </c>
      <c r="F35" s="64"/>
      <c r="G35" s="67">
        <f>SUM(G28,G33)</f>
        <v>33000</v>
      </c>
      <c r="H35" s="64"/>
      <c r="I35" s="67">
        <f>SUM(I28,I33)</f>
        <v>1104494</v>
      </c>
      <c r="J35" s="64"/>
      <c r="K35" s="67">
        <f>SUM(K28,K33)</f>
        <v>1887985</v>
      </c>
      <c r="L35" s="129"/>
    </row>
    <row r="36" spans="1:12" ht="23.25" customHeight="1" thickTop="1" x14ac:dyDescent="0.45"/>
  </sheetData>
  <mergeCells count="6">
    <mergeCell ref="C26:K26"/>
    <mergeCell ref="C4:K4"/>
    <mergeCell ref="G5:I5"/>
    <mergeCell ref="C8:K8"/>
    <mergeCell ref="C22:K22"/>
    <mergeCell ref="G23:I23"/>
  </mergeCells>
  <conditionalFormatting sqref="C31:C32 E31:E32 G31:G32 I31:I33 J33:K33 K31:K32">
    <cfRule type="expression" priority="16" stopIfTrue="1">
      <formula>"if(E11&gt;0,#,##0;(#,##0),"-")"</formula>
    </cfRule>
  </conditionalFormatting>
  <conditionalFormatting sqref="C33 E33 G33">
    <cfRule type="expression" priority="12" stopIfTrue="1">
      <formula>"if(E11&gt;0,#,##0;(#,##0),"-")"</formula>
    </cfRule>
  </conditionalFormatting>
  <conditionalFormatting sqref="I28">
    <cfRule type="expression" priority="6" stopIfTrue="1">
      <formula>"if(E11&gt;0,#,##0;(#,##0),"-")"</formula>
    </cfRule>
  </conditionalFormatting>
  <conditionalFormatting sqref="K28">
    <cfRule type="expression" priority="5" stopIfTrue="1">
      <formula>"if(E11&gt;0,#,##0;(#,##0),"-")"</formula>
    </cfRule>
  </conditionalFormatting>
  <conditionalFormatting sqref="C13:C14 E13:E14 G13:G14 I13:I15 J15:K15 K13:K14">
    <cfRule type="expression" priority="4" stopIfTrue="1">
      <formula>"if(E11&gt;0,#,##0;(#,##0),"-")"</formula>
    </cfRule>
  </conditionalFormatting>
  <conditionalFormatting sqref="C15 E15 G15">
    <cfRule type="expression" priority="3" stopIfTrue="1">
      <formula>"if(E11&gt;0,#,##0;(#,##0),"-")"</formula>
    </cfRule>
  </conditionalFormatting>
  <conditionalFormatting sqref="I10">
    <cfRule type="expression" priority="2" stopIfTrue="1">
      <formula>"if(E11&gt;0,#,##0;(#,##0),"-")"</formula>
    </cfRule>
  </conditionalFormatting>
  <conditionalFormatting sqref="K10">
    <cfRule type="expression" priority="1" stopIfTrue="1">
      <formula>"if(E11&gt;0,#,##0;(#,##0),"-")"</formula>
    </cfRule>
  </conditionalFormatting>
  <pageMargins left="0.7" right="0.7" top="0.48" bottom="0.5" header="0.5" footer="0.5"/>
  <pageSetup paperSize="9" firstPageNumber="9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1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Q69"/>
  <sheetViews>
    <sheetView view="pageBreakPreview" topLeftCell="A45" zoomScale="85" zoomScaleNormal="100" zoomScaleSheetLayoutView="85" workbookViewId="0">
      <selection activeCell="T66" sqref="T66"/>
    </sheetView>
  </sheetViews>
  <sheetFormatPr defaultColWidth="9.140625" defaultRowHeight="23.25" customHeight="1" x14ac:dyDescent="0.45"/>
  <cols>
    <col min="1" max="1" width="51.5703125" style="25" customWidth="1"/>
    <col min="2" max="2" width="12" style="25" customWidth="1"/>
    <col min="3" max="3" width="1.28515625" style="25" customWidth="1"/>
    <col min="4" max="4" width="12" style="25" customWidth="1"/>
    <col min="5" max="5" width="1.28515625" style="25" customWidth="1"/>
    <col min="6" max="6" width="12" style="51" customWidth="1"/>
    <col min="7" max="7" width="1.28515625" style="25" customWidth="1"/>
    <col min="8" max="8" width="12" style="51" customWidth="1"/>
    <col min="9" max="9" width="9.140625" style="25"/>
    <col min="10" max="11" width="0" style="25" hidden="1" customWidth="1"/>
    <col min="12" max="12" width="10.85546875" style="25" hidden="1" customWidth="1"/>
    <col min="13" max="13" width="9.140625" style="25" hidden="1" customWidth="1"/>
    <col min="14" max="14" width="12" style="25" hidden="1" customWidth="1"/>
    <col min="15" max="16384" width="9.140625" style="25"/>
  </cols>
  <sheetData>
    <row r="1" spans="1:12" s="6" customFormat="1" ht="23.25" customHeight="1" x14ac:dyDescent="0.5">
      <c r="A1" s="3" t="s">
        <v>0</v>
      </c>
      <c r="F1" s="23"/>
      <c r="H1" s="23"/>
    </row>
    <row r="2" spans="1:12" s="6" customFormat="1" ht="23.25" customHeight="1" x14ac:dyDescent="0.5">
      <c r="A2" s="77" t="s">
        <v>77</v>
      </c>
      <c r="B2" s="78"/>
      <c r="C2" s="78"/>
      <c r="D2" s="78"/>
      <c r="F2" s="23"/>
      <c r="H2" s="23"/>
    </row>
    <row r="3" spans="1:12" ht="23.1" customHeight="1" x14ac:dyDescent="0.45">
      <c r="B3" s="166" t="s">
        <v>47</v>
      </c>
      <c r="C3" s="166"/>
      <c r="D3" s="166"/>
      <c r="E3" s="151"/>
      <c r="F3" s="166" t="s">
        <v>48</v>
      </c>
      <c r="G3" s="166"/>
      <c r="H3" s="166"/>
      <c r="L3" s="154"/>
    </row>
    <row r="4" spans="1:12" ht="21.75" customHeight="1" x14ac:dyDescent="0.45">
      <c r="B4" s="165" t="s">
        <v>49</v>
      </c>
      <c r="C4" s="165"/>
      <c r="D4" s="165"/>
      <c r="E4" s="149"/>
      <c r="F4" s="165" t="s">
        <v>49</v>
      </c>
      <c r="G4" s="159"/>
      <c r="H4" s="159"/>
      <c r="L4" s="154"/>
    </row>
    <row r="5" spans="1:12" ht="21.75" customHeight="1" x14ac:dyDescent="0.45">
      <c r="B5" s="165" t="s">
        <v>50</v>
      </c>
      <c r="C5" s="165"/>
      <c r="D5" s="165"/>
      <c r="E5" s="149"/>
      <c r="F5" s="165" t="s">
        <v>50</v>
      </c>
      <c r="G5" s="165"/>
      <c r="H5" s="165"/>
    </row>
    <row r="6" spans="1:12" ht="23.1" customHeight="1" x14ac:dyDescent="0.45">
      <c r="B6" s="134">
        <v>2563</v>
      </c>
      <c r="C6" s="134"/>
      <c r="D6" s="134">
        <v>2562</v>
      </c>
      <c r="E6" s="134"/>
      <c r="F6" s="134">
        <v>2563</v>
      </c>
      <c r="G6" s="119"/>
      <c r="H6" s="119">
        <v>2562</v>
      </c>
    </row>
    <row r="7" spans="1:12" ht="23.1" customHeight="1" x14ac:dyDescent="0.45">
      <c r="B7" s="157" t="s">
        <v>8</v>
      </c>
      <c r="C7" s="157"/>
      <c r="D7" s="157"/>
      <c r="E7" s="157"/>
      <c r="F7" s="157"/>
      <c r="G7" s="157"/>
      <c r="H7" s="157"/>
    </row>
    <row r="8" spans="1:12" ht="23.1" customHeight="1" x14ac:dyDescent="0.45">
      <c r="A8" s="27" t="s">
        <v>78</v>
      </c>
      <c r="B8" s="14"/>
      <c r="C8" s="14"/>
      <c r="D8" s="14"/>
      <c r="E8" s="14"/>
      <c r="F8" s="28"/>
      <c r="G8" s="14"/>
      <c r="H8" s="28"/>
    </row>
    <row r="9" spans="1:12" ht="23.1" customHeight="1" x14ac:dyDescent="0.45">
      <c r="A9" s="17" t="s">
        <v>145</v>
      </c>
      <c r="B9" s="83">
        <v>99049</v>
      </c>
      <c r="C9" s="14"/>
      <c r="D9" s="83">
        <f>'PL5 6'!F27</f>
        <v>70715</v>
      </c>
      <c r="E9" s="14"/>
      <c r="F9" s="83">
        <v>98951</v>
      </c>
      <c r="G9" s="14"/>
      <c r="H9" s="83">
        <f>'PL5 6'!J35</f>
        <v>70021</v>
      </c>
      <c r="J9" s="68">
        <f>B9-'PL5 6'!D35</f>
        <v>0</v>
      </c>
      <c r="K9" s="68">
        <f>F9-'PL5 6'!H40</f>
        <v>0</v>
      </c>
    </row>
    <row r="10" spans="1:12" ht="23.1" customHeight="1" x14ac:dyDescent="0.45">
      <c r="A10" s="79" t="s">
        <v>173</v>
      </c>
      <c r="B10" s="14"/>
      <c r="C10" s="14"/>
      <c r="D10" s="14"/>
      <c r="E10" s="14"/>
      <c r="F10" s="28"/>
      <c r="G10" s="14"/>
      <c r="H10" s="28"/>
    </row>
    <row r="11" spans="1:12" ht="23.1" customHeight="1" x14ac:dyDescent="0.45">
      <c r="A11" s="25" t="s">
        <v>58</v>
      </c>
      <c r="B11" s="83">
        <v>231</v>
      </c>
      <c r="C11" s="14"/>
      <c r="D11" s="83">
        <v>618</v>
      </c>
      <c r="E11" s="14"/>
      <c r="F11" s="83">
        <v>231</v>
      </c>
      <c r="G11" s="14"/>
      <c r="H11" s="83">
        <v>618</v>
      </c>
      <c r="J11" s="68">
        <f>B11+'PL5 6'!D22</f>
        <v>0</v>
      </c>
      <c r="K11" s="68">
        <f>F11+'PL5 6'!H22</f>
        <v>0</v>
      </c>
    </row>
    <row r="12" spans="1:12" ht="23.1" customHeight="1" x14ac:dyDescent="0.45">
      <c r="A12" s="10" t="s">
        <v>143</v>
      </c>
      <c r="B12" s="83">
        <v>24898</v>
      </c>
      <c r="C12" s="80"/>
      <c r="D12" s="83">
        <v>1436</v>
      </c>
      <c r="E12" s="81"/>
      <c r="F12" s="83">
        <v>24864</v>
      </c>
      <c r="G12" s="81"/>
      <c r="H12" s="83">
        <v>1255</v>
      </c>
      <c r="J12" s="68">
        <f>B12+'PL5 6'!D26</f>
        <v>0</v>
      </c>
      <c r="K12" s="68">
        <f>F12+'PL5 6'!H26</f>
        <v>0</v>
      </c>
    </row>
    <row r="13" spans="1:12" ht="23.1" customHeight="1" x14ac:dyDescent="0.45">
      <c r="A13" s="25" t="s">
        <v>79</v>
      </c>
      <c r="B13" s="83">
        <v>15891</v>
      </c>
      <c r="C13" s="38"/>
      <c r="D13" s="83">
        <v>12277</v>
      </c>
      <c r="E13" s="38"/>
      <c r="F13" s="83">
        <v>15765</v>
      </c>
      <c r="G13" s="38"/>
      <c r="H13" s="83">
        <v>12181</v>
      </c>
    </row>
    <row r="14" spans="1:12" ht="23.1" customHeight="1" x14ac:dyDescent="0.45">
      <c r="A14" s="10" t="s">
        <v>162</v>
      </c>
      <c r="B14" s="83">
        <v>-47038</v>
      </c>
      <c r="C14" s="14"/>
      <c r="D14" s="83">
        <v>-7857</v>
      </c>
      <c r="E14" s="14"/>
      <c r="F14" s="83">
        <v>-47038</v>
      </c>
      <c r="G14" s="14"/>
      <c r="H14" s="83">
        <v>-7857</v>
      </c>
    </row>
    <row r="15" spans="1:12" ht="23.1" customHeight="1" x14ac:dyDescent="0.45">
      <c r="A15" s="10" t="s">
        <v>175</v>
      </c>
      <c r="B15" s="83">
        <v>-1837</v>
      </c>
      <c r="C15" s="83"/>
      <c r="D15" s="83">
        <v>0</v>
      </c>
      <c r="E15" s="83"/>
      <c r="F15" s="83">
        <v>-1837</v>
      </c>
      <c r="G15" s="14"/>
      <c r="H15" s="83">
        <v>0</v>
      </c>
      <c r="J15" t="s">
        <v>168</v>
      </c>
    </row>
    <row r="16" spans="1:12" ht="23.1" customHeight="1" x14ac:dyDescent="0.45">
      <c r="A16" s="10" t="s">
        <v>115</v>
      </c>
      <c r="B16" s="58">
        <v>0</v>
      </c>
      <c r="C16" s="83"/>
      <c r="D16" s="83">
        <v>-1515</v>
      </c>
      <c r="E16" s="83"/>
      <c r="F16" s="83">
        <v>0</v>
      </c>
      <c r="G16" s="14"/>
      <c r="H16" s="83">
        <v>-1515</v>
      </c>
      <c r="J16" t="s">
        <v>168</v>
      </c>
    </row>
    <row r="17" spans="1:17" ht="23.1" customHeight="1" x14ac:dyDescent="0.45">
      <c r="A17" s="25" t="s">
        <v>80</v>
      </c>
      <c r="B17" s="83">
        <v>-5</v>
      </c>
      <c r="C17" s="80"/>
      <c r="D17" s="83">
        <v>-129</v>
      </c>
      <c r="E17" s="81"/>
      <c r="F17" s="83">
        <v>-44</v>
      </c>
      <c r="G17" s="81"/>
      <c r="H17" s="83">
        <v>-129</v>
      </c>
    </row>
    <row r="18" spans="1:17" ht="23.1" customHeight="1" x14ac:dyDescent="0.45">
      <c r="A18" s="82" t="s">
        <v>117</v>
      </c>
      <c r="B18" s="83">
        <v>3397</v>
      </c>
      <c r="D18" s="83">
        <v>3326</v>
      </c>
      <c r="F18" s="83">
        <v>3363</v>
      </c>
      <c r="H18" s="83">
        <v>3260</v>
      </c>
    </row>
    <row r="19" spans="1:17" ht="23.1" customHeight="1" x14ac:dyDescent="0.45">
      <c r="A19" s="10" t="s">
        <v>163</v>
      </c>
      <c r="B19" s="84">
        <v>-16487</v>
      </c>
      <c r="C19" s="83"/>
      <c r="D19" s="84">
        <v>-2778</v>
      </c>
      <c r="E19" s="14"/>
      <c r="F19" s="84">
        <v>-16406</v>
      </c>
      <c r="G19" s="83"/>
      <c r="H19" s="84">
        <v>-2768</v>
      </c>
      <c r="J19" s="25" t="s">
        <v>169</v>
      </c>
    </row>
    <row r="20" spans="1:17" ht="23.1" hidden="1" customHeight="1" x14ac:dyDescent="0.45">
      <c r="A20" s="25" t="s">
        <v>94</v>
      </c>
      <c r="B20" s="83">
        <v>0</v>
      </c>
      <c r="C20" s="80"/>
      <c r="D20" s="83">
        <v>0</v>
      </c>
      <c r="E20" s="38"/>
      <c r="F20" s="83">
        <v>0</v>
      </c>
      <c r="G20" s="38"/>
      <c r="H20" s="83">
        <v>0</v>
      </c>
    </row>
    <row r="21" spans="1:17" ht="23.1" hidden="1" customHeight="1" x14ac:dyDescent="0.45">
      <c r="A21" s="25" t="s">
        <v>105</v>
      </c>
      <c r="B21" s="83">
        <v>0</v>
      </c>
      <c r="C21" s="14"/>
      <c r="D21" s="83">
        <v>0</v>
      </c>
      <c r="E21" s="14"/>
      <c r="F21" s="83">
        <v>0</v>
      </c>
      <c r="G21" s="14"/>
      <c r="H21" s="83">
        <v>0</v>
      </c>
    </row>
    <row r="22" spans="1:17" ht="22.5" customHeight="1" x14ac:dyDescent="0.45">
      <c r="A22" s="6"/>
      <c r="B22" s="14">
        <f>SUM(B9:B21)</f>
        <v>78099</v>
      </c>
      <c r="C22" s="14">
        <f t="shared" ref="C22:G22" si="0">SUM(C9:C21)</f>
        <v>0</v>
      </c>
      <c r="D22" s="14">
        <f>SUM(D9:D21)</f>
        <v>76093</v>
      </c>
      <c r="E22" s="14">
        <f t="shared" si="0"/>
        <v>0</v>
      </c>
      <c r="F22" s="14">
        <f t="shared" si="0"/>
        <v>77849</v>
      </c>
      <c r="G22" s="14">
        <f t="shared" si="0"/>
        <v>0</v>
      </c>
      <c r="H22" s="14">
        <f t="shared" ref="H22" si="1">SUM(H9:H21)</f>
        <v>75066</v>
      </c>
    </row>
    <row r="23" spans="1:17" ht="23.1" customHeight="1" x14ac:dyDescent="0.45">
      <c r="A23" s="79" t="s">
        <v>81</v>
      </c>
      <c r="B23" s="14"/>
      <c r="C23" s="14"/>
      <c r="D23" s="14"/>
      <c r="E23" s="14"/>
      <c r="F23" s="28"/>
      <c r="G23" s="14"/>
      <c r="H23" s="28"/>
    </row>
    <row r="24" spans="1:17" ht="23.1" customHeight="1" x14ac:dyDescent="0.45">
      <c r="A24" s="25" t="s">
        <v>136</v>
      </c>
      <c r="B24" s="83">
        <f>-50327-1</f>
        <v>-50328</v>
      </c>
      <c r="C24" s="29"/>
      <c r="D24" s="83">
        <v>-129051</v>
      </c>
      <c r="E24" s="29"/>
      <c r="F24" s="83">
        <f>-51529-1</f>
        <v>-51530</v>
      </c>
      <c r="G24" s="14"/>
      <c r="H24" s="83">
        <v>-129808</v>
      </c>
      <c r="J24" t="s">
        <v>171</v>
      </c>
      <c r="K24" s="68"/>
      <c r="L24" s="111">
        <v>79487</v>
      </c>
      <c r="M24" s="111">
        <v>0</v>
      </c>
      <c r="N24" s="111">
        <v>80609</v>
      </c>
      <c r="O24" s="68"/>
      <c r="Q24" s="68"/>
    </row>
    <row r="25" spans="1:17" ht="23.1" hidden="1" customHeight="1" x14ac:dyDescent="0.45">
      <c r="A25" s="25" t="s">
        <v>116</v>
      </c>
      <c r="B25" s="83"/>
      <c r="C25" s="28"/>
      <c r="D25" s="83"/>
      <c r="E25" s="28"/>
      <c r="F25" s="83"/>
      <c r="G25" s="14"/>
      <c r="H25" s="83"/>
      <c r="I25" s="68"/>
      <c r="J25" s="25" t="s">
        <v>166</v>
      </c>
    </row>
    <row r="26" spans="1:17" ht="23.1" customHeight="1" x14ac:dyDescent="0.45">
      <c r="A26" s="25" t="s">
        <v>82</v>
      </c>
      <c r="B26" s="58">
        <v>-153433</v>
      </c>
      <c r="C26" s="28"/>
      <c r="D26" s="58">
        <v>113588</v>
      </c>
      <c r="E26" s="28"/>
      <c r="F26" s="83">
        <v>-152914</v>
      </c>
      <c r="G26" s="14"/>
      <c r="H26" s="83">
        <v>114701</v>
      </c>
    </row>
    <row r="27" spans="1:17" ht="23.1" customHeight="1" x14ac:dyDescent="0.45">
      <c r="A27" s="25" t="s">
        <v>13</v>
      </c>
      <c r="B27" s="83">
        <v>-272</v>
      </c>
      <c r="C27" s="28"/>
      <c r="D27" s="83">
        <v>-609</v>
      </c>
      <c r="E27" s="28"/>
      <c r="F27" s="83">
        <v>-272</v>
      </c>
      <c r="G27" s="14"/>
      <c r="H27" s="83">
        <v>-609</v>
      </c>
      <c r="I27" s="68"/>
    </row>
    <row r="28" spans="1:17" ht="23.1" customHeight="1" x14ac:dyDescent="0.45">
      <c r="A28" s="25" t="s">
        <v>23</v>
      </c>
      <c r="B28" s="83">
        <v>46</v>
      </c>
      <c r="C28" s="28"/>
      <c r="D28" s="83">
        <v>-273</v>
      </c>
      <c r="E28" s="28"/>
      <c r="F28" s="83">
        <v>46</v>
      </c>
      <c r="G28" s="14"/>
      <c r="H28" s="83">
        <v>-273</v>
      </c>
    </row>
    <row r="29" spans="1:17" ht="23.1" customHeight="1" x14ac:dyDescent="0.45">
      <c r="A29" s="25" t="s">
        <v>137</v>
      </c>
      <c r="B29" s="83">
        <v>203403</v>
      </c>
      <c r="C29" s="28"/>
      <c r="D29" s="83">
        <v>-1878</v>
      </c>
      <c r="E29" s="28"/>
      <c r="F29" s="83">
        <v>203542</v>
      </c>
      <c r="G29" s="14"/>
      <c r="H29" s="83">
        <v>-600</v>
      </c>
      <c r="J29" t="s">
        <v>172</v>
      </c>
      <c r="L29" s="152">
        <v>229304</v>
      </c>
      <c r="M29" s="152">
        <v>0</v>
      </c>
      <c r="N29" s="153">
        <v>229444</v>
      </c>
    </row>
    <row r="30" spans="1:17" ht="23.1" hidden="1" customHeight="1" x14ac:dyDescent="0.45">
      <c r="A30" s="25" t="s">
        <v>170</v>
      </c>
      <c r="B30" s="83"/>
      <c r="C30" s="29"/>
      <c r="D30" s="83"/>
      <c r="E30" s="29"/>
      <c r="F30" s="83"/>
      <c r="G30" s="14"/>
      <c r="H30" s="83"/>
      <c r="J30" s="25" t="s">
        <v>166</v>
      </c>
    </row>
    <row r="31" spans="1:17" ht="23.1" customHeight="1" x14ac:dyDescent="0.45">
      <c r="A31" s="82" t="s">
        <v>118</v>
      </c>
      <c r="B31" s="84">
        <v>-2510</v>
      </c>
      <c r="C31" s="58"/>
      <c r="D31" s="84">
        <v>-1847</v>
      </c>
      <c r="E31" s="58"/>
      <c r="F31" s="84">
        <v>-2510</v>
      </c>
      <c r="G31" s="38"/>
      <c r="H31" s="84">
        <v>-1847</v>
      </c>
      <c r="L31" s="68">
        <f>B18+B31</f>
        <v>887</v>
      </c>
      <c r="M31" s="68">
        <f>F18+F31</f>
        <v>853</v>
      </c>
    </row>
    <row r="32" spans="1:17" ht="23.1" customHeight="1" x14ac:dyDescent="0.45">
      <c r="A32" s="82" t="s">
        <v>176</v>
      </c>
      <c r="B32" s="29">
        <f>SUM(B22:B31)</f>
        <v>75005</v>
      </c>
      <c r="C32" s="58"/>
      <c r="D32" s="29">
        <f>SUM(D22:D31)</f>
        <v>56023</v>
      </c>
      <c r="E32" s="58"/>
      <c r="F32" s="29">
        <f>SUM(F22:F31)</f>
        <v>74211</v>
      </c>
      <c r="G32" s="38"/>
      <c r="H32" s="29">
        <f>SUM(H22:H31)</f>
        <v>56630</v>
      </c>
    </row>
    <row r="33" spans="1:13" ht="23.1" customHeight="1" x14ac:dyDescent="0.45">
      <c r="A33" s="25" t="s">
        <v>95</v>
      </c>
      <c r="B33" s="83">
        <v>-27</v>
      </c>
      <c r="C33" s="58"/>
      <c r="D33" s="83">
        <f>-67</f>
        <v>-67</v>
      </c>
      <c r="E33" s="58"/>
      <c r="F33" s="83">
        <v>-8</v>
      </c>
      <c r="G33" s="58"/>
      <c r="H33" s="83">
        <v>-9</v>
      </c>
      <c r="L33" s="25">
        <v>887</v>
      </c>
      <c r="M33" s="25">
        <v>853</v>
      </c>
    </row>
    <row r="34" spans="1:13" ht="23.1" customHeight="1" x14ac:dyDescent="0.45">
      <c r="A34" s="6" t="s">
        <v>164</v>
      </c>
      <c r="B34" s="11">
        <f>SUM(B32:B33)</f>
        <v>74978</v>
      </c>
      <c r="C34" s="20"/>
      <c r="D34" s="11">
        <f>SUM(D32:D33)</f>
        <v>55956</v>
      </c>
      <c r="E34" s="20"/>
      <c r="F34" s="11">
        <f>SUM(F32:F33)</f>
        <v>74203</v>
      </c>
      <c r="G34" s="20"/>
      <c r="H34" s="11">
        <f>SUM(H32:H33)</f>
        <v>56621</v>
      </c>
    </row>
    <row r="35" spans="1:13" ht="23.1" customHeight="1" x14ac:dyDescent="0.45">
      <c r="A35" s="6"/>
      <c r="B35" s="20"/>
      <c r="C35" s="20"/>
      <c r="D35" s="20"/>
      <c r="E35" s="20"/>
      <c r="F35" s="20"/>
      <c r="G35" s="20"/>
      <c r="H35" s="20"/>
    </row>
    <row r="36" spans="1:13" s="6" customFormat="1" ht="23.25" customHeight="1" x14ac:dyDescent="0.5">
      <c r="A36" s="3" t="s">
        <v>0</v>
      </c>
      <c r="C36" s="85"/>
      <c r="E36" s="85"/>
      <c r="F36" s="23"/>
      <c r="H36" s="23"/>
    </row>
    <row r="37" spans="1:13" s="6" customFormat="1" ht="23.25" customHeight="1" x14ac:dyDescent="0.5">
      <c r="A37" s="3" t="s">
        <v>77</v>
      </c>
      <c r="F37" s="23"/>
      <c r="H37" s="23"/>
    </row>
    <row r="38" spans="1:13" ht="23.25" customHeight="1" x14ac:dyDescent="0.45">
      <c r="B38" s="160" t="s">
        <v>2</v>
      </c>
      <c r="C38" s="160"/>
      <c r="D38" s="160"/>
      <c r="E38" s="150"/>
      <c r="F38" s="160" t="s">
        <v>3</v>
      </c>
      <c r="G38" s="160"/>
      <c r="H38" s="160"/>
    </row>
    <row r="39" spans="1:13" ht="21.75" customHeight="1" x14ac:dyDescent="0.45">
      <c r="B39" s="165" t="s">
        <v>49</v>
      </c>
      <c r="C39" s="165"/>
      <c r="D39" s="165"/>
      <c r="E39" s="149"/>
      <c r="F39" s="165" t="s">
        <v>49</v>
      </c>
      <c r="G39" s="159"/>
      <c r="H39" s="159"/>
    </row>
    <row r="40" spans="1:13" ht="21.75" customHeight="1" x14ac:dyDescent="0.45">
      <c r="B40" s="165" t="s">
        <v>50</v>
      </c>
      <c r="C40" s="165"/>
      <c r="D40" s="165"/>
      <c r="E40" s="149"/>
      <c r="F40" s="165" t="s">
        <v>50</v>
      </c>
      <c r="G40" s="165"/>
      <c r="H40" s="165"/>
    </row>
    <row r="41" spans="1:13" ht="23.25" customHeight="1" x14ac:dyDescent="0.45">
      <c r="B41" s="134">
        <v>2563</v>
      </c>
      <c r="C41" s="134"/>
      <c r="D41" s="134">
        <v>2562</v>
      </c>
      <c r="E41" s="134"/>
      <c r="F41" s="134">
        <v>2563</v>
      </c>
      <c r="G41" s="134"/>
      <c r="H41" s="134">
        <v>2562</v>
      </c>
    </row>
    <row r="42" spans="1:13" ht="23.25" customHeight="1" x14ac:dyDescent="0.45">
      <c r="B42" s="157" t="s">
        <v>8</v>
      </c>
      <c r="C42" s="157"/>
      <c r="D42" s="157"/>
      <c r="E42" s="157"/>
      <c r="F42" s="157"/>
      <c r="G42" s="157"/>
      <c r="H42" s="157"/>
    </row>
    <row r="43" spans="1:13" ht="23.25" customHeight="1" x14ac:dyDescent="0.45">
      <c r="A43" s="27" t="s">
        <v>83</v>
      </c>
      <c r="C43" s="14"/>
      <c r="E43" s="14"/>
      <c r="F43" s="34"/>
      <c r="G43" s="14"/>
      <c r="H43" s="34"/>
    </row>
    <row r="44" spans="1:13" ht="23.25" customHeight="1" x14ac:dyDescent="0.45">
      <c r="A44" s="25" t="s">
        <v>96</v>
      </c>
      <c r="B44" s="30">
        <v>-43741</v>
      </c>
      <c r="C44" s="14"/>
      <c r="D44" s="30">
        <f>-14552-5028</f>
        <v>-19580</v>
      </c>
      <c r="E44" s="14"/>
      <c r="F44" s="30">
        <v>-43715</v>
      </c>
      <c r="G44" s="14"/>
      <c r="H44" s="30">
        <f>-14461-5028</f>
        <v>-19489</v>
      </c>
    </row>
    <row r="45" spans="1:13" ht="23.25" customHeight="1" x14ac:dyDescent="0.45">
      <c r="A45" s="25" t="s">
        <v>97</v>
      </c>
      <c r="B45" s="30">
        <v>132</v>
      </c>
      <c r="C45" s="34"/>
      <c r="D45" s="30">
        <v>180</v>
      </c>
      <c r="E45" s="34"/>
      <c r="F45" s="30">
        <v>132</v>
      </c>
      <c r="G45" s="34"/>
      <c r="H45" s="30">
        <v>180</v>
      </c>
    </row>
    <row r="46" spans="1:13" ht="23.25" customHeight="1" x14ac:dyDescent="0.45">
      <c r="A46" s="25" t="s">
        <v>104</v>
      </c>
      <c r="B46" s="30">
        <v>-46</v>
      </c>
      <c r="C46" s="14"/>
      <c r="D46" s="30">
        <v>-367</v>
      </c>
      <c r="E46" s="14"/>
      <c r="F46" s="30">
        <v>-46</v>
      </c>
      <c r="G46" s="14"/>
      <c r="H46" s="30">
        <v>-207</v>
      </c>
    </row>
    <row r="47" spans="1:13" ht="23.25" customHeight="1" x14ac:dyDescent="0.45">
      <c r="A47" s="10" t="s">
        <v>98</v>
      </c>
      <c r="B47" s="30">
        <v>300</v>
      </c>
      <c r="C47" s="34"/>
      <c r="D47" s="30">
        <v>300</v>
      </c>
      <c r="E47" s="30"/>
      <c r="F47" s="30">
        <v>300</v>
      </c>
      <c r="G47" s="30"/>
      <c r="H47" s="30">
        <v>300</v>
      </c>
    </row>
    <row r="48" spans="1:13" ht="23.25" hidden="1" customHeight="1" x14ac:dyDescent="0.45">
      <c r="A48" s="25" t="s">
        <v>105</v>
      </c>
      <c r="B48" s="30">
        <v>0</v>
      </c>
      <c r="C48" s="86"/>
      <c r="D48" s="30">
        <v>0</v>
      </c>
      <c r="E48" s="33"/>
      <c r="F48" s="30">
        <v>0</v>
      </c>
      <c r="G48" s="33"/>
      <c r="H48" s="30">
        <v>0</v>
      </c>
    </row>
    <row r="49" spans="1:11" ht="23.25" customHeight="1" x14ac:dyDescent="0.45">
      <c r="A49" s="6" t="s">
        <v>99</v>
      </c>
      <c r="B49" s="11">
        <f>SUM(B44:B48)</f>
        <v>-43355</v>
      </c>
      <c r="C49" s="12"/>
      <c r="D49" s="11">
        <f>SUM(D44:D48)</f>
        <v>-19467</v>
      </c>
      <c r="E49" s="12"/>
      <c r="F49" s="11">
        <f>SUM(F44:F48)</f>
        <v>-43329</v>
      </c>
      <c r="G49" s="12"/>
      <c r="H49" s="11">
        <f>SUM(H44:H48)</f>
        <v>-19216</v>
      </c>
    </row>
    <row r="50" spans="1:11" ht="23.25" customHeight="1" x14ac:dyDescent="0.45">
      <c r="B50" s="87"/>
      <c r="C50" s="14"/>
      <c r="D50" s="87"/>
      <c r="E50" s="14"/>
      <c r="G50" s="14"/>
    </row>
    <row r="51" spans="1:11" ht="23.25" customHeight="1" x14ac:dyDescent="0.45">
      <c r="A51" s="27" t="s">
        <v>84</v>
      </c>
      <c r="B51" s="87"/>
      <c r="C51" s="14"/>
      <c r="D51" s="87"/>
      <c r="E51" s="14"/>
      <c r="G51" s="14"/>
    </row>
    <row r="52" spans="1:11" ht="23.25" customHeight="1" x14ac:dyDescent="0.45">
      <c r="A52" s="25" t="s">
        <v>85</v>
      </c>
      <c r="B52" s="28">
        <v>-236</v>
      </c>
      <c r="C52" s="28"/>
      <c r="D52" s="28">
        <v>-621</v>
      </c>
      <c r="E52" s="28"/>
      <c r="F52" s="28">
        <v>-236</v>
      </c>
      <c r="G52" s="28"/>
      <c r="H52" s="28">
        <v>-621</v>
      </c>
    </row>
    <row r="53" spans="1:11" ht="23.25" customHeight="1" x14ac:dyDescent="0.45">
      <c r="A53" s="10" t="s">
        <v>174</v>
      </c>
      <c r="B53" s="28"/>
      <c r="C53" s="28"/>
      <c r="D53" s="28"/>
      <c r="E53" s="28"/>
      <c r="F53" s="28"/>
      <c r="G53" s="28"/>
      <c r="H53" s="28"/>
    </row>
    <row r="54" spans="1:11" ht="23.25" customHeight="1" x14ac:dyDescent="0.45">
      <c r="A54" s="25" t="s">
        <v>120</v>
      </c>
      <c r="B54" s="28">
        <v>-19166</v>
      </c>
      <c r="C54" s="28"/>
      <c r="D54" s="28">
        <v>4242</v>
      </c>
      <c r="E54" s="28"/>
      <c r="F54" s="28">
        <v>-19166</v>
      </c>
      <c r="G54" s="28"/>
      <c r="H54" s="28">
        <v>4242</v>
      </c>
      <c r="K54" s="68"/>
    </row>
    <row r="55" spans="1:11" ht="23.25" hidden="1" customHeight="1" x14ac:dyDescent="0.45">
      <c r="A55" s="10" t="s">
        <v>86</v>
      </c>
      <c r="B55" s="93">
        <v>0</v>
      </c>
      <c r="C55" s="28"/>
      <c r="D55" s="93">
        <v>0</v>
      </c>
      <c r="E55" s="30"/>
      <c r="F55" s="93">
        <v>0</v>
      </c>
      <c r="G55" s="30"/>
      <c r="H55" s="93">
        <v>0</v>
      </c>
    </row>
    <row r="56" spans="1:11" ht="23.25" hidden="1" customHeight="1" x14ac:dyDescent="0.45">
      <c r="A56" s="25" t="s">
        <v>107</v>
      </c>
      <c r="F56" s="25"/>
      <c r="H56" s="25"/>
    </row>
    <row r="57" spans="1:11" ht="23.25" hidden="1" customHeight="1" x14ac:dyDescent="0.45">
      <c r="A57" s="25" t="s">
        <v>108</v>
      </c>
      <c r="B57" s="28">
        <v>0</v>
      </c>
      <c r="C57" s="28"/>
      <c r="D57" s="28">
        <v>0</v>
      </c>
      <c r="E57" s="30"/>
      <c r="F57" s="28">
        <v>0</v>
      </c>
      <c r="G57" s="30"/>
      <c r="H57" s="28">
        <v>0</v>
      </c>
      <c r="K57" s="68"/>
    </row>
    <row r="58" spans="1:11" ht="23.25" hidden="1" customHeight="1" x14ac:dyDescent="0.45">
      <c r="A58" s="25" t="s">
        <v>100</v>
      </c>
      <c r="B58" s="93">
        <v>0</v>
      </c>
      <c r="C58" s="28"/>
      <c r="D58" s="93">
        <v>0</v>
      </c>
      <c r="E58" s="28"/>
      <c r="F58" s="93">
        <v>0</v>
      </c>
      <c r="G58" s="28"/>
      <c r="H58" s="93">
        <v>0</v>
      </c>
    </row>
    <row r="59" spans="1:11" ht="24" customHeight="1" x14ac:dyDescent="0.45">
      <c r="A59" s="25" t="s">
        <v>155</v>
      </c>
      <c r="B59" s="28">
        <v>-2727</v>
      </c>
      <c r="C59" s="28"/>
      <c r="D59" s="28">
        <v>0</v>
      </c>
      <c r="E59" s="28"/>
      <c r="F59" s="28">
        <v>-2727</v>
      </c>
      <c r="G59" s="28"/>
      <c r="H59" s="28">
        <v>0</v>
      </c>
      <c r="J59" t="s">
        <v>167</v>
      </c>
    </row>
    <row r="60" spans="1:11" ht="23.25" hidden="1" customHeight="1" x14ac:dyDescent="0.45">
      <c r="A60" s="25" t="s">
        <v>154</v>
      </c>
      <c r="B60" s="28">
        <v>0</v>
      </c>
      <c r="C60" s="28"/>
      <c r="D60" s="28">
        <v>0</v>
      </c>
      <c r="E60" s="30"/>
      <c r="F60" s="93">
        <v>0</v>
      </c>
      <c r="G60" s="30"/>
      <c r="H60" s="93">
        <v>0</v>
      </c>
    </row>
    <row r="61" spans="1:11" ht="23.25" customHeight="1" x14ac:dyDescent="0.45">
      <c r="A61" s="6" t="s">
        <v>165</v>
      </c>
      <c r="B61" s="11">
        <f>SUM(B52:B60)</f>
        <v>-22129</v>
      </c>
      <c r="C61" s="12"/>
      <c r="D61" s="11">
        <f>SUM(D52:D60)</f>
        <v>3621</v>
      </c>
      <c r="E61" s="12"/>
      <c r="F61" s="11">
        <f>SUM(F52:F60)</f>
        <v>-22129</v>
      </c>
      <c r="G61" s="12"/>
      <c r="H61" s="11">
        <f>SUM(H52:H60)</f>
        <v>3621</v>
      </c>
    </row>
    <row r="62" spans="1:11" ht="23.25" customHeight="1" x14ac:dyDescent="0.45">
      <c r="B62" s="87"/>
      <c r="C62" s="14"/>
      <c r="D62" s="87"/>
      <c r="E62" s="14"/>
      <c r="G62" s="14"/>
    </row>
    <row r="63" spans="1:11" ht="23.25" customHeight="1" x14ac:dyDescent="0.45">
      <c r="A63" s="6" t="s">
        <v>130</v>
      </c>
      <c r="B63" s="88">
        <f>B34+B49+B61</f>
        <v>9494</v>
      </c>
      <c r="C63" s="12"/>
      <c r="D63" s="88">
        <f>D34+D49+D61</f>
        <v>40110</v>
      </c>
      <c r="E63" s="12"/>
      <c r="F63" s="89">
        <f>F34+F49+F61</f>
        <v>8745</v>
      </c>
      <c r="G63" s="89"/>
      <c r="H63" s="89">
        <f>H34+H49+H61</f>
        <v>41026</v>
      </c>
    </row>
    <row r="64" spans="1:11" ht="23.25" customHeight="1" x14ac:dyDescent="0.45">
      <c r="A64" s="10" t="s">
        <v>101</v>
      </c>
      <c r="B64" s="90">
        <v>141420</v>
      </c>
      <c r="C64" s="38"/>
      <c r="D64" s="90">
        <v>64022</v>
      </c>
      <c r="E64" s="38"/>
      <c r="F64" s="91">
        <v>107953</v>
      </c>
      <c r="G64" s="38"/>
      <c r="H64" s="91">
        <v>30495</v>
      </c>
    </row>
    <row r="65" spans="1:9" ht="23.25" customHeight="1" thickBot="1" x14ac:dyDescent="0.5">
      <c r="A65" s="6" t="s">
        <v>102</v>
      </c>
      <c r="B65" s="92">
        <f>+B63+B64</f>
        <v>150914</v>
      </c>
      <c r="C65" s="12"/>
      <c r="D65" s="92">
        <f>+D63+D64</f>
        <v>104132</v>
      </c>
      <c r="E65" s="12"/>
      <c r="F65" s="67">
        <f>+F63+F64</f>
        <v>116698</v>
      </c>
      <c r="G65" s="12"/>
      <c r="H65" s="67">
        <f>+H63+H64</f>
        <v>71521</v>
      </c>
    </row>
    <row r="66" spans="1:9" ht="23.25" customHeight="1" thickTop="1" x14ac:dyDescent="0.45">
      <c r="A66" s="6"/>
      <c r="B66" s="113"/>
      <c r="C66" s="12"/>
      <c r="D66" s="113"/>
      <c r="E66" s="12"/>
      <c r="F66" s="59"/>
      <c r="G66" s="12"/>
      <c r="H66" s="59"/>
    </row>
    <row r="67" spans="1:9" ht="23.25" customHeight="1" x14ac:dyDescent="0.45">
      <c r="A67" s="6" t="s">
        <v>124</v>
      </c>
      <c r="B67" s="13"/>
      <c r="C67" s="51"/>
      <c r="D67" s="13"/>
      <c r="E67" s="51"/>
      <c r="G67" s="51"/>
      <c r="I67" s="51"/>
    </row>
    <row r="68" spans="1:9" ht="23.25" customHeight="1" x14ac:dyDescent="0.45">
      <c r="A68" s="10" t="s">
        <v>125</v>
      </c>
      <c r="B68" s="28">
        <v>19886</v>
      </c>
      <c r="C68" s="28">
        <v>5027878.21</v>
      </c>
      <c r="D68" s="28">
        <v>6684</v>
      </c>
      <c r="E68" s="28">
        <v>0</v>
      </c>
      <c r="F68" s="28">
        <v>19886</v>
      </c>
      <c r="G68" s="28">
        <v>5027878.21</v>
      </c>
      <c r="H68" s="28">
        <v>6684</v>
      </c>
      <c r="I68" s="51"/>
    </row>
    <row r="69" spans="1:9" ht="23.25" customHeight="1" x14ac:dyDescent="0.45">
      <c r="B69" s="111"/>
      <c r="C69" s="111"/>
      <c r="D69" s="111"/>
      <c r="E69" s="111"/>
      <c r="F69" s="111"/>
      <c r="H69" s="111"/>
    </row>
  </sheetData>
  <mergeCells count="14">
    <mergeCell ref="B3:D3"/>
    <mergeCell ref="F3:H3"/>
    <mergeCell ref="B4:D4"/>
    <mergeCell ref="F4:H4"/>
    <mergeCell ref="B5:D5"/>
    <mergeCell ref="F5:H5"/>
    <mergeCell ref="B42:H42"/>
    <mergeCell ref="B7:H7"/>
    <mergeCell ref="B38:D38"/>
    <mergeCell ref="F38:H38"/>
    <mergeCell ref="B39:D39"/>
    <mergeCell ref="F39:H39"/>
    <mergeCell ref="B40:D40"/>
    <mergeCell ref="F40:H40"/>
  </mergeCells>
  <pageMargins left="0.7" right="0.7" top="0.48" bottom="0.5" header="0.5" footer="0.5"/>
  <pageSetup paperSize="9" scale="93" firstPageNumber="11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5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BS-3-4</vt:lpstr>
      <vt:lpstr>PL5 6</vt:lpstr>
      <vt:lpstr>SH-7 8</vt:lpstr>
      <vt:lpstr>SH-9-10</vt:lpstr>
      <vt:lpstr>Cash flows11-12</vt:lpstr>
      <vt:lpstr>'BS-3-4'!Print_Area</vt:lpstr>
      <vt:lpstr>'Cash flows11-12'!Print_Area</vt:lpstr>
      <vt:lpstr>'PL5 6'!Print_Area</vt:lpstr>
      <vt:lpstr>'SH-7 8'!Print_Area</vt:lpstr>
      <vt:lpstr>'SH-9-10'!Print_Area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TCBUser</cp:lastModifiedBy>
  <cp:lastPrinted>2020-05-13T10:12:22Z</cp:lastPrinted>
  <dcterms:created xsi:type="dcterms:W3CDTF">2016-03-31T12:09:20Z</dcterms:created>
  <dcterms:modified xsi:type="dcterms:W3CDTF">2020-05-14T07:57:08Z</dcterms:modified>
</cp:coreProperties>
</file>