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ertchaiprasert\Desktop\Audit Client\^^ METCO ^^\FY2020\Q2\Draft FS\SEC file\"/>
    </mc:Choice>
  </mc:AlternateContent>
  <xr:revisionPtr revIDLastSave="0" documentId="13_ncr:1_{27839F22-16D2-4BE0-A274-49478F76BC6D}" xr6:coauthVersionLast="44" xr6:coauthVersionMax="44" xr10:uidLastSave="{00000000-0000-0000-0000-000000000000}"/>
  <bookViews>
    <workbookView xWindow="-110" yWindow="-110" windowWidth="19420" windowHeight="10420" tabRatio="752" xr2:uid="{84EAF5AE-ADF6-42A9-97EE-1C143807EB6C}"/>
  </bookViews>
  <sheets>
    <sheet name="BS-2-3" sheetId="1" r:id="rId1"/>
    <sheet name="PL 3 month - 4" sheetId="2" r:id="rId2"/>
    <sheet name="PL YTD - 5" sheetId="3" r:id="rId3"/>
    <sheet name="SH 6-7" sheetId="6" r:id="rId4"/>
    <sheet name="CF-8-9" sheetId="5" r:id="rId5"/>
  </sheets>
  <definedNames>
    <definedName name="_xlnm.Print_Area" localSheetId="0">'BS-2-3'!$A$1:$I$75</definedName>
    <definedName name="_xlnm.Print_Area" localSheetId="4">'CF-8-9'!$A$1:$H$77</definedName>
    <definedName name="_xlnm.Print_Area" localSheetId="1">'PL 3 month - 4'!$A$1:$J$35</definedName>
    <definedName name="_xlnm.Print_Area" localSheetId="2">'PL YTD - 5'!$A$1:$J$35</definedName>
    <definedName name="_xlnm.Print_Area" localSheetId="3">'SH 6-7'!$A$1:$R$93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1" i="6" l="1"/>
  <c r="D91" i="6"/>
  <c r="H91" i="6"/>
  <c r="N84" i="6" l="1"/>
  <c r="R83" i="6"/>
  <c r="N63" i="6"/>
  <c r="N38" i="6"/>
  <c r="R38" i="6" s="1"/>
  <c r="R37" i="6"/>
  <c r="R58" i="6"/>
  <c r="R79" i="6"/>
  <c r="N68" i="6"/>
  <c r="R62" i="6"/>
  <c r="R33" i="6"/>
  <c r="N22" i="6"/>
  <c r="N24" i="6" s="1"/>
  <c r="R17" i="6"/>
  <c r="R16" i="6"/>
  <c r="R12" i="6"/>
  <c r="R63" i="6" l="1"/>
  <c r="R70" i="6" s="1"/>
  <c r="N70" i="6"/>
  <c r="R84" i="6"/>
  <c r="R22" i="6"/>
  <c r="R24" i="6" s="1"/>
  <c r="R68" i="6"/>
  <c r="R66" i="6"/>
  <c r="B74" i="5" l="1"/>
  <c r="H13" i="2"/>
  <c r="H13" i="3"/>
  <c r="F74" i="5"/>
  <c r="L23" i="3" l="1"/>
  <c r="L15" i="3"/>
  <c r="L25" i="3" s="1"/>
  <c r="L27" i="3" s="1"/>
  <c r="G70" i="5" l="1"/>
  <c r="E70" i="5"/>
  <c r="C70" i="5"/>
  <c r="H67" i="5"/>
  <c r="F67" i="5"/>
  <c r="D67" i="5"/>
  <c r="B67" i="5"/>
  <c r="H58" i="5"/>
  <c r="F58" i="5"/>
  <c r="D58" i="5"/>
  <c r="B58" i="5"/>
  <c r="H28" i="5"/>
  <c r="D28" i="5"/>
  <c r="E30" i="5" s="1"/>
  <c r="J23" i="3"/>
  <c r="H23" i="3"/>
  <c r="F23" i="3"/>
  <c r="D23" i="3"/>
  <c r="J15" i="3"/>
  <c r="H15" i="3"/>
  <c r="F15" i="3"/>
  <c r="D15" i="3"/>
  <c r="J24" i="2"/>
  <c r="H24" i="2"/>
  <c r="F24" i="2"/>
  <c r="D24" i="2"/>
  <c r="J15" i="2"/>
  <c r="J26" i="2" s="1"/>
  <c r="J28" i="2" s="1"/>
  <c r="H15" i="2"/>
  <c r="F15" i="2"/>
  <c r="F26" i="2" s="1"/>
  <c r="F28" i="2" s="1"/>
  <c r="D15" i="2"/>
  <c r="I73" i="1"/>
  <c r="E73" i="1"/>
  <c r="I55" i="1"/>
  <c r="G55" i="1"/>
  <c r="E55" i="1"/>
  <c r="C55" i="1"/>
  <c r="I50" i="1"/>
  <c r="G50" i="1"/>
  <c r="E50" i="1"/>
  <c r="E56" i="1" s="1"/>
  <c r="C50" i="1"/>
  <c r="A34" i="1"/>
  <c r="I29" i="1"/>
  <c r="G29" i="1"/>
  <c r="E29" i="1"/>
  <c r="C29" i="1"/>
  <c r="I20" i="1"/>
  <c r="G20" i="1"/>
  <c r="E20" i="1"/>
  <c r="C20" i="1"/>
  <c r="F25" i="3" l="1"/>
  <c r="F27" i="3" s="1"/>
  <c r="F35" i="3" s="1"/>
  <c r="J25" i="3"/>
  <c r="J27" i="3" s="1"/>
  <c r="H11" i="5" s="1"/>
  <c r="H25" i="5" s="1"/>
  <c r="H38" i="5" s="1"/>
  <c r="H70" i="5" s="1"/>
  <c r="H73" i="5" s="1"/>
  <c r="H75" i="5" s="1"/>
  <c r="I56" i="1"/>
  <c r="C56" i="1"/>
  <c r="D26" i="2"/>
  <c r="D28" i="2" s="1"/>
  <c r="D32" i="2" s="1"/>
  <c r="D25" i="3"/>
  <c r="C31" i="1"/>
  <c r="E31" i="1"/>
  <c r="I31" i="1"/>
  <c r="I75" i="1"/>
  <c r="E75" i="1"/>
  <c r="H25" i="3"/>
  <c r="H26" i="2"/>
  <c r="H28" i="2" s="1"/>
  <c r="H34" i="2" s="1"/>
  <c r="G56" i="1"/>
  <c r="G31" i="1"/>
  <c r="F34" i="2"/>
  <c r="F32" i="2"/>
  <c r="J34" i="2"/>
  <c r="J32" i="2"/>
  <c r="F33" i="3" l="1"/>
  <c r="D11" i="5"/>
  <c r="D25" i="5" s="1"/>
  <c r="D38" i="5" s="1"/>
  <c r="D70" i="5" s="1"/>
  <c r="D73" i="5" s="1"/>
  <c r="D75" i="5" s="1"/>
  <c r="J33" i="3"/>
  <c r="J35" i="3"/>
  <c r="D34" i="2"/>
  <c r="D27" i="3"/>
  <c r="N41" i="6" s="1"/>
  <c r="H27" i="3"/>
  <c r="H32" i="2"/>
  <c r="F11" i="5" l="1"/>
  <c r="F25" i="5" s="1"/>
  <c r="F38" i="5" s="1"/>
  <c r="F70" i="5" s="1"/>
  <c r="F73" i="5" s="1"/>
  <c r="F75" i="5" s="1"/>
  <c r="I75" i="5" s="1"/>
  <c r="N87" i="6"/>
  <c r="D33" i="3"/>
  <c r="D35" i="3"/>
  <c r="B11" i="5"/>
  <c r="B25" i="5" s="1"/>
  <c r="B38" i="5" s="1"/>
  <c r="B70" i="5" s="1"/>
  <c r="B73" i="5" s="1"/>
  <c r="B75" i="5" s="1"/>
  <c r="J75" i="5" s="1"/>
  <c r="N43" i="6"/>
  <c r="R41" i="6"/>
  <c r="R43" i="6" s="1"/>
  <c r="R45" i="6" s="1"/>
  <c r="H33" i="3"/>
  <c r="H35" i="3"/>
  <c r="N89" i="6" l="1"/>
  <c r="R87" i="6"/>
  <c r="N45" i="6"/>
  <c r="C72" i="1" s="1"/>
  <c r="C73" i="1" s="1"/>
  <c r="N91" i="6" l="1"/>
  <c r="G72" i="1" s="1"/>
  <c r="G73" i="1" s="1"/>
  <c r="R89" i="6"/>
  <c r="R91" i="6" s="1"/>
  <c r="C75" i="1"/>
  <c r="C77" i="1" s="1"/>
  <c r="G75" i="1" l="1"/>
  <c r="G77" i="1" s="1"/>
</calcChain>
</file>

<file path=xl/sharedStrings.xml><?xml version="1.0" encoding="utf-8"?>
<sst xmlns="http://schemas.openxmlformats.org/spreadsheetml/2006/main" count="509" uniqueCount="174">
  <si>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</si>
  <si>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</si>
  <si>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</si>
  <si>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</si>
  <si>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</si>
  <si>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</si>
  <si>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</si>
  <si>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31 March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</si>
  <si>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</si>
  <si>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</si>
  <si>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</si>
  <si>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</si>
  <si>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</si>
  <si>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</si>
  <si>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</si>
  <si>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3, 4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</si>
  <si>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</si>
  <si>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</si>
  <si>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</si>
  <si>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</si>
  <si>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</si>
  <si>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</si>
  <si>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</si>
  <si>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</si>
  <si>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</si>
  <si>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</si>
  <si>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</si>
  <si>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</si>
  <si>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</si>
  <si>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</si>
  <si>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</si>
  <si>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</si>
  <si>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</si>
  <si>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</si>
  <si>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</si>
  <si>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</si>
  <si>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</si>
  <si>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</si>
  <si>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 for property, plant and equipment</t>
  </si>
  <si>
    <t>Income tax payable</t>
  </si>
  <si>
    <t>Other current liabilities</t>
  </si>
  <si>
    <t>Total current liabilities</t>
  </si>
  <si>
    <t>Non-current liabilities</t>
  </si>
  <si>
    <t>Finance lease liabilities</t>
  </si>
  <si>
    <t>Non-current provisions for employee benefit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</si>
  <si>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</si>
  <si>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</si>
  <si>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</si>
  <si>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</si>
  <si>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</si>
  <si>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</si>
  <si>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</si>
  <si>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</si>
  <si>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</si>
  <si>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</si>
  <si>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</si>
  <si>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</si>
  <si>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</si>
  <si>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</si>
  <si>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</si>
  <si>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</si>
  <si>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</si>
  <si>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</si>
  <si>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3, 7</t>
  </si>
  <si>
    <t>Dividend income</t>
  </si>
  <si>
    <t>Other income</t>
  </si>
  <si>
    <t>Net foreign exchange gain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</si>
  <si>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</si>
  <si>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</si>
  <si>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</si>
  <si>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</si>
  <si>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</si>
  <si>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</t>
  </si>
  <si>
    <t>Finance costs</t>
  </si>
  <si>
    <t>Total expenses</t>
  </si>
  <si>
    <t>Profit (loss) before income tax expense</t>
  </si>
  <si>
    <t>Tax expense (income)</t>
  </si>
  <si>
    <t>Profit (loss) for the period</t>
  </si>
  <si>
    <t>Other comprehensive income for the period</t>
  </si>
  <si>
    <t>Total comprehensive income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</si>
  <si>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</si>
  <si>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 xml:space="preserve">Six-month period ended </t>
  </si>
  <si>
    <t xml:space="preserve">Defined benefit plan actuarial gain </t>
  </si>
  <si>
    <t>Income tax on other comprehensive income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</si>
  <si>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</si>
  <si>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</si>
  <si>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</si>
  <si>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</si>
  <si>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</si>
  <si>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</si>
  <si>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For the six-month period ended 31 March 2019</t>
  </si>
  <si>
    <t>share capital</t>
  </si>
  <si>
    <t>premium</t>
  </si>
  <si>
    <t>Legal reserve</t>
  </si>
  <si>
    <t>Balance at 1 October 2018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</si>
  <si>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</si>
  <si>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</si>
  <si>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</si>
  <si>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</si>
  <si>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For the six-month period ended 31 March 2020</t>
  </si>
  <si>
    <t>Balance at 1 October 2019</t>
  </si>
  <si>
    <t>Comprehensive income (loss)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</si>
  <si>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</si>
  <si>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</si>
  <si>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</si>
  <si>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</si>
  <si>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</si>
  <si>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Loss (gain) on disposal of property, plant and equipment</t>
  </si>
  <si>
    <t>Gain on disposal of assets classified as held for sale</t>
  </si>
  <si>
    <t>Amortisation of golf membership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</si>
  <si>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</si>
  <si>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</si>
  <si>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</si>
  <si>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</si>
  <si>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</si>
  <si>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</si>
  <si>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</si>
  <si>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</si>
  <si>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 xml:space="preserve">Net cash from operating activities </t>
  </si>
  <si>
    <t>Cash flows from investing activities</t>
  </si>
  <si>
    <t>Increase in short-term loans to related parties</t>
  </si>
  <si>
    <t>Proceeds from repayment of loan to related party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</si>
  <si>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</si>
  <si>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</si>
  <si>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</si>
  <si>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</si>
  <si>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</si>
  <si>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</si>
  <si>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 xml:space="preserve">Net cash from (used in) investing activities  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</si>
  <si>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</si>
  <si>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</si>
  <si>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</si>
  <si>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</si>
  <si>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under finance lease liabilities</t>
  </si>
  <si>
    <t>Repayment to short-term loan from financial institution</t>
  </si>
  <si>
    <t xml:space="preserve">Dividends paid </t>
  </si>
  <si>
    <t xml:space="preserve">Net cash used in financing activities  </t>
  </si>
  <si>
    <t>Net decrease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</si>
  <si>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</si>
  <si>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</si>
  <si>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</si>
  <si>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</si>
  <si>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</si>
  <si>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>Cash and cash equivalents at 31 March</t>
  </si>
  <si>
    <t>Q1'20</t>
  </si>
  <si>
    <t xml:space="preserve">   (23,898 thousand shares, at par value of </t>
  </si>
  <si>
    <t xml:space="preserve">   Baht 10 per share)</t>
  </si>
  <si>
    <t>Revenue</t>
  </si>
  <si>
    <t>Total revenue</t>
  </si>
  <si>
    <t>Other component</t>
  </si>
  <si>
    <t>of equity</t>
  </si>
  <si>
    <t>Treasury shares</t>
  </si>
  <si>
    <t>Defined benefit plan</t>
  </si>
  <si>
    <t>shares</t>
  </si>
  <si>
    <t>Legal</t>
  </si>
  <si>
    <t>reserve</t>
  </si>
  <si>
    <t>actuarial losses</t>
  </si>
  <si>
    <t>Treasury</t>
  </si>
  <si>
    <t xml:space="preserve">    Dividends</t>
  </si>
  <si>
    <t xml:space="preserve">     Loss</t>
  </si>
  <si>
    <t>Adjustments to reconcile profit (loss) to cash receipts (payments)</t>
  </si>
  <si>
    <t xml:space="preserve">    Other comprehensive income </t>
  </si>
  <si>
    <t>Balance at 31 March 2019</t>
  </si>
  <si>
    <t>Transactions with owners, recorded directly in equity</t>
  </si>
  <si>
    <t>Balance at 31 March 2020</t>
  </si>
  <si>
    <t>----------------------------Separate----------------------------</t>
  </si>
  <si>
    <t xml:space="preserve">   (20,898 thousand shares, at par value of </t>
  </si>
  <si>
    <t xml:space="preserve">Allowance for obsolete and decline in value </t>
  </si>
  <si>
    <t xml:space="preserve">  of inventories (reversal of)</t>
  </si>
  <si>
    <t>Current portion of finance lease liabilities</t>
  </si>
  <si>
    <t>Total transactions with owners, recorded directly in equity</t>
  </si>
  <si>
    <t>Tax expense</t>
  </si>
  <si>
    <t xml:space="preserve">    Distributions to owners</t>
  </si>
  <si>
    <t>Unrealised 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</si>
</sst>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#,##0.00\ ;\(#,##0.00\)"/>
  </numFmts>
  <fonts count="20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0" applyNumberFormat="1" applyFont="1" applyAlignment="1">
      <alignment horizontal="right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3" applyNumberFormat="1" applyFont="1" applyAlignment="1">
      <alignment horizontal="center"/>
    </xf>
    <xf numFmtId="165" fontId="9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0" fontId="7" fillId="0" borderId="0" xfId="0" applyFont="1" applyAlignment="1">
      <alignment horizontal="left" vertical="top"/>
    </xf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37" fontId="9" fillId="0" borderId="0" xfId="1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164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166" fontId="9" fillId="0" borderId="0" xfId="2" applyNumberFormat="1" applyFont="1"/>
    <xf numFmtId="164" fontId="9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0" fontId="7" fillId="0" borderId="3" xfId="1" quotePrefix="1" applyNumberFormat="1" applyFont="1" applyBorder="1" applyAlignment="1">
      <alignment horizontal="center"/>
    </xf>
    <xf numFmtId="37" fontId="7" fillId="0" borderId="3" xfId="0" applyNumberFormat="1" applyFont="1" applyBorder="1"/>
    <xf numFmtId="0" fontId="7" fillId="0" borderId="0" xfId="4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43" fontId="9" fillId="0" borderId="0" xfId="1" quotePrefix="1" applyFont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8" fillId="0" borderId="0" xfId="0" applyFont="1" applyAlignment="1"/>
    <xf numFmtId="164" fontId="9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5" fontId="9" fillId="0" borderId="0" xfId="1" applyNumberFormat="1" applyFont="1" applyBorder="1"/>
    <xf numFmtId="165" fontId="9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8" fillId="0" borderId="0" xfId="0" applyNumberFormat="1" applyFont="1"/>
    <xf numFmtId="0" fontId="18" fillId="0" borderId="0" xfId="0" applyFont="1" applyAlignment="1">
      <alignment horizontal="center"/>
    </xf>
    <xf numFmtId="10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37" fontId="19" fillId="0" borderId="0" xfId="0" applyNumberFormat="1" applyFont="1"/>
    <xf numFmtId="37" fontId="9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7" fontId="9" fillId="0" borderId="0" xfId="1" quotePrefix="1" applyNumberFormat="1" applyFont="1" applyAlignment="1">
      <alignment horizontal="right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43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37" fontId="7" fillId="0" borderId="0" xfId="0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7" fillId="0" borderId="3" xfId="1" quotePrefix="1" applyNumberFormat="1" applyFont="1" applyBorder="1" applyAlignment="1">
      <alignment horizontal="center"/>
    </xf>
    <xf numFmtId="0" fontId="7" fillId="0" borderId="0" xfId="1" quotePrefix="1" applyNumberFormat="1" applyFont="1" applyAlignment="1">
      <alignment horizontal="center"/>
    </xf>
    <xf numFmtId="165" fontId="7" fillId="0" borderId="3" xfId="5" quotePrefix="1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0" fillId="0" borderId="0" xfId="0" applyNumberFormat="1"/>
    <xf numFmtId="0" fontId="9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M77"/>
  <sheetViews>
    <sheetView tabSelected="1" view="pageBreakPreview" zoomScale="85" zoomScaleNormal="100" zoomScaleSheetLayoutView="85" workbookViewId="0">
      <selection activeCell="B10" sqref="B10"/>
    </sheetView>
  </sheetViews>
  <sheetFormatPr defaultRowHeight="14" x14ac:dyDescent="0.3"/>
  <cols>
    <col min="1" max="1" width="33.5" style="11" customWidth="1"/>
    <col min="2" max="2" width="4.5" style="8" customWidth="1"/>
    <col min="3" max="3" width="10.75" style="9" customWidth="1"/>
    <col min="4" max="4" width="1.5" style="9" customWidth="1"/>
    <col min="5" max="5" width="11" style="9" customWidth="1"/>
    <col min="6" max="6" width="1.5" style="9" customWidth="1"/>
    <col min="7" max="7" width="10.1640625" style="9" customWidth="1"/>
    <col min="8" max="8" width="1.5" style="9" customWidth="1"/>
    <col min="9" max="9" width="11.08203125" style="9" customWidth="1"/>
    <col min="10" max="10" width="1.08203125" style="9" customWidth="1"/>
    <col min="11" max="11" width="12.33203125" style="9" bestFit="1" customWidth="1"/>
    <col min="12" max="13" width="11.83203125" style="9" bestFit="1" customWidth="1"/>
    <col min="14" max="14" width="10.33203125" style="9" bestFit="1" customWidth="1"/>
    <col min="15" max="253" width="8.6640625" style="9"/>
    <col min="254" max="254" width="26.08203125" style="9" customWidth="1"/>
    <col min="255" max="255" width="6.25" style="9" customWidth="1"/>
    <col min="256" max="256" width="14.33203125" style="9" customWidth="1"/>
    <col min="257" max="257" width="1.25" style="9" customWidth="1"/>
    <col min="258" max="258" width="14.33203125" style="9" customWidth="1"/>
    <col min="259" max="260" width="0" style="9" hidden="1" customWidth="1"/>
    <col min="261" max="261" width="1" style="9" customWidth="1"/>
    <col min="262" max="262" width="13.25" style="9" customWidth="1"/>
    <col min="263" max="263" width="1" style="9" customWidth="1"/>
    <col min="264" max="264" width="14.33203125" style="9" customWidth="1"/>
    <col min="265" max="266" width="0" style="9" hidden="1" customWidth="1"/>
    <col min="267" max="267" width="10.83203125" style="9" bestFit="1" customWidth="1"/>
    <col min="268" max="269" width="11.83203125" style="9" bestFit="1" customWidth="1"/>
    <col min="270" max="270" width="10.33203125" style="9" bestFit="1" customWidth="1"/>
    <col min="271" max="509" width="8.6640625" style="9"/>
    <col min="510" max="510" width="26.08203125" style="9" customWidth="1"/>
    <col min="511" max="511" width="6.25" style="9" customWidth="1"/>
    <col min="512" max="512" width="14.33203125" style="9" customWidth="1"/>
    <col min="513" max="513" width="1.25" style="9" customWidth="1"/>
    <col min="514" max="514" width="14.33203125" style="9" customWidth="1"/>
    <col min="515" max="516" width="0" style="9" hidden="1" customWidth="1"/>
    <col min="517" max="517" width="1" style="9" customWidth="1"/>
    <col min="518" max="518" width="13.25" style="9" customWidth="1"/>
    <col min="519" max="519" width="1" style="9" customWidth="1"/>
    <col min="520" max="520" width="14.33203125" style="9" customWidth="1"/>
    <col min="521" max="522" width="0" style="9" hidden="1" customWidth="1"/>
    <col min="523" max="523" width="10.83203125" style="9" bestFit="1" customWidth="1"/>
    <col min="524" max="525" width="11.83203125" style="9" bestFit="1" customWidth="1"/>
    <col min="526" max="526" width="10.33203125" style="9" bestFit="1" customWidth="1"/>
    <col min="527" max="765" width="8.6640625" style="9"/>
    <col min="766" max="766" width="26.08203125" style="9" customWidth="1"/>
    <col min="767" max="767" width="6.25" style="9" customWidth="1"/>
    <col min="768" max="768" width="14.33203125" style="9" customWidth="1"/>
    <col min="769" max="769" width="1.25" style="9" customWidth="1"/>
    <col min="770" max="770" width="14.33203125" style="9" customWidth="1"/>
    <col min="771" max="772" width="0" style="9" hidden="1" customWidth="1"/>
    <col min="773" max="773" width="1" style="9" customWidth="1"/>
    <col min="774" max="774" width="13.25" style="9" customWidth="1"/>
    <col min="775" max="775" width="1" style="9" customWidth="1"/>
    <col min="776" max="776" width="14.33203125" style="9" customWidth="1"/>
    <col min="777" max="778" width="0" style="9" hidden="1" customWidth="1"/>
    <col min="779" max="779" width="10.83203125" style="9" bestFit="1" customWidth="1"/>
    <col min="780" max="781" width="11.83203125" style="9" bestFit="1" customWidth="1"/>
    <col min="782" max="782" width="10.33203125" style="9" bestFit="1" customWidth="1"/>
    <col min="783" max="1021" width="8.6640625" style="9"/>
    <col min="1022" max="1022" width="26.08203125" style="9" customWidth="1"/>
    <col min="1023" max="1023" width="6.25" style="9" customWidth="1"/>
    <col min="1024" max="1024" width="14.33203125" style="9" customWidth="1"/>
    <col min="1025" max="1025" width="1.25" style="9" customWidth="1"/>
    <col min="1026" max="1026" width="14.33203125" style="9" customWidth="1"/>
    <col min="1027" max="1028" width="0" style="9" hidden="1" customWidth="1"/>
    <col min="1029" max="1029" width="1" style="9" customWidth="1"/>
    <col min="1030" max="1030" width="13.25" style="9" customWidth="1"/>
    <col min="1031" max="1031" width="1" style="9" customWidth="1"/>
    <col min="1032" max="1032" width="14.33203125" style="9" customWidth="1"/>
    <col min="1033" max="1034" width="0" style="9" hidden="1" customWidth="1"/>
    <col min="1035" max="1035" width="10.83203125" style="9" bestFit="1" customWidth="1"/>
    <col min="1036" max="1037" width="11.83203125" style="9" bestFit="1" customWidth="1"/>
    <col min="1038" max="1038" width="10.33203125" style="9" bestFit="1" customWidth="1"/>
    <col min="1039" max="1277" width="8.6640625" style="9"/>
    <col min="1278" max="1278" width="26.08203125" style="9" customWidth="1"/>
    <col min="1279" max="1279" width="6.25" style="9" customWidth="1"/>
    <col min="1280" max="1280" width="14.33203125" style="9" customWidth="1"/>
    <col min="1281" max="1281" width="1.25" style="9" customWidth="1"/>
    <col min="1282" max="1282" width="14.33203125" style="9" customWidth="1"/>
    <col min="1283" max="1284" width="0" style="9" hidden="1" customWidth="1"/>
    <col min="1285" max="1285" width="1" style="9" customWidth="1"/>
    <col min="1286" max="1286" width="13.25" style="9" customWidth="1"/>
    <col min="1287" max="1287" width="1" style="9" customWidth="1"/>
    <col min="1288" max="1288" width="14.33203125" style="9" customWidth="1"/>
    <col min="1289" max="1290" width="0" style="9" hidden="1" customWidth="1"/>
    <col min="1291" max="1291" width="10.83203125" style="9" bestFit="1" customWidth="1"/>
    <col min="1292" max="1293" width="11.83203125" style="9" bestFit="1" customWidth="1"/>
    <col min="1294" max="1294" width="10.33203125" style="9" bestFit="1" customWidth="1"/>
    <col min="1295" max="1533" width="8.6640625" style="9"/>
    <col min="1534" max="1534" width="26.08203125" style="9" customWidth="1"/>
    <col min="1535" max="1535" width="6.25" style="9" customWidth="1"/>
    <col min="1536" max="1536" width="14.33203125" style="9" customWidth="1"/>
    <col min="1537" max="1537" width="1.25" style="9" customWidth="1"/>
    <col min="1538" max="1538" width="14.33203125" style="9" customWidth="1"/>
    <col min="1539" max="1540" width="0" style="9" hidden="1" customWidth="1"/>
    <col min="1541" max="1541" width="1" style="9" customWidth="1"/>
    <col min="1542" max="1542" width="13.25" style="9" customWidth="1"/>
    <col min="1543" max="1543" width="1" style="9" customWidth="1"/>
    <col min="1544" max="1544" width="14.33203125" style="9" customWidth="1"/>
    <col min="1545" max="1546" width="0" style="9" hidden="1" customWidth="1"/>
    <col min="1547" max="1547" width="10.83203125" style="9" bestFit="1" customWidth="1"/>
    <col min="1548" max="1549" width="11.83203125" style="9" bestFit="1" customWidth="1"/>
    <col min="1550" max="1550" width="10.33203125" style="9" bestFit="1" customWidth="1"/>
    <col min="1551" max="1789" width="8.6640625" style="9"/>
    <col min="1790" max="1790" width="26.08203125" style="9" customWidth="1"/>
    <col min="1791" max="1791" width="6.25" style="9" customWidth="1"/>
    <col min="1792" max="1792" width="14.33203125" style="9" customWidth="1"/>
    <col min="1793" max="1793" width="1.25" style="9" customWidth="1"/>
    <col min="1794" max="1794" width="14.33203125" style="9" customWidth="1"/>
    <col min="1795" max="1796" width="0" style="9" hidden="1" customWidth="1"/>
    <col min="1797" max="1797" width="1" style="9" customWidth="1"/>
    <col min="1798" max="1798" width="13.25" style="9" customWidth="1"/>
    <col min="1799" max="1799" width="1" style="9" customWidth="1"/>
    <col min="1800" max="1800" width="14.33203125" style="9" customWidth="1"/>
    <col min="1801" max="1802" width="0" style="9" hidden="1" customWidth="1"/>
    <col min="1803" max="1803" width="10.83203125" style="9" bestFit="1" customWidth="1"/>
    <col min="1804" max="1805" width="11.83203125" style="9" bestFit="1" customWidth="1"/>
    <col min="1806" max="1806" width="10.33203125" style="9" bestFit="1" customWidth="1"/>
    <col min="1807" max="2045" width="8.6640625" style="9"/>
    <col min="2046" max="2046" width="26.08203125" style="9" customWidth="1"/>
    <col min="2047" max="2047" width="6.25" style="9" customWidth="1"/>
    <col min="2048" max="2048" width="14.33203125" style="9" customWidth="1"/>
    <col min="2049" max="2049" width="1.25" style="9" customWidth="1"/>
    <col min="2050" max="2050" width="14.33203125" style="9" customWidth="1"/>
    <col min="2051" max="2052" width="0" style="9" hidden="1" customWidth="1"/>
    <col min="2053" max="2053" width="1" style="9" customWidth="1"/>
    <col min="2054" max="2054" width="13.25" style="9" customWidth="1"/>
    <col min="2055" max="2055" width="1" style="9" customWidth="1"/>
    <col min="2056" max="2056" width="14.33203125" style="9" customWidth="1"/>
    <col min="2057" max="2058" width="0" style="9" hidden="1" customWidth="1"/>
    <col min="2059" max="2059" width="10.83203125" style="9" bestFit="1" customWidth="1"/>
    <col min="2060" max="2061" width="11.83203125" style="9" bestFit="1" customWidth="1"/>
    <col min="2062" max="2062" width="10.33203125" style="9" bestFit="1" customWidth="1"/>
    <col min="2063" max="2301" width="8.6640625" style="9"/>
    <col min="2302" max="2302" width="26.08203125" style="9" customWidth="1"/>
    <col min="2303" max="2303" width="6.25" style="9" customWidth="1"/>
    <col min="2304" max="2304" width="14.33203125" style="9" customWidth="1"/>
    <col min="2305" max="2305" width="1.25" style="9" customWidth="1"/>
    <col min="2306" max="2306" width="14.33203125" style="9" customWidth="1"/>
    <col min="2307" max="2308" width="0" style="9" hidden="1" customWidth="1"/>
    <col min="2309" max="2309" width="1" style="9" customWidth="1"/>
    <col min="2310" max="2310" width="13.25" style="9" customWidth="1"/>
    <col min="2311" max="2311" width="1" style="9" customWidth="1"/>
    <col min="2312" max="2312" width="14.33203125" style="9" customWidth="1"/>
    <col min="2313" max="2314" width="0" style="9" hidden="1" customWidth="1"/>
    <col min="2315" max="2315" width="10.83203125" style="9" bestFit="1" customWidth="1"/>
    <col min="2316" max="2317" width="11.83203125" style="9" bestFit="1" customWidth="1"/>
    <col min="2318" max="2318" width="10.33203125" style="9" bestFit="1" customWidth="1"/>
    <col min="2319" max="2557" width="8.6640625" style="9"/>
    <col min="2558" max="2558" width="26.08203125" style="9" customWidth="1"/>
    <col min="2559" max="2559" width="6.25" style="9" customWidth="1"/>
    <col min="2560" max="2560" width="14.33203125" style="9" customWidth="1"/>
    <col min="2561" max="2561" width="1.25" style="9" customWidth="1"/>
    <col min="2562" max="2562" width="14.33203125" style="9" customWidth="1"/>
    <col min="2563" max="2564" width="0" style="9" hidden="1" customWidth="1"/>
    <col min="2565" max="2565" width="1" style="9" customWidth="1"/>
    <col min="2566" max="2566" width="13.25" style="9" customWidth="1"/>
    <col min="2567" max="2567" width="1" style="9" customWidth="1"/>
    <col min="2568" max="2568" width="14.33203125" style="9" customWidth="1"/>
    <col min="2569" max="2570" width="0" style="9" hidden="1" customWidth="1"/>
    <col min="2571" max="2571" width="10.83203125" style="9" bestFit="1" customWidth="1"/>
    <col min="2572" max="2573" width="11.83203125" style="9" bestFit="1" customWidth="1"/>
    <col min="2574" max="2574" width="10.33203125" style="9" bestFit="1" customWidth="1"/>
    <col min="2575" max="2813" width="8.6640625" style="9"/>
    <col min="2814" max="2814" width="26.08203125" style="9" customWidth="1"/>
    <col min="2815" max="2815" width="6.25" style="9" customWidth="1"/>
    <col min="2816" max="2816" width="14.33203125" style="9" customWidth="1"/>
    <col min="2817" max="2817" width="1.25" style="9" customWidth="1"/>
    <col min="2818" max="2818" width="14.33203125" style="9" customWidth="1"/>
    <col min="2819" max="2820" width="0" style="9" hidden="1" customWidth="1"/>
    <col min="2821" max="2821" width="1" style="9" customWidth="1"/>
    <col min="2822" max="2822" width="13.25" style="9" customWidth="1"/>
    <col min="2823" max="2823" width="1" style="9" customWidth="1"/>
    <col min="2824" max="2824" width="14.33203125" style="9" customWidth="1"/>
    <col min="2825" max="2826" width="0" style="9" hidden="1" customWidth="1"/>
    <col min="2827" max="2827" width="10.83203125" style="9" bestFit="1" customWidth="1"/>
    <col min="2828" max="2829" width="11.83203125" style="9" bestFit="1" customWidth="1"/>
    <col min="2830" max="2830" width="10.33203125" style="9" bestFit="1" customWidth="1"/>
    <col min="2831" max="3069" width="8.6640625" style="9"/>
    <col min="3070" max="3070" width="26.08203125" style="9" customWidth="1"/>
    <col min="3071" max="3071" width="6.25" style="9" customWidth="1"/>
    <col min="3072" max="3072" width="14.33203125" style="9" customWidth="1"/>
    <col min="3073" max="3073" width="1.25" style="9" customWidth="1"/>
    <col min="3074" max="3074" width="14.33203125" style="9" customWidth="1"/>
    <col min="3075" max="3076" width="0" style="9" hidden="1" customWidth="1"/>
    <col min="3077" max="3077" width="1" style="9" customWidth="1"/>
    <col min="3078" max="3078" width="13.25" style="9" customWidth="1"/>
    <col min="3079" max="3079" width="1" style="9" customWidth="1"/>
    <col min="3080" max="3080" width="14.33203125" style="9" customWidth="1"/>
    <col min="3081" max="3082" width="0" style="9" hidden="1" customWidth="1"/>
    <col min="3083" max="3083" width="10.83203125" style="9" bestFit="1" customWidth="1"/>
    <col min="3084" max="3085" width="11.83203125" style="9" bestFit="1" customWidth="1"/>
    <col min="3086" max="3086" width="10.33203125" style="9" bestFit="1" customWidth="1"/>
    <col min="3087" max="3325" width="8.6640625" style="9"/>
    <col min="3326" max="3326" width="26.08203125" style="9" customWidth="1"/>
    <col min="3327" max="3327" width="6.25" style="9" customWidth="1"/>
    <col min="3328" max="3328" width="14.33203125" style="9" customWidth="1"/>
    <col min="3329" max="3329" width="1.25" style="9" customWidth="1"/>
    <col min="3330" max="3330" width="14.33203125" style="9" customWidth="1"/>
    <col min="3331" max="3332" width="0" style="9" hidden="1" customWidth="1"/>
    <col min="3333" max="3333" width="1" style="9" customWidth="1"/>
    <col min="3334" max="3334" width="13.25" style="9" customWidth="1"/>
    <col min="3335" max="3335" width="1" style="9" customWidth="1"/>
    <col min="3336" max="3336" width="14.33203125" style="9" customWidth="1"/>
    <col min="3337" max="3338" width="0" style="9" hidden="1" customWidth="1"/>
    <col min="3339" max="3339" width="10.83203125" style="9" bestFit="1" customWidth="1"/>
    <col min="3340" max="3341" width="11.83203125" style="9" bestFit="1" customWidth="1"/>
    <col min="3342" max="3342" width="10.33203125" style="9" bestFit="1" customWidth="1"/>
    <col min="3343" max="3581" width="8.6640625" style="9"/>
    <col min="3582" max="3582" width="26.08203125" style="9" customWidth="1"/>
    <col min="3583" max="3583" width="6.25" style="9" customWidth="1"/>
    <col min="3584" max="3584" width="14.33203125" style="9" customWidth="1"/>
    <col min="3585" max="3585" width="1.25" style="9" customWidth="1"/>
    <col min="3586" max="3586" width="14.33203125" style="9" customWidth="1"/>
    <col min="3587" max="3588" width="0" style="9" hidden="1" customWidth="1"/>
    <col min="3589" max="3589" width="1" style="9" customWidth="1"/>
    <col min="3590" max="3590" width="13.25" style="9" customWidth="1"/>
    <col min="3591" max="3591" width="1" style="9" customWidth="1"/>
    <col min="3592" max="3592" width="14.33203125" style="9" customWidth="1"/>
    <col min="3593" max="3594" width="0" style="9" hidden="1" customWidth="1"/>
    <col min="3595" max="3595" width="10.83203125" style="9" bestFit="1" customWidth="1"/>
    <col min="3596" max="3597" width="11.83203125" style="9" bestFit="1" customWidth="1"/>
    <col min="3598" max="3598" width="10.33203125" style="9" bestFit="1" customWidth="1"/>
    <col min="3599" max="3837" width="8.6640625" style="9"/>
    <col min="3838" max="3838" width="26.08203125" style="9" customWidth="1"/>
    <col min="3839" max="3839" width="6.25" style="9" customWidth="1"/>
    <col min="3840" max="3840" width="14.33203125" style="9" customWidth="1"/>
    <col min="3841" max="3841" width="1.25" style="9" customWidth="1"/>
    <col min="3842" max="3842" width="14.33203125" style="9" customWidth="1"/>
    <col min="3843" max="3844" width="0" style="9" hidden="1" customWidth="1"/>
    <col min="3845" max="3845" width="1" style="9" customWidth="1"/>
    <col min="3846" max="3846" width="13.25" style="9" customWidth="1"/>
    <col min="3847" max="3847" width="1" style="9" customWidth="1"/>
    <col min="3848" max="3848" width="14.33203125" style="9" customWidth="1"/>
    <col min="3849" max="3850" width="0" style="9" hidden="1" customWidth="1"/>
    <col min="3851" max="3851" width="10.83203125" style="9" bestFit="1" customWidth="1"/>
    <col min="3852" max="3853" width="11.83203125" style="9" bestFit="1" customWidth="1"/>
    <col min="3854" max="3854" width="10.33203125" style="9" bestFit="1" customWidth="1"/>
    <col min="3855" max="4093" width="8.6640625" style="9"/>
    <col min="4094" max="4094" width="26.08203125" style="9" customWidth="1"/>
    <col min="4095" max="4095" width="6.25" style="9" customWidth="1"/>
    <col min="4096" max="4096" width="14.33203125" style="9" customWidth="1"/>
    <col min="4097" max="4097" width="1.25" style="9" customWidth="1"/>
    <col min="4098" max="4098" width="14.33203125" style="9" customWidth="1"/>
    <col min="4099" max="4100" width="0" style="9" hidden="1" customWidth="1"/>
    <col min="4101" max="4101" width="1" style="9" customWidth="1"/>
    <col min="4102" max="4102" width="13.25" style="9" customWidth="1"/>
    <col min="4103" max="4103" width="1" style="9" customWidth="1"/>
    <col min="4104" max="4104" width="14.33203125" style="9" customWidth="1"/>
    <col min="4105" max="4106" width="0" style="9" hidden="1" customWidth="1"/>
    <col min="4107" max="4107" width="10.83203125" style="9" bestFit="1" customWidth="1"/>
    <col min="4108" max="4109" width="11.83203125" style="9" bestFit="1" customWidth="1"/>
    <col min="4110" max="4110" width="10.33203125" style="9" bestFit="1" customWidth="1"/>
    <col min="4111" max="4349" width="8.6640625" style="9"/>
    <col min="4350" max="4350" width="26.08203125" style="9" customWidth="1"/>
    <col min="4351" max="4351" width="6.25" style="9" customWidth="1"/>
    <col min="4352" max="4352" width="14.33203125" style="9" customWidth="1"/>
    <col min="4353" max="4353" width="1.25" style="9" customWidth="1"/>
    <col min="4354" max="4354" width="14.33203125" style="9" customWidth="1"/>
    <col min="4355" max="4356" width="0" style="9" hidden="1" customWidth="1"/>
    <col min="4357" max="4357" width="1" style="9" customWidth="1"/>
    <col min="4358" max="4358" width="13.25" style="9" customWidth="1"/>
    <col min="4359" max="4359" width="1" style="9" customWidth="1"/>
    <col min="4360" max="4360" width="14.33203125" style="9" customWidth="1"/>
    <col min="4361" max="4362" width="0" style="9" hidden="1" customWidth="1"/>
    <col min="4363" max="4363" width="10.83203125" style="9" bestFit="1" customWidth="1"/>
    <col min="4364" max="4365" width="11.83203125" style="9" bestFit="1" customWidth="1"/>
    <col min="4366" max="4366" width="10.33203125" style="9" bestFit="1" customWidth="1"/>
    <col min="4367" max="4605" width="8.6640625" style="9"/>
    <col min="4606" max="4606" width="26.08203125" style="9" customWidth="1"/>
    <col min="4607" max="4607" width="6.25" style="9" customWidth="1"/>
    <col min="4608" max="4608" width="14.33203125" style="9" customWidth="1"/>
    <col min="4609" max="4609" width="1.25" style="9" customWidth="1"/>
    <col min="4610" max="4610" width="14.33203125" style="9" customWidth="1"/>
    <col min="4611" max="4612" width="0" style="9" hidden="1" customWidth="1"/>
    <col min="4613" max="4613" width="1" style="9" customWidth="1"/>
    <col min="4614" max="4614" width="13.25" style="9" customWidth="1"/>
    <col min="4615" max="4615" width="1" style="9" customWidth="1"/>
    <col min="4616" max="4616" width="14.33203125" style="9" customWidth="1"/>
    <col min="4617" max="4618" width="0" style="9" hidden="1" customWidth="1"/>
    <col min="4619" max="4619" width="10.83203125" style="9" bestFit="1" customWidth="1"/>
    <col min="4620" max="4621" width="11.83203125" style="9" bestFit="1" customWidth="1"/>
    <col min="4622" max="4622" width="10.33203125" style="9" bestFit="1" customWidth="1"/>
    <col min="4623" max="4861" width="8.6640625" style="9"/>
    <col min="4862" max="4862" width="26.08203125" style="9" customWidth="1"/>
    <col min="4863" max="4863" width="6.25" style="9" customWidth="1"/>
    <col min="4864" max="4864" width="14.33203125" style="9" customWidth="1"/>
    <col min="4865" max="4865" width="1.25" style="9" customWidth="1"/>
    <col min="4866" max="4866" width="14.33203125" style="9" customWidth="1"/>
    <col min="4867" max="4868" width="0" style="9" hidden="1" customWidth="1"/>
    <col min="4869" max="4869" width="1" style="9" customWidth="1"/>
    <col min="4870" max="4870" width="13.25" style="9" customWidth="1"/>
    <col min="4871" max="4871" width="1" style="9" customWidth="1"/>
    <col min="4872" max="4872" width="14.33203125" style="9" customWidth="1"/>
    <col min="4873" max="4874" width="0" style="9" hidden="1" customWidth="1"/>
    <col min="4875" max="4875" width="10.83203125" style="9" bestFit="1" customWidth="1"/>
    <col min="4876" max="4877" width="11.83203125" style="9" bestFit="1" customWidth="1"/>
    <col min="4878" max="4878" width="10.33203125" style="9" bestFit="1" customWidth="1"/>
    <col min="4879" max="5117" width="8.6640625" style="9"/>
    <col min="5118" max="5118" width="26.08203125" style="9" customWidth="1"/>
    <col min="5119" max="5119" width="6.25" style="9" customWidth="1"/>
    <col min="5120" max="5120" width="14.33203125" style="9" customWidth="1"/>
    <col min="5121" max="5121" width="1.25" style="9" customWidth="1"/>
    <col min="5122" max="5122" width="14.33203125" style="9" customWidth="1"/>
    <col min="5123" max="5124" width="0" style="9" hidden="1" customWidth="1"/>
    <col min="5125" max="5125" width="1" style="9" customWidth="1"/>
    <col min="5126" max="5126" width="13.25" style="9" customWidth="1"/>
    <col min="5127" max="5127" width="1" style="9" customWidth="1"/>
    <col min="5128" max="5128" width="14.33203125" style="9" customWidth="1"/>
    <col min="5129" max="5130" width="0" style="9" hidden="1" customWidth="1"/>
    <col min="5131" max="5131" width="10.83203125" style="9" bestFit="1" customWidth="1"/>
    <col min="5132" max="5133" width="11.83203125" style="9" bestFit="1" customWidth="1"/>
    <col min="5134" max="5134" width="10.33203125" style="9" bestFit="1" customWidth="1"/>
    <col min="5135" max="5373" width="8.6640625" style="9"/>
    <col min="5374" max="5374" width="26.08203125" style="9" customWidth="1"/>
    <col min="5375" max="5375" width="6.25" style="9" customWidth="1"/>
    <col min="5376" max="5376" width="14.33203125" style="9" customWidth="1"/>
    <col min="5377" max="5377" width="1.25" style="9" customWidth="1"/>
    <col min="5378" max="5378" width="14.33203125" style="9" customWidth="1"/>
    <col min="5379" max="5380" width="0" style="9" hidden="1" customWidth="1"/>
    <col min="5381" max="5381" width="1" style="9" customWidth="1"/>
    <col min="5382" max="5382" width="13.25" style="9" customWidth="1"/>
    <col min="5383" max="5383" width="1" style="9" customWidth="1"/>
    <col min="5384" max="5384" width="14.33203125" style="9" customWidth="1"/>
    <col min="5385" max="5386" width="0" style="9" hidden="1" customWidth="1"/>
    <col min="5387" max="5387" width="10.83203125" style="9" bestFit="1" customWidth="1"/>
    <col min="5388" max="5389" width="11.83203125" style="9" bestFit="1" customWidth="1"/>
    <col min="5390" max="5390" width="10.33203125" style="9" bestFit="1" customWidth="1"/>
    <col min="5391" max="5629" width="8.6640625" style="9"/>
    <col min="5630" max="5630" width="26.08203125" style="9" customWidth="1"/>
    <col min="5631" max="5631" width="6.25" style="9" customWidth="1"/>
    <col min="5632" max="5632" width="14.33203125" style="9" customWidth="1"/>
    <col min="5633" max="5633" width="1.25" style="9" customWidth="1"/>
    <col min="5634" max="5634" width="14.33203125" style="9" customWidth="1"/>
    <col min="5635" max="5636" width="0" style="9" hidden="1" customWidth="1"/>
    <col min="5637" max="5637" width="1" style="9" customWidth="1"/>
    <col min="5638" max="5638" width="13.25" style="9" customWidth="1"/>
    <col min="5639" max="5639" width="1" style="9" customWidth="1"/>
    <col min="5640" max="5640" width="14.33203125" style="9" customWidth="1"/>
    <col min="5641" max="5642" width="0" style="9" hidden="1" customWidth="1"/>
    <col min="5643" max="5643" width="10.83203125" style="9" bestFit="1" customWidth="1"/>
    <col min="5644" max="5645" width="11.83203125" style="9" bestFit="1" customWidth="1"/>
    <col min="5646" max="5646" width="10.33203125" style="9" bestFit="1" customWidth="1"/>
    <col min="5647" max="5885" width="8.6640625" style="9"/>
    <col min="5886" max="5886" width="26.08203125" style="9" customWidth="1"/>
    <col min="5887" max="5887" width="6.25" style="9" customWidth="1"/>
    <col min="5888" max="5888" width="14.33203125" style="9" customWidth="1"/>
    <col min="5889" max="5889" width="1.25" style="9" customWidth="1"/>
    <col min="5890" max="5890" width="14.33203125" style="9" customWidth="1"/>
    <col min="5891" max="5892" width="0" style="9" hidden="1" customWidth="1"/>
    <col min="5893" max="5893" width="1" style="9" customWidth="1"/>
    <col min="5894" max="5894" width="13.25" style="9" customWidth="1"/>
    <col min="5895" max="5895" width="1" style="9" customWidth="1"/>
    <col min="5896" max="5896" width="14.33203125" style="9" customWidth="1"/>
    <col min="5897" max="5898" width="0" style="9" hidden="1" customWidth="1"/>
    <col min="5899" max="5899" width="10.83203125" style="9" bestFit="1" customWidth="1"/>
    <col min="5900" max="5901" width="11.83203125" style="9" bestFit="1" customWidth="1"/>
    <col min="5902" max="5902" width="10.33203125" style="9" bestFit="1" customWidth="1"/>
    <col min="5903" max="6141" width="8.6640625" style="9"/>
    <col min="6142" max="6142" width="26.08203125" style="9" customWidth="1"/>
    <col min="6143" max="6143" width="6.25" style="9" customWidth="1"/>
    <col min="6144" max="6144" width="14.33203125" style="9" customWidth="1"/>
    <col min="6145" max="6145" width="1.25" style="9" customWidth="1"/>
    <col min="6146" max="6146" width="14.33203125" style="9" customWidth="1"/>
    <col min="6147" max="6148" width="0" style="9" hidden="1" customWidth="1"/>
    <col min="6149" max="6149" width="1" style="9" customWidth="1"/>
    <col min="6150" max="6150" width="13.25" style="9" customWidth="1"/>
    <col min="6151" max="6151" width="1" style="9" customWidth="1"/>
    <col min="6152" max="6152" width="14.33203125" style="9" customWidth="1"/>
    <col min="6153" max="6154" width="0" style="9" hidden="1" customWidth="1"/>
    <col min="6155" max="6155" width="10.83203125" style="9" bestFit="1" customWidth="1"/>
    <col min="6156" max="6157" width="11.83203125" style="9" bestFit="1" customWidth="1"/>
    <col min="6158" max="6158" width="10.33203125" style="9" bestFit="1" customWidth="1"/>
    <col min="6159" max="6397" width="8.6640625" style="9"/>
    <col min="6398" max="6398" width="26.08203125" style="9" customWidth="1"/>
    <col min="6399" max="6399" width="6.25" style="9" customWidth="1"/>
    <col min="6400" max="6400" width="14.33203125" style="9" customWidth="1"/>
    <col min="6401" max="6401" width="1.25" style="9" customWidth="1"/>
    <col min="6402" max="6402" width="14.33203125" style="9" customWidth="1"/>
    <col min="6403" max="6404" width="0" style="9" hidden="1" customWidth="1"/>
    <col min="6405" max="6405" width="1" style="9" customWidth="1"/>
    <col min="6406" max="6406" width="13.25" style="9" customWidth="1"/>
    <col min="6407" max="6407" width="1" style="9" customWidth="1"/>
    <col min="6408" max="6408" width="14.33203125" style="9" customWidth="1"/>
    <col min="6409" max="6410" width="0" style="9" hidden="1" customWidth="1"/>
    <col min="6411" max="6411" width="10.83203125" style="9" bestFit="1" customWidth="1"/>
    <col min="6412" max="6413" width="11.83203125" style="9" bestFit="1" customWidth="1"/>
    <col min="6414" max="6414" width="10.33203125" style="9" bestFit="1" customWidth="1"/>
    <col min="6415" max="6653" width="8.6640625" style="9"/>
    <col min="6654" max="6654" width="26.08203125" style="9" customWidth="1"/>
    <col min="6655" max="6655" width="6.25" style="9" customWidth="1"/>
    <col min="6656" max="6656" width="14.33203125" style="9" customWidth="1"/>
    <col min="6657" max="6657" width="1.25" style="9" customWidth="1"/>
    <col min="6658" max="6658" width="14.33203125" style="9" customWidth="1"/>
    <col min="6659" max="6660" width="0" style="9" hidden="1" customWidth="1"/>
    <col min="6661" max="6661" width="1" style="9" customWidth="1"/>
    <col min="6662" max="6662" width="13.25" style="9" customWidth="1"/>
    <col min="6663" max="6663" width="1" style="9" customWidth="1"/>
    <col min="6664" max="6664" width="14.33203125" style="9" customWidth="1"/>
    <col min="6665" max="6666" width="0" style="9" hidden="1" customWidth="1"/>
    <col min="6667" max="6667" width="10.83203125" style="9" bestFit="1" customWidth="1"/>
    <col min="6668" max="6669" width="11.83203125" style="9" bestFit="1" customWidth="1"/>
    <col min="6670" max="6670" width="10.33203125" style="9" bestFit="1" customWidth="1"/>
    <col min="6671" max="6909" width="8.6640625" style="9"/>
    <col min="6910" max="6910" width="26.08203125" style="9" customWidth="1"/>
    <col min="6911" max="6911" width="6.25" style="9" customWidth="1"/>
    <col min="6912" max="6912" width="14.33203125" style="9" customWidth="1"/>
    <col min="6913" max="6913" width="1.25" style="9" customWidth="1"/>
    <col min="6914" max="6914" width="14.33203125" style="9" customWidth="1"/>
    <col min="6915" max="6916" width="0" style="9" hidden="1" customWidth="1"/>
    <col min="6917" max="6917" width="1" style="9" customWidth="1"/>
    <col min="6918" max="6918" width="13.25" style="9" customWidth="1"/>
    <col min="6919" max="6919" width="1" style="9" customWidth="1"/>
    <col min="6920" max="6920" width="14.33203125" style="9" customWidth="1"/>
    <col min="6921" max="6922" width="0" style="9" hidden="1" customWidth="1"/>
    <col min="6923" max="6923" width="10.83203125" style="9" bestFit="1" customWidth="1"/>
    <col min="6924" max="6925" width="11.83203125" style="9" bestFit="1" customWidth="1"/>
    <col min="6926" max="6926" width="10.33203125" style="9" bestFit="1" customWidth="1"/>
    <col min="6927" max="7165" width="8.6640625" style="9"/>
    <col min="7166" max="7166" width="26.08203125" style="9" customWidth="1"/>
    <col min="7167" max="7167" width="6.25" style="9" customWidth="1"/>
    <col min="7168" max="7168" width="14.33203125" style="9" customWidth="1"/>
    <col min="7169" max="7169" width="1.25" style="9" customWidth="1"/>
    <col min="7170" max="7170" width="14.33203125" style="9" customWidth="1"/>
    <col min="7171" max="7172" width="0" style="9" hidden="1" customWidth="1"/>
    <col min="7173" max="7173" width="1" style="9" customWidth="1"/>
    <col min="7174" max="7174" width="13.25" style="9" customWidth="1"/>
    <col min="7175" max="7175" width="1" style="9" customWidth="1"/>
    <col min="7176" max="7176" width="14.33203125" style="9" customWidth="1"/>
    <col min="7177" max="7178" width="0" style="9" hidden="1" customWidth="1"/>
    <col min="7179" max="7179" width="10.83203125" style="9" bestFit="1" customWidth="1"/>
    <col min="7180" max="7181" width="11.83203125" style="9" bestFit="1" customWidth="1"/>
    <col min="7182" max="7182" width="10.33203125" style="9" bestFit="1" customWidth="1"/>
    <col min="7183" max="7421" width="8.6640625" style="9"/>
    <col min="7422" max="7422" width="26.08203125" style="9" customWidth="1"/>
    <col min="7423" max="7423" width="6.25" style="9" customWidth="1"/>
    <col min="7424" max="7424" width="14.33203125" style="9" customWidth="1"/>
    <col min="7425" max="7425" width="1.25" style="9" customWidth="1"/>
    <col min="7426" max="7426" width="14.33203125" style="9" customWidth="1"/>
    <col min="7427" max="7428" width="0" style="9" hidden="1" customWidth="1"/>
    <col min="7429" max="7429" width="1" style="9" customWidth="1"/>
    <col min="7430" max="7430" width="13.25" style="9" customWidth="1"/>
    <col min="7431" max="7431" width="1" style="9" customWidth="1"/>
    <col min="7432" max="7432" width="14.33203125" style="9" customWidth="1"/>
    <col min="7433" max="7434" width="0" style="9" hidden="1" customWidth="1"/>
    <col min="7435" max="7435" width="10.83203125" style="9" bestFit="1" customWidth="1"/>
    <col min="7436" max="7437" width="11.83203125" style="9" bestFit="1" customWidth="1"/>
    <col min="7438" max="7438" width="10.33203125" style="9" bestFit="1" customWidth="1"/>
    <col min="7439" max="7677" width="8.6640625" style="9"/>
    <col min="7678" max="7678" width="26.08203125" style="9" customWidth="1"/>
    <col min="7679" max="7679" width="6.25" style="9" customWidth="1"/>
    <col min="7680" max="7680" width="14.33203125" style="9" customWidth="1"/>
    <col min="7681" max="7681" width="1.25" style="9" customWidth="1"/>
    <col min="7682" max="7682" width="14.33203125" style="9" customWidth="1"/>
    <col min="7683" max="7684" width="0" style="9" hidden="1" customWidth="1"/>
    <col min="7685" max="7685" width="1" style="9" customWidth="1"/>
    <col min="7686" max="7686" width="13.25" style="9" customWidth="1"/>
    <col min="7687" max="7687" width="1" style="9" customWidth="1"/>
    <col min="7688" max="7688" width="14.33203125" style="9" customWidth="1"/>
    <col min="7689" max="7690" width="0" style="9" hidden="1" customWidth="1"/>
    <col min="7691" max="7691" width="10.83203125" style="9" bestFit="1" customWidth="1"/>
    <col min="7692" max="7693" width="11.83203125" style="9" bestFit="1" customWidth="1"/>
    <col min="7694" max="7694" width="10.33203125" style="9" bestFit="1" customWidth="1"/>
    <col min="7695" max="7933" width="8.6640625" style="9"/>
    <col min="7934" max="7934" width="26.08203125" style="9" customWidth="1"/>
    <col min="7935" max="7935" width="6.25" style="9" customWidth="1"/>
    <col min="7936" max="7936" width="14.33203125" style="9" customWidth="1"/>
    <col min="7937" max="7937" width="1.25" style="9" customWidth="1"/>
    <col min="7938" max="7938" width="14.33203125" style="9" customWidth="1"/>
    <col min="7939" max="7940" width="0" style="9" hidden="1" customWidth="1"/>
    <col min="7941" max="7941" width="1" style="9" customWidth="1"/>
    <col min="7942" max="7942" width="13.25" style="9" customWidth="1"/>
    <col min="7943" max="7943" width="1" style="9" customWidth="1"/>
    <col min="7944" max="7944" width="14.33203125" style="9" customWidth="1"/>
    <col min="7945" max="7946" width="0" style="9" hidden="1" customWidth="1"/>
    <col min="7947" max="7947" width="10.83203125" style="9" bestFit="1" customWidth="1"/>
    <col min="7948" max="7949" width="11.83203125" style="9" bestFit="1" customWidth="1"/>
    <col min="7950" max="7950" width="10.33203125" style="9" bestFit="1" customWidth="1"/>
    <col min="7951" max="8189" width="8.6640625" style="9"/>
    <col min="8190" max="8190" width="26.08203125" style="9" customWidth="1"/>
    <col min="8191" max="8191" width="6.25" style="9" customWidth="1"/>
    <col min="8192" max="8192" width="14.33203125" style="9" customWidth="1"/>
    <col min="8193" max="8193" width="1.25" style="9" customWidth="1"/>
    <col min="8194" max="8194" width="14.33203125" style="9" customWidth="1"/>
    <col min="8195" max="8196" width="0" style="9" hidden="1" customWidth="1"/>
    <col min="8197" max="8197" width="1" style="9" customWidth="1"/>
    <col min="8198" max="8198" width="13.25" style="9" customWidth="1"/>
    <col min="8199" max="8199" width="1" style="9" customWidth="1"/>
    <col min="8200" max="8200" width="14.33203125" style="9" customWidth="1"/>
    <col min="8201" max="8202" width="0" style="9" hidden="1" customWidth="1"/>
    <col min="8203" max="8203" width="10.83203125" style="9" bestFit="1" customWidth="1"/>
    <col min="8204" max="8205" width="11.83203125" style="9" bestFit="1" customWidth="1"/>
    <col min="8206" max="8206" width="10.33203125" style="9" bestFit="1" customWidth="1"/>
    <col min="8207" max="8445" width="8.6640625" style="9"/>
    <col min="8446" max="8446" width="26.08203125" style="9" customWidth="1"/>
    <col min="8447" max="8447" width="6.25" style="9" customWidth="1"/>
    <col min="8448" max="8448" width="14.33203125" style="9" customWidth="1"/>
    <col min="8449" max="8449" width="1.25" style="9" customWidth="1"/>
    <col min="8450" max="8450" width="14.33203125" style="9" customWidth="1"/>
    <col min="8451" max="8452" width="0" style="9" hidden="1" customWidth="1"/>
    <col min="8453" max="8453" width="1" style="9" customWidth="1"/>
    <col min="8454" max="8454" width="13.25" style="9" customWidth="1"/>
    <col min="8455" max="8455" width="1" style="9" customWidth="1"/>
    <col min="8456" max="8456" width="14.33203125" style="9" customWidth="1"/>
    <col min="8457" max="8458" width="0" style="9" hidden="1" customWidth="1"/>
    <col min="8459" max="8459" width="10.83203125" style="9" bestFit="1" customWidth="1"/>
    <col min="8460" max="8461" width="11.83203125" style="9" bestFit="1" customWidth="1"/>
    <col min="8462" max="8462" width="10.33203125" style="9" bestFit="1" customWidth="1"/>
    <col min="8463" max="8701" width="8.6640625" style="9"/>
    <col min="8702" max="8702" width="26.08203125" style="9" customWidth="1"/>
    <col min="8703" max="8703" width="6.25" style="9" customWidth="1"/>
    <col min="8704" max="8704" width="14.33203125" style="9" customWidth="1"/>
    <col min="8705" max="8705" width="1.25" style="9" customWidth="1"/>
    <col min="8706" max="8706" width="14.33203125" style="9" customWidth="1"/>
    <col min="8707" max="8708" width="0" style="9" hidden="1" customWidth="1"/>
    <col min="8709" max="8709" width="1" style="9" customWidth="1"/>
    <col min="8710" max="8710" width="13.25" style="9" customWidth="1"/>
    <col min="8711" max="8711" width="1" style="9" customWidth="1"/>
    <col min="8712" max="8712" width="14.33203125" style="9" customWidth="1"/>
    <col min="8713" max="8714" width="0" style="9" hidden="1" customWidth="1"/>
    <col min="8715" max="8715" width="10.83203125" style="9" bestFit="1" customWidth="1"/>
    <col min="8716" max="8717" width="11.83203125" style="9" bestFit="1" customWidth="1"/>
    <col min="8718" max="8718" width="10.33203125" style="9" bestFit="1" customWidth="1"/>
    <col min="8719" max="8957" width="8.6640625" style="9"/>
    <col min="8958" max="8958" width="26.08203125" style="9" customWidth="1"/>
    <col min="8959" max="8959" width="6.25" style="9" customWidth="1"/>
    <col min="8960" max="8960" width="14.33203125" style="9" customWidth="1"/>
    <col min="8961" max="8961" width="1.25" style="9" customWidth="1"/>
    <col min="8962" max="8962" width="14.33203125" style="9" customWidth="1"/>
    <col min="8963" max="8964" width="0" style="9" hidden="1" customWidth="1"/>
    <col min="8965" max="8965" width="1" style="9" customWidth="1"/>
    <col min="8966" max="8966" width="13.25" style="9" customWidth="1"/>
    <col min="8967" max="8967" width="1" style="9" customWidth="1"/>
    <col min="8968" max="8968" width="14.33203125" style="9" customWidth="1"/>
    <col min="8969" max="8970" width="0" style="9" hidden="1" customWidth="1"/>
    <col min="8971" max="8971" width="10.83203125" style="9" bestFit="1" customWidth="1"/>
    <col min="8972" max="8973" width="11.83203125" style="9" bestFit="1" customWidth="1"/>
    <col min="8974" max="8974" width="10.33203125" style="9" bestFit="1" customWidth="1"/>
    <col min="8975" max="9213" width="8.6640625" style="9"/>
    <col min="9214" max="9214" width="26.08203125" style="9" customWidth="1"/>
    <col min="9215" max="9215" width="6.25" style="9" customWidth="1"/>
    <col min="9216" max="9216" width="14.33203125" style="9" customWidth="1"/>
    <col min="9217" max="9217" width="1.25" style="9" customWidth="1"/>
    <col min="9218" max="9218" width="14.33203125" style="9" customWidth="1"/>
    <col min="9219" max="9220" width="0" style="9" hidden="1" customWidth="1"/>
    <col min="9221" max="9221" width="1" style="9" customWidth="1"/>
    <col min="9222" max="9222" width="13.25" style="9" customWidth="1"/>
    <col min="9223" max="9223" width="1" style="9" customWidth="1"/>
    <col min="9224" max="9224" width="14.33203125" style="9" customWidth="1"/>
    <col min="9225" max="9226" width="0" style="9" hidden="1" customWidth="1"/>
    <col min="9227" max="9227" width="10.83203125" style="9" bestFit="1" customWidth="1"/>
    <col min="9228" max="9229" width="11.83203125" style="9" bestFit="1" customWidth="1"/>
    <col min="9230" max="9230" width="10.33203125" style="9" bestFit="1" customWidth="1"/>
    <col min="9231" max="9469" width="8.6640625" style="9"/>
    <col min="9470" max="9470" width="26.08203125" style="9" customWidth="1"/>
    <col min="9471" max="9471" width="6.25" style="9" customWidth="1"/>
    <col min="9472" max="9472" width="14.33203125" style="9" customWidth="1"/>
    <col min="9473" max="9473" width="1.25" style="9" customWidth="1"/>
    <col min="9474" max="9474" width="14.33203125" style="9" customWidth="1"/>
    <col min="9475" max="9476" width="0" style="9" hidden="1" customWidth="1"/>
    <col min="9477" max="9477" width="1" style="9" customWidth="1"/>
    <col min="9478" max="9478" width="13.25" style="9" customWidth="1"/>
    <col min="9479" max="9479" width="1" style="9" customWidth="1"/>
    <col min="9480" max="9480" width="14.33203125" style="9" customWidth="1"/>
    <col min="9481" max="9482" width="0" style="9" hidden="1" customWidth="1"/>
    <col min="9483" max="9483" width="10.83203125" style="9" bestFit="1" customWidth="1"/>
    <col min="9484" max="9485" width="11.83203125" style="9" bestFit="1" customWidth="1"/>
    <col min="9486" max="9486" width="10.33203125" style="9" bestFit="1" customWidth="1"/>
    <col min="9487" max="9725" width="8.6640625" style="9"/>
    <col min="9726" max="9726" width="26.08203125" style="9" customWidth="1"/>
    <col min="9727" max="9727" width="6.25" style="9" customWidth="1"/>
    <col min="9728" max="9728" width="14.33203125" style="9" customWidth="1"/>
    <col min="9729" max="9729" width="1.25" style="9" customWidth="1"/>
    <col min="9730" max="9730" width="14.33203125" style="9" customWidth="1"/>
    <col min="9731" max="9732" width="0" style="9" hidden="1" customWidth="1"/>
    <col min="9733" max="9733" width="1" style="9" customWidth="1"/>
    <col min="9734" max="9734" width="13.25" style="9" customWidth="1"/>
    <col min="9735" max="9735" width="1" style="9" customWidth="1"/>
    <col min="9736" max="9736" width="14.33203125" style="9" customWidth="1"/>
    <col min="9737" max="9738" width="0" style="9" hidden="1" customWidth="1"/>
    <col min="9739" max="9739" width="10.83203125" style="9" bestFit="1" customWidth="1"/>
    <col min="9740" max="9741" width="11.83203125" style="9" bestFit="1" customWidth="1"/>
    <col min="9742" max="9742" width="10.33203125" style="9" bestFit="1" customWidth="1"/>
    <col min="9743" max="9981" width="8.6640625" style="9"/>
    <col min="9982" max="9982" width="26.08203125" style="9" customWidth="1"/>
    <col min="9983" max="9983" width="6.25" style="9" customWidth="1"/>
    <col min="9984" max="9984" width="14.33203125" style="9" customWidth="1"/>
    <col min="9985" max="9985" width="1.25" style="9" customWidth="1"/>
    <col min="9986" max="9986" width="14.33203125" style="9" customWidth="1"/>
    <col min="9987" max="9988" width="0" style="9" hidden="1" customWidth="1"/>
    <col min="9989" max="9989" width="1" style="9" customWidth="1"/>
    <col min="9990" max="9990" width="13.25" style="9" customWidth="1"/>
    <col min="9991" max="9991" width="1" style="9" customWidth="1"/>
    <col min="9992" max="9992" width="14.33203125" style="9" customWidth="1"/>
    <col min="9993" max="9994" width="0" style="9" hidden="1" customWidth="1"/>
    <col min="9995" max="9995" width="10.83203125" style="9" bestFit="1" customWidth="1"/>
    <col min="9996" max="9997" width="11.83203125" style="9" bestFit="1" customWidth="1"/>
    <col min="9998" max="9998" width="10.33203125" style="9" bestFit="1" customWidth="1"/>
    <col min="9999" max="10237" width="8.6640625" style="9"/>
    <col min="10238" max="10238" width="26.08203125" style="9" customWidth="1"/>
    <col min="10239" max="10239" width="6.25" style="9" customWidth="1"/>
    <col min="10240" max="10240" width="14.33203125" style="9" customWidth="1"/>
    <col min="10241" max="10241" width="1.25" style="9" customWidth="1"/>
    <col min="10242" max="10242" width="14.33203125" style="9" customWidth="1"/>
    <col min="10243" max="10244" width="0" style="9" hidden="1" customWidth="1"/>
    <col min="10245" max="10245" width="1" style="9" customWidth="1"/>
    <col min="10246" max="10246" width="13.25" style="9" customWidth="1"/>
    <col min="10247" max="10247" width="1" style="9" customWidth="1"/>
    <col min="10248" max="10248" width="14.33203125" style="9" customWidth="1"/>
    <col min="10249" max="10250" width="0" style="9" hidden="1" customWidth="1"/>
    <col min="10251" max="10251" width="10.83203125" style="9" bestFit="1" customWidth="1"/>
    <col min="10252" max="10253" width="11.83203125" style="9" bestFit="1" customWidth="1"/>
    <col min="10254" max="10254" width="10.33203125" style="9" bestFit="1" customWidth="1"/>
    <col min="10255" max="10493" width="8.6640625" style="9"/>
    <col min="10494" max="10494" width="26.08203125" style="9" customWidth="1"/>
    <col min="10495" max="10495" width="6.25" style="9" customWidth="1"/>
    <col min="10496" max="10496" width="14.33203125" style="9" customWidth="1"/>
    <col min="10497" max="10497" width="1.25" style="9" customWidth="1"/>
    <col min="10498" max="10498" width="14.33203125" style="9" customWidth="1"/>
    <col min="10499" max="10500" width="0" style="9" hidden="1" customWidth="1"/>
    <col min="10501" max="10501" width="1" style="9" customWidth="1"/>
    <col min="10502" max="10502" width="13.25" style="9" customWidth="1"/>
    <col min="10503" max="10503" width="1" style="9" customWidth="1"/>
    <col min="10504" max="10504" width="14.33203125" style="9" customWidth="1"/>
    <col min="10505" max="10506" width="0" style="9" hidden="1" customWidth="1"/>
    <col min="10507" max="10507" width="10.83203125" style="9" bestFit="1" customWidth="1"/>
    <col min="10508" max="10509" width="11.83203125" style="9" bestFit="1" customWidth="1"/>
    <col min="10510" max="10510" width="10.33203125" style="9" bestFit="1" customWidth="1"/>
    <col min="10511" max="10749" width="8.6640625" style="9"/>
    <col min="10750" max="10750" width="26.08203125" style="9" customWidth="1"/>
    <col min="10751" max="10751" width="6.25" style="9" customWidth="1"/>
    <col min="10752" max="10752" width="14.33203125" style="9" customWidth="1"/>
    <col min="10753" max="10753" width="1.25" style="9" customWidth="1"/>
    <col min="10754" max="10754" width="14.33203125" style="9" customWidth="1"/>
    <col min="10755" max="10756" width="0" style="9" hidden="1" customWidth="1"/>
    <col min="10757" max="10757" width="1" style="9" customWidth="1"/>
    <col min="10758" max="10758" width="13.25" style="9" customWidth="1"/>
    <col min="10759" max="10759" width="1" style="9" customWidth="1"/>
    <col min="10760" max="10760" width="14.33203125" style="9" customWidth="1"/>
    <col min="10761" max="10762" width="0" style="9" hidden="1" customWidth="1"/>
    <col min="10763" max="10763" width="10.83203125" style="9" bestFit="1" customWidth="1"/>
    <col min="10764" max="10765" width="11.83203125" style="9" bestFit="1" customWidth="1"/>
    <col min="10766" max="10766" width="10.33203125" style="9" bestFit="1" customWidth="1"/>
    <col min="10767" max="11005" width="8.6640625" style="9"/>
    <col min="11006" max="11006" width="26.08203125" style="9" customWidth="1"/>
    <col min="11007" max="11007" width="6.25" style="9" customWidth="1"/>
    <col min="11008" max="11008" width="14.33203125" style="9" customWidth="1"/>
    <col min="11009" max="11009" width="1.25" style="9" customWidth="1"/>
    <col min="11010" max="11010" width="14.33203125" style="9" customWidth="1"/>
    <col min="11011" max="11012" width="0" style="9" hidden="1" customWidth="1"/>
    <col min="11013" max="11013" width="1" style="9" customWidth="1"/>
    <col min="11014" max="11014" width="13.25" style="9" customWidth="1"/>
    <col min="11015" max="11015" width="1" style="9" customWidth="1"/>
    <col min="11016" max="11016" width="14.33203125" style="9" customWidth="1"/>
    <col min="11017" max="11018" width="0" style="9" hidden="1" customWidth="1"/>
    <col min="11019" max="11019" width="10.83203125" style="9" bestFit="1" customWidth="1"/>
    <col min="11020" max="11021" width="11.83203125" style="9" bestFit="1" customWidth="1"/>
    <col min="11022" max="11022" width="10.33203125" style="9" bestFit="1" customWidth="1"/>
    <col min="11023" max="11261" width="8.6640625" style="9"/>
    <col min="11262" max="11262" width="26.08203125" style="9" customWidth="1"/>
    <col min="11263" max="11263" width="6.25" style="9" customWidth="1"/>
    <col min="11264" max="11264" width="14.33203125" style="9" customWidth="1"/>
    <col min="11265" max="11265" width="1.25" style="9" customWidth="1"/>
    <col min="11266" max="11266" width="14.33203125" style="9" customWidth="1"/>
    <col min="11267" max="11268" width="0" style="9" hidden="1" customWidth="1"/>
    <col min="11269" max="11269" width="1" style="9" customWidth="1"/>
    <col min="11270" max="11270" width="13.25" style="9" customWidth="1"/>
    <col min="11271" max="11271" width="1" style="9" customWidth="1"/>
    <col min="11272" max="11272" width="14.33203125" style="9" customWidth="1"/>
    <col min="11273" max="11274" width="0" style="9" hidden="1" customWidth="1"/>
    <col min="11275" max="11275" width="10.83203125" style="9" bestFit="1" customWidth="1"/>
    <col min="11276" max="11277" width="11.83203125" style="9" bestFit="1" customWidth="1"/>
    <col min="11278" max="11278" width="10.33203125" style="9" bestFit="1" customWidth="1"/>
    <col min="11279" max="11517" width="8.6640625" style="9"/>
    <col min="11518" max="11518" width="26.08203125" style="9" customWidth="1"/>
    <col min="11519" max="11519" width="6.25" style="9" customWidth="1"/>
    <col min="11520" max="11520" width="14.33203125" style="9" customWidth="1"/>
    <col min="11521" max="11521" width="1.25" style="9" customWidth="1"/>
    <col min="11522" max="11522" width="14.33203125" style="9" customWidth="1"/>
    <col min="11523" max="11524" width="0" style="9" hidden="1" customWidth="1"/>
    <col min="11525" max="11525" width="1" style="9" customWidth="1"/>
    <col min="11526" max="11526" width="13.25" style="9" customWidth="1"/>
    <col min="11527" max="11527" width="1" style="9" customWidth="1"/>
    <col min="11528" max="11528" width="14.33203125" style="9" customWidth="1"/>
    <col min="11529" max="11530" width="0" style="9" hidden="1" customWidth="1"/>
    <col min="11531" max="11531" width="10.83203125" style="9" bestFit="1" customWidth="1"/>
    <col min="11532" max="11533" width="11.83203125" style="9" bestFit="1" customWidth="1"/>
    <col min="11534" max="11534" width="10.33203125" style="9" bestFit="1" customWidth="1"/>
    <col min="11535" max="11773" width="8.6640625" style="9"/>
    <col min="11774" max="11774" width="26.08203125" style="9" customWidth="1"/>
    <col min="11775" max="11775" width="6.25" style="9" customWidth="1"/>
    <col min="11776" max="11776" width="14.33203125" style="9" customWidth="1"/>
    <col min="11777" max="11777" width="1.25" style="9" customWidth="1"/>
    <col min="11778" max="11778" width="14.33203125" style="9" customWidth="1"/>
    <col min="11779" max="11780" width="0" style="9" hidden="1" customWidth="1"/>
    <col min="11781" max="11781" width="1" style="9" customWidth="1"/>
    <col min="11782" max="11782" width="13.25" style="9" customWidth="1"/>
    <col min="11783" max="11783" width="1" style="9" customWidth="1"/>
    <col min="11784" max="11784" width="14.33203125" style="9" customWidth="1"/>
    <col min="11785" max="11786" width="0" style="9" hidden="1" customWidth="1"/>
    <col min="11787" max="11787" width="10.83203125" style="9" bestFit="1" customWidth="1"/>
    <col min="11788" max="11789" width="11.83203125" style="9" bestFit="1" customWidth="1"/>
    <col min="11790" max="11790" width="10.33203125" style="9" bestFit="1" customWidth="1"/>
    <col min="11791" max="12029" width="8.6640625" style="9"/>
    <col min="12030" max="12030" width="26.08203125" style="9" customWidth="1"/>
    <col min="12031" max="12031" width="6.25" style="9" customWidth="1"/>
    <col min="12032" max="12032" width="14.33203125" style="9" customWidth="1"/>
    <col min="12033" max="12033" width="1.25" style="9" customWidth="1"/>
    <col min="12034" max="12034" width="14.33203125" style="9" customWidth="1"/>
    <col min="12035" max="12036" width="0" style="9" hidden="1" customWidth="1"/>
    <col min="12037" max="12037" width="1" style="9" customWidth="1"/>
    <col min="12038" max="12038" width="13.25" style="9" customWidth="1"/>
    <col min="12039" max="12039" width="1" style="9" customWidth="1"/>
    <col min="12040" max="12040" width="14.33203125" style="9" customWidth="1"/>
    <col min="12041" max="12042" width="0" style="9" hidden="1" customWidth="1"/>
    <col min="12043" max="12043" width="10.83203125" style="9" bestFit="1" customWidth="1"/>
    <col min="12044" max="12045" width="11.83203125" style="9" bestFit="1" customWidth="1"/>
    <col min="12046" max="12046" width="10.33203125" style="9" bestFit="1" customWidth="1"/>
    <col min="12047" max="12285" width="8.6640625" style="9"/>
    <col min="12286" max="12286" width="26.08203125" style="9" customWidth="1"/>
    <col min="12287" max="12287" width="6.25" style="9" customWidth="1"/>
    <col min="12288" max="12288" width="14.33203125" style="9" customWidth="1"/>
    <col min="12289" max="12289" width="1.25" style="9" customWidth="1"/>
    <col min="12290" max="12290" width="14.33203125" style="9" customWidth="1"/>
    <col min="12291" max="12292" width="0" style="9" hidden="1" customWidth="1"/>
    <col min="12293" max="12293" width="1" style="9" customWidth="1"/>
    <col min="12294" max="12294" width="13.25" style="9" customWidth="1"/>
    <col min="12295" max="12295" width="1" style="9" customWidth="1"/>
    <col min="12296" max="12296" width="14.33203125" style="9" customWidth="1"/>
    <col min="12297" max="12298" width="0" style="9" hidden="1" customWidth="1"/>
    <col min="12299" max="12299" width="10.83203125" style="9" bestFit="1" customWidth="1"/>
    <col min="12300" max="12301" width="11.83203125" style="9" bestFit="1" customWidth="1"/>
    <col min="12302" max="12302" width="10.33203125" style="9" bestFit="1" customWidth="1"/>
    <col min="12303" max="12541" width="8.6640625" style="9"/>
    <col min="12542" max="12542" width="26.08203125" style="9" customWidth="1"/>
    <col min="12543" max="12543" width="6.25" style="9" customWidth="1"/>
    <col min="12544" max="12544" width="14.33203125" style="9" customWidth="1"/>
    <col min="12545" max="12545" width="1.25" style="9" customWidth="1"/>
    <col min="12546" max="12546" width="14.33203125" style="9" customWidth="1"/>
    <col min="12547" max="12548" width="0" style="9" hidden="1" customWidth="1"/>
    <col min="12549" max="12549" width="1" style="9" customWidth="1"/>
    <col min="12550" max="12550" width="13.25" style="9" customWidth="1"/>
    <col min="12551" max="12551" width="1" style="9" customWidth="1"/>
    <col min="12552" max="12552" width="14.33203125" style="9" customWidth="1"/>
    <col min="12553" max="12554" width="0" style="9" hidden="1" customWidth="1"/>
    <col min="12555" max="12555" width="10.83203125" style="9" bestFit="1" customWidth="1"/>
    <col min="12556" max="12557" width="11.83203125" style="9" bestFit="1" customWidth="1"/>
    <col min="12558" max="12558" width="10.33203125" style="9" bestFit="1" customWidth="1"/>
    <col min="12559" max="12797" width="8.6640625" style="9"/>
    <col min="12798" max="12798" width="26.08203125" style="9" customWidth="1"/>
    <col min="12799" max="12799" width="6.25" style="9" customWidth="1"/>
    <col min="12800" max="12800" width="14.33203125" style="9" customWidth="1"/>
    <col min="12801" max="12801" width="1.25" style="9" customWidth="1"/>
    <col min="12802" max="12802" width="14.33203125" style="9" customWidth="1"/>
    <col min="12803" max="12804" width="0" style="9" hidden="1" customWidth="1"/>
    <col min="12805" max="12805" width="1" style="9" customWidth="1"/>
    <col min="12806" max="12806" width="13.25" style="9" customWidth="1"/>
    <col min="12807" max="12807" width="1" style="9" customWidth="1"/>
    <col min="12808" max="12808" width="14.33203125" style="9" customWidth="1"/>
    <col min="12809" max="12810" width="0" style="9" hidden="1" customWidth="1"/>
    <col min="12811" max="12811" width="10.83203125" style="9" bestFit="1" customWidth="1"/>
    <col min="12812" max="12813" width="11.83203125" style="9" bestFit="1" customWidth="1"/>
    <col min="12814" max="12814" width="10.33203125" style="9" bestFit="1" customWidth="1"/>
    <col min="12815" max="13053" width="8.6640625" style="9"/>
    <col min="13054" max="13054" width="26.08203125" style="9" customWidth="1"/>
    <col min="13055" max="13055" width="6.25" style="9" customWidth="1"/>
    <col min="13056" max="13056" width="14.33203125" style="9" customWidth="1"/>
    <col min="13057" max="13057" width="1.25" style="9" customWidth="1"/>
    <col min="13058" max="13058" width="14.33203125" style="9" customWidth="1"/>
    <col min="13059" max="13060" width="0" style="9" hidden="1" customWidth="1"/>
    <col min="13061" max="13061" width="1" style="9" customWidth="1"/>
    <col min="13062" max="13062" width="13.25" style="9" customWidth="1"/>
    <col min="13063" max="13063" width="1" style="9" customWidth="1"/>
    <col min="13064" max="13064" width="14.33203125" style="9" customWidth="1"/>
    <col min="13065" max="13066" width="0" style="9" hidden="1" customWidth="1"/>
    <col min="13067" max="13067" width="10.83203125" style="9" bestFit="1" customWidth="1"/>
    <col min="13068" max="13069" width="11.83203125" style="9" bestFit="1" customWidth="1"/>
    <col min="13070" max="13070" width="10.33203125" style="9" bestFit="1" customWidth="1"/>
    <col min="13071" max="13309" width="8.6640625" style="9"/>
    <col min="13310" max="13310" width="26.08203125" style="9" customWidth="1"/>
    <col min="13311" max="13311" width="6.25" style="9" customWidth="1"/>
    <col min="13312" max="13312" width="14.33203125" style="9" customWidth="1"/>
    <col min="13313" max="13313" width="1.25" style="9" customWidth="1"/>
    <col min="13314" max="13314" width="14.33203125" style="9" customWidth="1"/>
    <col min="13315" max="13316" width="0" style="9" hidden="1" customWidth="1"/>
    <col min="13317" max="13317" width="1" style="9" customWidth="1"/>
    <col min="13318" max="13318" width="13.25" style="9" customWidth="1"/>
    <col min="13319" max="13319" width="1" style="9" customWidth="1"/>
    <col min="13320" max="13320" width="14.33203125" style="9" customWidth="1"/>
    <col min="13321" max="13322" width="0" style="9" hidden="1" customWidth="1"/>
    <col min="13323" max="13323" width="10.83203125" style="9" bestFit="1" customWidth="1"/>
    <col min="13324" max="13325" width="11.83203125" style="9" bestFit="1" customWidth="1"/>
    <col min="13326" max="13326" width="10.33203125" style="9" bestFit="1" customWidth="1"/>
    <col min="13327" max="13565" width="8.6640625" style="9"/>
    <col min="13566" max="13566" width="26.08203125" style="9" customWidth="1"/>
    <col min="13567" max="13567" width="6.25" style="9" customWidth="1"/>
    <col min="13568" max="13568" width="14.33203125" style="9" customWidth="1"/>
    <col min="13569" max="13569" width="1.25" style="9" customWidth="1"/>
    <col min="13570" max="13570" width="14.33203125" style="9" customWidth="1"/>
    <col min="13571" max="13572" width="0" style="9" hidden="1" customWidth="1"/>
    <col min="13573" max="13573" width="1" style="9" customWidth="1"/>
    <col min="13574" max="13574" width="13.25" style="9" customWidth="1"/>
    <col min="13575" max="13575" width="1" style="9" customWidth="1"/>
    <col min="13576" max="13576" width="14.33203125" style="9" customWidth="1"/>
    <col min="13577" max="13578" width="0" style="9" hidden="1" customWidth="1"/>
    <col min="13579" max="13579" width="10.83203125" style="9" bestFit="1" customWidth="1"/>
    <col min="13580" max="13581" width="11.83203125" style="9" bestFit="1" customWidth="1"/>
    <col min="13582" max="13582" width="10.33203125" style="9" bestFit="1" customWidth="1"/>
    <col min="13583" max="13821" width="8.6640625" style="9"/>
    <col min="13822" max="13822" width="26.08203125" style="9" customWidth="1"/>
    <col min="13823" max="13823" width="6.25" style="9" customWidth="1"/>
    <col min="13824" max="13824" width="14.33203125" style="9" customWidth="1"/>
    <col min="13825" max="13825" width="1.25" style="9" customWidth="1"/>
    <col min="13826" max="13826" width="14.33203125" style="9" customWidth="1"/>
    <col min="13827" max="13828" width="0" style="9" hidden="1" customWidth="1"/>
    <col min="13829" max="13829" width="1" style="9" customWidth="1"/>
    <col min="13830" max="13830" width="13.25" style="9" customWidth="1"/>
    <col min="13831" max="13831" width="1" style="9" customWidth="1"/>
    <col min="13832" max="13832" width="14.33203125" style="9" customWidth="1"/>
    <col min="13833" max="13834" width="0" style="9" hidden="1" customWidth="1"/>
    <col min="13835" max="13835" width="10.83203125" style="9" bestFit="1" customWidth="1"/>
    <col min="13836" max="13837" width="11.83203125" style="9" bestFit="1" customWidth="1"/>
    <col min="13838" max="13838" width="10.33203125" style="9" bestFit="1" customWidth="1"/>
    <col min="13839" max="14077" width="8.6640625" style="9"/>
    <col min="14078" max="14078" width="26.08203125" style="9" customWidth="1"/>
    <col min="14079" max="14079" width="6.25" style="9" customWidth="1"/>
    <col min="14080" max="14080" width="14.33203125" style="9" customWidth="1"/>
    <col min="14081" max="14081" width="1.25" style="9" customWidth="1"/>
    <col min="14082" max="14082" width="14.33203125" style="9" customWidth="1"/>
    <col min="14083" max="14084" width="0" style="9" hidden="1" customWidth="1"/>
    <col min="14085" max="14085" width="1" style="9" customWidth="1"/>
    <col min="14086" max="14086" width="13.25" style="9" customWidth="1"/>
    <col min="14087" max="14087" width="1" style="9" customWidth="1"/>
    <col min="14088" max="14088" width="14.33203125" style="9" customWidth="1"/>
    <col min="14089" max="14090" width="0" style="9" hidden="1" customWidth="1"/>
    <col min="14091" max="14091" width="10.83203125" style="9" bestFit="1" customWidth="1"/>
    <col min="14092" max="14093" width="11.83203125" style="9" bestFit="1" customWidth="1"/>
    <col min="14094" max="14094" width="10.33203125" style="9" bestFit="1" customWidth="1"/>
    <col min="14095" max="14333" width="8.6640625" style="9"/>
    <col min="14334" max="14334" width="26.08203125" style="9" customWidth="1"/>
    <col min="14335" max="14335" width="6.25" style="9" customWidth="1"/>
    <col min="14336" max="14336" width="14.33203125" style="9" customWidth="1"/>
    <col min="14337" max="14337" width="1.25" style="9" customWidth="1"/>
    <col min="14338" max="14338" width="14.33203125" style="9" customWidth="1"/>
    <col min="14339" max="14340" width="0" style="9" hidden="1" customWidth="1"/>
    <col min="14341" max="14341" width="1" style="9" customWidth="1"/>
    <col min="14342" max="14342" width="13.25" style="9" customWidth="1"/>
    <col min="14343" max="14343" width="1" style="9" customWidth="1"/>
    <col min="14344" max="14344" width="14.33203125" style="9" customWidth="1"/>
    <col min="14345" max="14346" width="0" style="9" hidden="1" customWidth="1"/>
    <col min="14347" max="14347" width="10.83203125" style="9" bestFit="1" customWidth="1"/>
    <col min="14348" max="14349" width="11.83203125" style="9" bestFit="1" customWidth="1"/>
    <col min="14350" max="14350" width="10.33203125" style="9" bestFit="1" customWidth="1"/>
    <col min="14351" max="14589" width="8.6640625" style="9"/>
    <col min="14590" max="14590" width="26.08203125" style="9" customWidth="1"/>
    <col min="14591" max="14591" width="6.25" style="9" customWidth="1"/>
    <col min="14592" max="14592" width="14.33203125" style="9" customWidth="1"/>
    <col min="14593" max="14593" width="1.25" style="9" customWidth="1"/>
    <col min="14594" max="14594" width="14.33203125" style="9" customWidth="1"/>
    <col min="14595" max="14596" width="0" style="9" hidden="1" customWidth="1"/>
    <col min="14597" max="14597" width="1" style="9" customWidth="1"/>
    <col min="14598" max="14598" width="13.25" style="9" customWidth="1"/>
    <col min="14599" max="14599" width="1" style="9" customWidth="1"/>
    <col min="14600" max="14600" width="14.33203125" style="9" customWidth="1"/>
    <col min="14601" max="14602" width="0" style="9" hidden="1" customWidth="1"/>
    <col min="14603" max="14603" width="10.83203125" style="9" bestFit="1" customWidth="1"/>
    <col min="14604" max="14605" width="11.83203125" style="9" bestFit="1" customWidth="1"/>
    <col min="14606" max="14606" width="10.33203125" style="9" bestFit="1" customWidth="1"/>
    <col min="14607" max="14845" width="8.6640625" style="9"/>
    <col min="14846" max="14846" width="26.08203125" style="9" customWidth="1"/>
    <col min="14847" max="14847" width="6.25" style="9" customWidth="1"/>
    <col min="14848" max="14848" width="14.33203125" style="9" customWidth="1"/>
    <col min="14849" max="14849" width="1.25" style="9" customWidth="1"/>
    <col min="14850" max="14850" width="14.33203125" style="9" customWidth="1"/>
    <col min="14851" max="14852" width="0" style="9" hidden="1" customWidth="1"/>
    <col min="14853" max="14853" width="1" style="9" customWidth="1"/>
    <col min="14854" max="14854" width="13.25" style="9" customWidth="1"/>
    <col min="14855" max="14855" width="1" style="9" customWidth="1"/>
    <col min="14856" max="14856" width="14.33203125" style="9" customWidth="1"/>
    <col min="14857" max="14858" width="0" style="9" hidden="1" customWidth="1"/>
    <col min="14859" max="14859" width="10.83203125" style="9" bestFit="1" customWidth="1"/>
    <col min="14860" max="14861" width="11.83203125" style="9" bestFit="1" customWidth="1"/>
    <col min="14862" max="14862" width="10.33203125" style="9" bestFit="1" customWidth="1"/>
    <col min="14863" max="15101" width="8.6640625" style="9"/>
    <col min="15102" max="15102" width="26.08203125" style="9" customWidth="1"/>
    <col min="15103" max="15103" width="6.25" style="9" customWidth="1"/>
    <col min="15104" max="15104" width="14.33203125" style="9" customWidth="1"/>
    <col min="15105" max="15105" width="1.25" style="9" customWidth="1"/>
    <col min="15106" max="15106" width="14.33203125" style="9" customWidth="1"/>
    <col min="15107" max="15108" width="0" style="9" hidden="1" customWidth="1"/>
    <col min="15109" max="15109" width="1" style="9" customWidth="1"/>
    <col min="15110" max="15110" width="13.25" style="9" customWidth="1"/>
    <col min="15111" max="15111" width="1" style="9" customWidth="1"/>
    <col min="15112" max="15112" width="14.33203125" style="9" customWidth="1"/>
    <col min="15113" max="15114" width="0" style="9" hidden="1" customWidth="1"/>
    <col min="15115" max="15115" width="10.83203125" style="9" bestFit="1" customWidth="1"/>
    <col min="15116" max="15117" width="11.83203125" style="9" bestFit="1" customWidth="1"/>
    <col min="15118" max="15118" width="10.33203125" style="9" bestFit="1" customWidth="1"/>
    <col min="15119" max="15357" width="8.6640625" style="9"/>
    <col min="15358" max="15358" width="26.08203125" style="9" customWidth="1"/>
    <col min="15359" max="15359" width="6.25" style="9" customWidth="1"/>
    <col min="15360" max="15360" width="14.33203125" style="9" customWidth="1"/>
    <col min="15361" max="15361" width="1.25" style="9" customWidth="1"/>
    <col min="15362" max="15362" width="14.33203125" style="9" customWidth="1"/>
    <col min="15363" max="15364" width="0" style="9" hidden="1" customWidth="1"/>
    <col min="15365" max="15365" width="1" style="9" customWidth="1"/>
    <col min="15366" max="15366" width="13.25" style="9" customWidth="1"/>
    <col min="15367" max="15367" width="1" style="9" customWidth="1"/>
    <col min="15368" max="15368" width="14.33203125" style="9" customWidth="1"/>
    <col min="15369" max="15370" width="0" style="9" hidden="1" customWidth="1"/>
    <col min="15371" max="15371" width="10.83203125" style="9" bestFit="1" customWidth="1"/>
    <col min="15372" max="15373" width="11.83203125" style="9" bestFit="1" customWidth="1"/>
    <col min="15374" max="15374" width="10.33203125" style="9" bestFit="1" customWidth="1"/>
    <col min="15375" max="15613" width="8.6640625" style="9"/>
    <col min="15614" max="15614" width="26.08203125" style="9" customWidth="1"/>
    <col min="15615" max="15615" width="6.25" style="9" customWidth="1"/>
    <col min="15616" max="15616" width="14.33203125" style="9" customWidth="1"/>
    <col min="15617" max="15617" width="1.25" style="9" customWidth="1"/>
    <col min="15618" max="15618" width="14.33203125" style="9" customWidth="1"/>
    <col min="15619" max="15620" width="0" style="9" hidden="1" customWidth="1"/>
    <col min="15621" max="15621" width="1" style="9" customWidth="1"/>
    <col min="15622" max="15622" width="13.25" style="9" customWidth="1"/>
    <col min="15623" max="15623" width="1" style="9" customWidth="1"/>
    <col min="15624" max="15624" width="14.33203125" style="9" customWidth="1"/>
    <col min="15625" max="15626" width="0" style="9" hidden="1" customWidth="1"/>
    <col min="15627" max="15627" width="10.83203125" style="9" bestFit="1" customWidth="1"/>
    <col min="15628" max="15629" width="11.83203125" style="9" bestFit="1" customWidth="1"/>
    <col min="15630" max="15630" width="10.33203125" style="9" bestFit="1" customWidth="1"/>
    <col min="15631" max="15869" width="8.6640625" style="9"/>
    <col min="15870" max="15870" width="26.08203125" style="9" customWidth="1"/>
    <col min="15871" max="15871" width="6.25" style="9" customWidth="1"/>
    <col min="15872" max="15872" width="14.33203125" style="9" customWidth="1"/>
    <col min="15873" max="15873" width="1.25" style="9" customWidth="1"/>
    <col min="15874" max="15874" width="14.33203125" style="9" customWidth="1"/>
    <col min="15875" max="15876" width="0" style="9" hidden="1" customWidth="1"/>
    <col min="15877" max="15877" width="1" style="9" customWidth="1"/>
    <col min="15878" max="15878" width="13.25" style="9" customWidth="1"/>
    <col min="15879" max="15879" width="1" style="9" customWidth="1"/>
    <col min="15880" max="15880" width="14.33203125" style="9" customWidth="1"/>
    <col min="15881" max="15882" width="0" style="9" hidden="1" customWidth="1"/>
    <col min="15883" max="15883" width="10.83203125" style="9" bestFit="1" customWidth="1"/>
    <col min="15884" max="15885" width="11.83203125" style="9" bestFit="1" customWidth="1"/>
    <col min="15886" max="15886" width="10.33203125" style="9" bestFit="1" customWidth="1"/>
    <col min="15887" max="16125" width="8.6640625" style="9"/>
    <col min="16126" max="16126" width="26.08203125" style="9" customWidth="1"/>
    <col min="16127" max="16127" width="6.25" style="9" customWidth="1"/>
    <col min="16128" max="16128" width="14.33203125" style="9" customWidth="1"/>
    <col min="16129" max="16129" width="1.25" style="9" customWidth="1"/>
    <col min="16130" max="16130" width="14.33203125" style="9" customWidth="1"/>
    <col min="16131" max="16132" width="0" style="9" hidden="1" customWidth="1"/>
    <col min="16133" max="16133" width="1" style="9" customWidth="1"/>
    <col min="16134" max="16134" width="13.25" style="9" customWidth="1"/>
    <col min="16135" max="16135" width="1" style="9" customWidth="1"/>
    <col min="16136" max="16136" width="14.33203125" style="9" customWidth="1"/>
    <col min="16137" max="16138" width="0" style="9" hidden="1" customWidth="1"/>
    <col min="16139" max="16139" width="10.83203125" style="9" bestFit="1" customWidth="1"/>
    <col min="16140" max="16141" width="11.83203125" style="9" bestFit="1" customWidth="1"/>
    <col min="16142" max="16142" width="10.33203125" style="9" bestFit="1" customWidth="1"/>
    <col min="16143" max="16384" width="8.6640625" style="9"/>
  </cols>
  <sheetData>
    <row r="1" spans="1:11" s="3" customFormat="1" ht="20.25" customHeight="1" x14ac:dyDescent="0.4">
      <c r="A1" s="1" t="s">
        <v>0</v>
      </c>
      <c r="B1" s="2"/>
    </row>
    <row r="2" spans="1:11" customFormat="1" ht="20.25" customHeight="1" x14ac:dyDescent="0.35">
      <c r="A2" s="4" t="s">
        <v>1</v>
      </c>
      <c r="B2" s="5"/>
    </row>
    <row r="3" spans="1:11" ht="20" customHeight="1" x14ac:dyDescent="0.3">
      <c r="A3" s="7"/>
    </row>
    <row r="4" spans="1:11" ht="20.25" customHeight="1" x14ac:dyDescent="0.3">
      <c r="B4" s="9"/>
      <c r="C4" s="150" t="s">
        <v>2</v>
      </c>
      <c r="D4" s="150"/>
      <c r="E4" s="150"/>
      <c r="F4" s="12"/>
      <c r="G4" s="150" t="s">
        <v>3</v>
      </c>
      <c r="H4" s="150"/>
      <c r="I4" s="150"/>
      <c r="J4" s="13"/>
    </row>
    <row r="5" spans="1:11" ht="20.25" customHeight="1" x14ac:dyDescent="0.3">
      <c r="B5" s="9"/>
      <c r="C5" s="150" t="s">
        <v>4</v>
      </c>
      <c r="D5" s="150"/>
      <c r="E5" s="150"/>
      <c r="F5" s="12"/>
      <c r="G5" s="150" t="s">
        <v>4</v>
      </c>
      <c r="H5" s="150"/>
      <c r="I5" s="150"/>
      <c r="J5" s="13"/>
    </row>
    <row r="6" spans="1:11" ht="20.25" customHeight="1" x14ac:dyDescent="0.3">
      <c r="C6" s="15" t="s">
        <v>7</v>
      </c>
      <c r="D6" s="16"/>
      <c r="E6" s="15" t="s">
        <v>8</v>
      </c>
      <c r="F6" s="12"/>
      <c r="G6" s="15" t="s">
        <v>7</v>
      </c>
      <c r="H6" s="16"/>
      <c r="I6" s="15" t="s">
        <v>8</v>
      </c>
      <c r="J6" s="13"/>
    </row>
    <row r="7" spans="1:11" ht="20.25" customHeight="1" x14ac:dyDescent="0.3">
      <c r="A7" s="7" t="s">
        <v>5</v>
      </c>
      <c r="B7" s="14" t="s">
        <v>6</v>
      </c>
      <c r="C7" s="16">
        <v>2020</v>
      </c>
      <c r="D7" s="16"/>
      <c r="E7" s="16">
        <v>2019</v>
      </c>
      <c r="F7" s="12"/>
      <c r="G7" s="16">
        <v>2020</v>
      </c>
      <c r="H7" s="16"/>
      <c r="I7" s="16">
        <v>2019</v>
      </c>
      <c r="J7" s="17"/>
    </row>
    <row r="8" spans="1:11" ht="20.25" customHeight="1" x14ac:dyDescent="0.3">
      <c r="A8" s="7"/>
      <c r="B8" s="14"/>
      <c r="C8" s="18" t="s">
        <v>9</v>
      </c>
      <c r="D8" s="16"/>
      <c r="E8" s="18"/>
      <c r="F8" s="19"/>
      <c r="G8" s="18" t="s">
        <v>9</v>
      </c>
      <c r="H8" s="16"/>
      <c r="I8" s="18"/>
      <c r="J8" s="19"/>
    </row>
    <row r="9" spans="1:11" ht="15.75" hidden="1" customHeight="1" x14ac:dyDescent="0.3">
      <c r="A9" s="7"/>
      <c r="B9" s="14"/>
      <c r="C9" s="19"/>
      <c r="D9" s="19"/>
      <c r="E9" s="20" t="s">
        <v>10</v>
      </c>
      <c r="F9" s="19"/>
      <c r="G9" s="19"/>
      <c r="H9" s="19"/>
      <c r="I9" s="151" t="s">
        <v>10</v>
      </c>
      <c r="J9" s="151"/>
    </row>
    <row r="10" spans="1:11" ht="20.25" customHeight="1" x14ac:dyDescent="0.3">
      <c r="A10" s="21"/>
      <c r="B10" s="14"/>
      <c r="C10" s="149" t="s">
        <v>11</v>
      </c>
      <c r="D10" s="149"/>
      <c r="E10" s="149"/>
      <c r="F10" s="149"/>
      <c r="G10" s="149"/>
      <c r="H10" s="149"/>
      <c r="I10" s="149"/>
      <c r="J10" s="102"/>
      <c r="K10" s="10"/>
    </row>
    <row r="11" spans="1:11" ht="20.25" customHeight="1" x14ac:dyDescent="0.3">
      <c r="A11" s="22" t="s">
        <v>12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1" ht="20.25" customHeight="1" x14ac:dyDescent="0.3">
      <c r="A12" s="11" t="s">
        <v>13</v>
      </c>
      <c r="B12" s="14"/>
      <c r="C12" s="24">
        <v>2334559</v>
      </c>
      <c r="D12" s="24"/>
      <c r="E12" s="24">
        <v>2418700</v>
      </c>
      <c r="F12" s="24"/>
      <c r="G12" s="24">
        <v>2076348</v>
      </c>
      <c r="H12" s="24"/>
      <c r="I12" s="24">
        <v>2215523</v>
      </c>
      <c r="J12" s="24"/>
      <c r="K12" s="25"/>
    </row>
    <row r="13" spans="1:11" ht="20.25" customHeight="1" x14ac:dyDescent="0.3">
      <c r="A13" s="11" t="s">
        <v>14</v>
      </c>
      <c r="B13" s="14" t="s">
        <v>15</v>
      </c>
      <c r="C13" s="24">
        <v>1607411</v>
      </c>
      <c r="D13" s="24"/>
      <c r="E13" s="24">
        <v>1398230</v>
      </c>
      <c r="F13" s="24"/>
      <c r="G13" s="24">
        <v>1266677</v>
      </c>
      <c r="H13" s="24"/>
      <c r="I13" s="24">
        <v>1045458</v>
      </c>
      <c r="J13" s="24"/>
      <c r="K13" s="25"/>
    </row>
    <row r="14" spans="1:11" ht="20.25" customHeight="1" x14ac:dyDescent="0.3">
      <c r="A14" s="11" t="s">
        <v>16</v>
      </c>
      <c r="B14" s="14">
        <v>3</v>
      </c>
      <c r="C14" s="24">
        <v>106292</v>
      </c>
      <c r="D14" s="24"/>
      <c r="E14" s="24">
        <v>106734</v>
      </c>
      <c r="F14" s="24"/>
      <c r="G14" s="24">
        <v>95011</v>
      </c>
      <c r="H14" s="24"/>
      <c r="I14" s="24">
        <v>73380</v>
      </c>
      <c r="K14" s="25"/>
    </row>
    <row r="15" spans="1:11" ht="20.25" hidden="1" customHeight="1" x14ac:dyDescent="0.3">
      <c r="A15" s="11" t="s">
        <v>17</v>
      </c>
      <c r="B15" s="14"/>
      <c r="C15" s="26"/>
      <c r="D15" s="27"/>
      <c r="E15" s="24"/>
      <c r="F15" s="24"/>
      <c r="G15" s="26"/>
      <c r="H15" s="24"/>
      <c r="I15" s="24"/>
      <c r="J15" s="24"/>
      <c r="K15" s="25"/>
    </row>
    <row r="16" spans="1:11" ht="20.25" hidden="1" customHeight="1" x14ac:dyDescent="0.3">
      <c r="A16" s="11" t="s">
        <v>18</v>
      </c>
      <c r="B16" s="14"/>
      <c r="C16" s="24"/>
      <c r="D16" s="27"/>
      <c r="E16" s="24"/>
      <c r="F16" s="24"/>
      <c r="H16" s="24"/>
      <c r="K16" s="25"/>
    </row>
    <row r="17" spans="1:11" ht="20.25" hidden="1" customHeight="1" x14ac:dyDescent="0.3">
      <c r="A17" s="11" t="s">
        <v>19</v>
      </c>
      <c r="B17" s="14">
        <v>8</v>
      </c>
      <c r="C17" s="28"/>
      <c r="D17" s="27"/>
      <c r="E17" s="28"/>
      <c r="F17" s="24"/>
      <c r="G17" s="28"/>
      <c r="H17" s="24"/>
      <c r="I17" s="28" t="s">
        <v>20</v>
      </c>
      <c r="J17" s="24"/>
      <c r="K17" s="25"/>
    </row>
    <row r="18" spans="1:11" ht="20.25" customHeight="1" x14ac:dyDescent="0.3">
      <c r="A18" s="11" t="s">
        <v>21</v>
      </c>
      <c r="B18" s="14"/>
      <c r="C18" s="24">
        <v>1129471</v>
      </c>
      <c r="D18" s="24"/>
      <c r="E18" s="24">
        <v>1026763</v>
      </c>
      <c r="F18" s="24"/>
      <c r="G18" s="24">
        <v>733308</v>
      </c>
      <c r="H18" s="24"/>
      <c r="I18" s="24">
        <v>620312</v>
      </c>
      <c r="J18" s="24"/>
      <c r="K18" s="25"/>
    </row>
    <row r="19" spans="1:11" ht="20.25" hidden="1" customHeight="1" x14ac:dyDescent="0.3">
      <c r="A19" s="11" t="s">
        <v>22</v>
      </c>
      <c r="B19" s="14"/>
      <c r="C19" s="24">
        <v>0</v>
      </c>
      <c r="D19" s="24"/>
      <c r="E19" s="29" t="s">
        <v>20</v>
      </c>
      <c r="F19" s="24"/>
      <c r="G19" s="30">
        <v>0</v>
      </c>
      <c r="H19" s="24"/>
      <c r="I19" s="28" t="s">
        <v>20</v>
      </c>
      <c r="J19" s="24"/>
      <c r="K19" s="31"/>
    </row>
    <row r="20" spans="1:11" ht="20.25" customHeight="1" x14ac:dyDescent="0.3">
      <c r="A20" s="7" t="s">
        <v>23</v>
      </c>
      <c r="B20" s="14"/>
      <c r="C20" s="32">
        <f>SUM(C12:C19)</f>
        <v>5177733</v>
      </c>
      <c r="D20" s="33"/>
      <c r="E20" s="32">
        <f>SUM(E12:E19)</f>
        <v>4950427</v>
      </c>
      <c r="F20" s="33"/>
      <c r="G20" s="32">
        <f>SUM(G12:G19)</f>
        <v>4171344</v>
      </c>
      <c r="H20" s="33"/>
      <c r="I20" s="32">
        <f>SUM(I12:I19)</f>
        <v>3954673</v>
      </c>
      <c r="J20" s="33"/>
      <c r="K20" s="31"/>
    </row>
    <row r="21" spans="1:11" ht="20" customHeight="1" x14ac:dyDescent="0.3">
      <c r="A21" s="21"/>
      <c r="B21" s="14"/>
      <c r="C21" s="24"/>
      <c r="D21" s="24"/>
      <c r="E21" s="24"/>
      <c r="F21" s="24"/>
      <c r="G21" s="24"/>
      <c r="H21" s="24"/>
      <c r="I21" s="24"/>
      <c r="J21" s="24"/>
      <c r="K21" s="31"/>
    </row>
    <row r="22" spans="1:11" ht="20.25" customHeight="1" x14ac:dyDescent="0.3">
      <c r="A22" s="22" t="s">
        <v>24</v>
      </c>
      <c r="B22" s="14"/>
      <c r="C22" s="34"/>
      <c r="D22" s="24"/>
      <c r="E22" s="34"/>
      <c r="F22" s="24"/>
      <c r="G22" s="24"/>
      <c r="H22" s="24"/>
      <c r="I22" s="24"/>
      <c r="J22" s="24"/>
      <c r="K22" s="31"/>
    </row>
    <row r="23" spans="1:11" ht="20.25" customHeight="1" x14ac:dyDescent="0.3">
      <c r="A23" s="11" t="s">
        <v>25</v>
      </c>
      <c r="B23" s="14">
        <v>5</v>
      </c>
      <c r="C23" s="28" t="s">
        <v>20</v>
      </c>
      <c r="D23" s="24"/>
      <c r="E23" s="28" t="s">
        <v>20</v>
      </c>
      <c r="F23" s="24"/>
      <c r="G23" s="24">
        <v>299998</v>
      </c>
      <c r="H23" s="24"/>
      <c r="I23" s="24">
        <v>299998</v>
      </c>
      <c r="J23" s="24"/>
      <c r="K23" s="25"/>
    </row>
    <row r="24" spans="1:11" ht="20.25" hidden="1" customHeight="1" x14ac:dyDescent="0.3">
      <c r="A24" s="11" t="s">
        <v>26</v>
      </c>
      <c r="B24" s="14">
        <v>12</v>
      </c>
      <c r="C24" s="28"/>
      <c r="D24" s="24"/>
      <c r="E24" s="28" t="s">
        <v>20</v>
      </c>
      <c r="F24" s="24"/>
      <c r="G24" s="28"/>
      <c r="H24" s="24"/>
      <c r="I24" s="28"/>
      <c r="J24" s="24"/>
      <c r="K24" s="25"/>
    </row>
    <row r="25" spans="1:11" ht="20.25" customHeight="1" x14ac:dyDescent="0.3">
      <c r="A25" s="11" t="s">
        <v>27</v>
      </c>
      <c r="B25" s="14">
        <v>6</v>
      </c>
      <c r="C25" s="34">
        <v>2111935</v>
      </c>
      <c r="D25" s="24"/>
      <c r="E25" s="34">
        <v>2165335</v>
      </c>
      <c r="F25" s="24"/>
      <c r="G25" s="24">
        <v>1493508</v>
      </c>
      <c r="H25" s="24"/>
      <c r="I25" s="24">
        <v>1512270</v>
      </c>
      <c r="J25" s="24"/>
      <c r="K25" s="25"/>
    </row>
    <row r="26" spans="1:11" ht="20.25" customHeight="1" x14ac:dyDescent="0.3">
      <c r="A26" s="11" t="s">
        <v>28</v>
      </c>
      <c r="B26" s="14"/>
      <c r="C26" s="34">
        <v>17780</v>
      </c>
      <c r="D26" s="24"/>
      <c r="E26" s="34">
        <v>20088</v>
      </c>
      <c r="F26" s="29"/>
      <c r="G26" s="24">
        <v>14923</v>
      </c>
      <c r="H26" s="29"/>
      <c r="I26" s="24">
        <v>18338</v>
      </c>
      <c r="J26" s="28"/>
      <c r="K26" s="25"/>
    </row>
    <row r="27" spans="1:11" ht="20.25" customHeight="1" x14ac:dyDescent="0.3">
      <c r="A27" s="11" t="s">
        <v>29</v>
      </c>
      <c r="B27" s="14"/>
      <c r="C27" s="34">
        <v>14807</v>
      </c>
      <c r="D27" s="24"/>
      <c r="E27" s="34">
        <v>20152</v>
      </c>
      <c r="F27" s="24"/>
      <c r="G27" s="24">
        <v>4918</v>
      </c>
      <c r="H27" s="24"/>
      <c r="I27" s="24">
        <v>9017</v>
      </c>
      <c r="J27" s="24"/>
      <c r="K27" s="25"/>
    </row>
    <row r="28" spans="1:11" ht="20.25" customHeight="1" x14ac:dyDescent="0.3">
      <c r="A28" s="11" t="s">
        <v>30</v>
      </c>
      <c r="B28" s="14"/>
      <c r="C28" s="34">
        <v>11519</v>
      </c>
      <c r="D28" s="24"/>
      <c r="E28" s="34">
        <v>12146</v>
      </c>
      <c r="F28" s="24"/>
      <c r="G28" s="24">
        <v>3808</v>
      </c>
      <c r="H28" s="24"/>
      <c r="I28" s="24">
        <v>4291</v>
      </c>
      <c r="J28" s="24"/>
      <c r="K28" s="25"/>
    </row>
    <row r="29" spans="1:11" ht="20.25" customHeight="1" x14ac:dyDescent="0.3">
      <c r="A29" s="7" t="s">
        <v>31</v>
      </c>
      <c r="B29" s="14"/>
      <c r="C29" s="32">
        <f>SUM(C23:C28)</f>
        <v>2156041</v>
      </c>
      <c r="D29" s="33"/>
      <c r="E29" s="32">
        <f>SUM(E23:E28)</f>
        <v>2217721</v>
      </c>
      <c r="F29" s="33"/>
      <c r="G29" s="32">
        <f>SUM(G23:G28)</f>
        <v>1817155</v>
      </c>
      <c r="H29" s="33"/>
      <c r="I29" s="32">
        <f>SUM(I23:I28)</f>
        <v>1843914</v>
      </c>
      <c r="J29" s="33"/>
      <c r="K29" s="31"/>
    </row>
    <row r="30" spans="1:11" ht="20" customHeight="1" x14ac:dyDescent="0.3">
      <c r="A30" s="21"/>
      <c r="B30" s="14"/>
      <c r="C30" s="24"/>
      <c r="D30" s="24"/>
      <c r="E30" s="24"/>
      <c r="F30" s="24"/>
      <c r="G30" s="24"/>
      <c r="H30" s="24"/>
      <c r="I30" s="24"/>
      <c r="J30" s="24"/>
      <c r="K30" s="31"/>
    </row>
    <row r="31" spans="1:11" ht="20.25" customHeight="1" thickBot="1" x14ac:dyDescent="0.35">
      <c r="A31" s="35" t="s">
        <v>32</v>
      </c>
      <c r="B31" s="14"/>
      <c r="C31" s="36">
        <f>SUM(C20+C29)</f>
        <v>7333774</v>
      </c>
      <c r="D31" s="33"/>
      <c r="E31" s="36">
        <f>SUM(E20+E29)</f>
        <v>7168148</v>
      </c>
      <c r="F31" s="33"/>
      <c r="G31" s="36">
        <f>SUM(G20+G29)</f>
        <v>5988499</v>
      </c>
      <c r="H31" s="33"/>
      <c r="I31" s="36">
        <f>SUM(I20+I29)</f>
        <v>5798587</v>
      </c>
      <c r="J31" s="33"/>
      <c r="K31" s="31"/>
    </row>
    <row r="32" spans="1:11" ht="20.25" customHeight="1" thickTop="1" x14ac:dyDescent="0.3">
      <c r="C32" s="37"/>
      <c r="D32" s="37"/>
      <c r="E32" s="37"/>
      <c r="F32" s="37"/>
      <c r="G32" s="37"/>
      <c r="H32" s="37"/>
      <c r="I32" s="37"/>
      <c r="J32" s="37"/>
      <c r="K32" s="31"/>
    </row>
    <row r="33" spans="1:11" s="3" customFormat="1" ht="20.25" customHeight="1" x14ac:dyDescent="0.4">
      <c r="A33" s="1" t="s">
        <v>0</v>
      </c>
      <c r="B33" s="2"/>
      <c r="K33" s="38"/>
    </row>
    <row r="34" spans="1:11" customFormat="1" ht="20.25" customHeight="1" x14ac:dyDescent="0.35">
      <c r="A34" s="4" t="str">
        <f>A2</f>
        <v>Statement of financial position</v>
      </c>
      <c r="B34" s="5"/>
      <c r="K34" s="39"/>
    </row>
    <row r="35" spans="1:11" ht="7.5" customHeight="1" x14ac:dyDescent="0.3">
      <c r="A35" s="7"/>
      <c r="K35" s="31"/>
    </row>
    <row r="36" spans="1:11" ht="20.25" customHeight="1" x14ac:dyDescent="0.3">
      <c r="B36" s="9"/>
      <c r="C36" s="150" t="s">
        <v>2</v>
      </c>
      <c r="D36" s="150"/>
      <c r="E36" s="150"/>
      <c r="F36" s="12"/>
      <c r="G36" s="150" t="s">
        <v>3</v>
      </c>
      <c r="H36" s="150"/>
      <c r="I36" s="150"/>
      <c r="J36" s="13"/>
      <c r="K36" s="31"/>
    </row>
    <row r="37" spans="1:11" ht="20.25" customHeight="1" x14ac:dyDescent="0.3">
      <c r="B37" s="9"/>
      <c r="C37" s="150" t="s">
        <v>4</v>
      </c>
      <c r="D37" s="150"/>
      <c r="E37" s="150"/>
      <c r="F37" s="12"/>
      <c r="G37" s="150" t="s">
        <v>4</v>
      </c>
      <c r="H37" s="150"/>
      <c r="I37" s="150"/>
      <c r="J37" s="13"/>
      <c r="K37" s="31"/>
    </row>
    <row r="38" spans="1:11" ht="20.25" customHeight="1" x14ac:dyDescent="0.3">
      <c r="A38" s="7"/>
      <c r="B38" s="14"/>
      <c r="C38" s="15" t="s">
        <v>7</v>
      </c>
      <c r="D38" s="16"/>
      <c r="E38" s="15" t="s">
        <v>8</v>
      </c>
      <c r="F38" s="12"/>
      <c r="G38" s="15" t="s">
        <v>7</v>
      </c>
      <c r="H38" s="16"/>
      <c r="I38" s="15" t="s">
        <v>8</v>
      </c>
      <c r="J38" s="13"/>
      <c r="K38" s="31"/>
    </row>
    <row r="39" spans="1:11" ht="20.25" customHeight="1" x14ac:dyDescent="0.3">
      <c r="A39" s="7" t="s">
        <v>33</v>
      </c>
      <c r="B39" s="136" t="s">
        <v>6</v>
      </c>
      <c r="C39" s="16">
        <v>2020</v>
      </c>
      <c r="D39" s="16"/>
      <c r="E39" s="16">
        <v>2019</v>
      </c>
      <c r="F39" s="12"/>
      <c r="G39" s="16">
        <v>2020</v>
      </c>
      <c r="H39" s="16"/>
      <c r="I39" s="16">
        <v>2019</v>
      </c>
      <c r="J39" s="16"/>
      <c r="K39" s="31"/>
    </row>
    <row r="40" spans="1:11" ht="20.25" customHeight="1" x14ac:dyDescent="0.3">
      <c r="A40" s="7"/>
      <c r="B40" s="14"/>
      <c r="C40" s="18" t="s">
        <v>9</v>
      </c>
      <c r="D40" s="16"/>
      <c r="E40" s="18"/>
      <c r="F40" s="19"/>
      <c r="G40" s="18" t="s">
        <v>9</v>
      </c>
      <c r="H40" s="16"/>
      <c r="I40" s="18"/>
      <c r="J40" s="19"/>
      <c r="K40" s="31"/>
    </row>
    <row r="41" spans="1:11" ht="20.25" hidden="1" customHeight="1" x14ac:dyDescent="0.3">
      <c r="A41" s="7"/>
      <c r="B41" s="14"/>
      <c r="C41" s="19"/>
      <c r="D41" s="19"/>
      <c r="E41" s="19" t="s">
        <v>10</v>
      </c>
      <c r="F41" s="19"/>
      <c r="G41" s="19"/>
      <c r="H41" s="19"/>
      <c r="I41" s="152" t="s">
        <v>10</v>
      </c>
      <c r="J41" s="152"/>
      <c r="K41" s="31"/>
    </row>
    <row r="42" spans="1:11" ht="20.25" customHeight="1" x14ac:dyDescent="0.3">
      <c r="A42" s="21"/>
      <c r="B42" s="14"/>
      <c r="C42" s="149" t="s">
        <v>11</v>
      </c>
      <c r="D42" s="149"/>
      <c r="E42" s="149"/>
      <c r="F42" s="149"/>
      <c r="G42" s="149"/>
      <c r="H42" s="149"/>
      <c r="I42" s="149"/>
      <c r="J42" s="102"/>
      <c r="K42" s="31"/>
    </row>
    <row r="43" spans="1:11" ht="15" customHeight="1" x14ac:dyDescent="0.3">
      <c r="A43" s="22" t="s">
        <v>34</v>
      </c>
      <c r="B43" s="14"/>
      <c r="C43" s="23"/>
      <c r="D43" s="23"/>
      <c r="E43" s="23"/>
      <c r="F43" s="23"/>
      <c r="G43" s="23"/>
      <c r="H43" s="23"/>
      <c r="I43" s="23"/>
      <c r="J43" s="23"/>
      <c r="K43" s="31"/>
    </row>
    <row r="44" spans="1:11" ht="20.25" hidden="1" customHeight="1" x14ac:dyDescent="0.3">
      <c r="A44" s="11" t="s">
        <v>35</v>
      </c>
      <c r="B44" s="14">
        <v>19</v>
      </c>
      <c r="C44" s="28"/>
      <c r="D44" s="24"/>
      <c r="E44" s="28"/>
      <c r="F44" s="29"/>
      <c r="G44" s="28"/>
      <c r="H44" s="29"/>
      <c r="I44" s="28"/>
      <c r="J44" s="29"/>
      <c r="K44" s="31"/>
    </row>
    <row r="45" spans="1:11" ht="20.25" customHeight="1" x14ac:dyDescent="0.3">
      <c r="A45" s="11" t="s">
        <v>36</v>
      </c>
      <c r="B45" s="14">
        <v>3</v>
      </c>
      <c r="C45" s="24">
        <v>1110762</v>
      </c>
      <c r="D45" s="24"/>
      <c r="E45" s="24">
        <v>920009</v>
      </c>
      <c r="F45" s="24"/>
      <c r="G45" s="24">
        <v>918290</v>
      </c>
      <c r="H45" s="24"/>
      <c r="I45" s="24">
        <v>729225</v>
      </c>
      <c r="J45" s="24"/>
      <c r="K45" s="25"/>
    </row>
    <row r="46" spans="1:11" ht="20.25" customHeight="1" x14ac:dyDescent="0.3">
      <c r="A46" s="11" t="s">
        <v>37</v>
      </c>
      <c r="B46" s="14">
        <v>3</v>
      </c>
      <c r="C46" s="24">
        <v>212410</v>
      </c>
      <c r="D46" s="24"/>
      <c r="E46" s="24">
        <v>227547</v>
      </c>
      <c r="F46" s="24"/>
      <c r="G46" s="24">
        <v>184911</v>
      </c>
      <c r="H46" s="24"/>
      <c r="I46" s="24">
        <v>191293</v>
      </c>
      <c r="J46" s="24"/>
      <c r="K46" s="25"/>
    </row>
    <row r="47" spans="1:11" ht="20.25" customHeight="1" x14ac:dyDescent="0.3">
      <c r="A47" s="11" t="s">
        <v>38</v>
      </c>
      <c r="B47" s="14">
        <v>3</v>
      </c>
      <c r="C47" s="40">
        <v>27115</v>
      </c>
      <c r="D47" s="40"/>
      <c r="E47" s="40">
        <v>17457</v>
      </c>
      <c r="F47" s="40"/>
      <c r="G47" s="41">
        <v>23830</v>
      </c>
      <c r="H47" s="41"/>
      <c r="I47" s="24">
        <v>16055</v>
      </c>
      <c r="J47" s="30"/>
      <c r="K47" s="25"/>
    </row>
    <row r="48" spans="1:11" ht="20.25" customHeight="1" x14ac:dyDescent="0.3">
      <c r="A48" s="11" t="s">
        <v>169</v>
      </c>
      <c r="B48" s="14"/>
      <c r="C48" s="41">
        <v>48061</v>
      </c>
      <c r="D48" s="24"/>
      <c r="E48" s="41">
        <v>43962</v>
      </c>
      <c r="F48" s="24"/>
      <c r="G48" s="28" t="s">
        <v>20</v>
      </c>
      <c r="H48" s="24"/>
      <c r="I48" s="28" t="s">
        <v>20</v>
      </c>
      <c r="J48" s="24"/>
      <c r="K48" s="25"/>
    </row>
    <row r="49" spans="1:11" ht="20.25" customHeight="1" x14ac:dyDescent="0.3">
      <c r="A49" s="11" t="s">
        <v>39</v>
      </c>
      <c r="B49" s="14"/>
      <c r="C49" s="30">
        <v>1127</v>
      </c>
      <c r="D49" s="24"/>
      <c r="E49" s="41" t="s">
        <v>20</v>
      </c>
      <c r="F49" s="24"/>
      <c r="G49" s="28" t="s">
        <v>20</v>
      </c>
      <c r="H49" s="24"/>
      <c r="I49" s="42" t="s">
        <v>20</v>
      </c>
      <c r="J49" s="41"/>
      <c r="K49" s="25"/>
    </row>
    <row r="50" spans="1:11" ht="19" customHeight="1" x14ac:dyDescent="0.3">
      <c r="A50" s="7" t="s">
        <v>41</v>
      </c>
      <c r="B50" s="14"/>
      <c r="C50" s="32">
        <f>SUM(C44:C49)</f>
        <v>1399475</v>
      </c>
      <c r="D50" s="33"/>
      <c r="E50" s="32">
        <f>SUM(E44:E49)</f>
        <v>1208975</v>
      </c>
      <c r="F50" s="33"/>
      <c r="G50" s="32">
        <f>SUM(G44:G49)</f>
        <v>1127031</v>
      </c>
      <c r="H50" s="33"/>
      <c r="I50" s="32">
        <f>SUM(I44:I49)</f>
        <v>936573</v>
      </c>
      <c r="J50" s="33"/>
      <c r="K50" s="25"/>
    </row>
    <row r="51" spans="1:11" ht="20.25" customHeight="1" x14ac:dyDescent="0.3">
      <c r="A51" s="21"/>
      <c r="B51" s="146"/>
      <c r="C51" s="149"/>
      <c r="D51" s="149"/>
      <c r="E51" s="149"/>
      <c r="F51" s="149"/>
      <c r="G51" s="149"/>
      <c r="H51" s="149"/>
      <c r="I51" s="149"/>
      <c r="J51" s="102"/>
      <c r="K51" s="31"/>
    </row>
    <row r="52" spans="1:11" ht="15.5" customHeight="1" x14ac:dyDescent="0.3">
      <c r="A52" s="22" t="s">
        <v>42</v>
      </c>
      <c r="B52" s="14"/>
      <c r="C52" s="33"/>
      <c r="D52" s="33"/>
      <c r="E52" s="33"/>
      <c r="F52" s="33"/>
      <c r="G52" s="33"/>
      <c r="H52" s="33"/>
      <c r="I52" s="33"/>
      <c r="J52" s="33"/>
      <c r="K52" s="31"/>
    </row>
    <row r="53" spans="1:11" ht="20.25" customHeight="1" x14ac:dyDescent="0.3">
      <c r="A53" s="9" t="s">
        <v>43</v>
      </c>
      <c r="B53" s="14"/>
      <c r="C53" s="24">
        <v>106911</v>
      </c>
      <c r="D53" s="33"/>
      <c r="E53" s="24">
        <v>98630</v>
      </c>
      <c r="F53" s="33"/>
      <c r="G53" s="28" t="s">
        <v>20</v>
      </c>
      <c r="H53" s="33"/>
      <c r="I53" s="28" t="s">
        <v>20</v>
      </c>
      <c r="J53" s="41"/>
      <c r="K53" s="31"/>
    </row>
    <row r="54" spans="1:11" ht="20.25" customHeight="1" x14ac:dyDescent="0.3">
      <c r="A54" s="11" t="s">
        <v>44</v>
      </c>
      <c r="B54" s="14"/>
      <c r="C54" s="24">
        <v>412882</v>
      </c>
      <c r="D54" s="33"/>
      <c r="E54" s="24">
        <v>399411</v>
      </c>
      <c r="F54" s="33"/>
      <c r="G54" s="41">
        <v>353456</v>
      </c>
      <c r="H54" s="33"/>
      <c r="I54" s="24">
        <v>342708</v>
      </c>
      <c r="J54" s="24"/>
      <c r="K54" s="25"/>
    </row>
    <row r="55" spans="1:11" s="12" customFormat="1" ht="20.25" customHeight="1" x14ac:dyDescent="0.3">
      <c r="A55" s="12" t="s">
        <v>45</v>
      </c>
      <c r="B55" s="43"/>
      <c r="C55" s="32">
        <f>SUM(C53:C54)</f>
        <v>519793</v>
      </c>
      <c r="D55" s="33"/>
      <c r="E55" s="32">
        <f>SUM(E53:E54)</f>
        <v>498041</v>
      </c>
      <c r="F55" s="33"/>
      <c r="G55" s="32">
        <f>SUM(G53:G54)</f>
        <v>353456</v>
      </c>
      <c r="H55" s="33"/>
      <c r="I55" s="32">
        <f>SUM(I53:I54)</f>
        <v>342708</v>
      </c>
      <c r="J55" s="33"/>
      <c r="K55" s="44"/>
    </row>
    <row r="56" spans="1:11" s="12" customFormat="1" ht="20.25" customHeight="1" x14ac:dyDescent="0.3">
      <c r="A56" s="12" t="s">
        <v>46</v>
      </c>
      <c r="B56" s="43"/>
      <c r="C56" s="32">
        <f>C50+C55</f>
        <v>1919268</v>
      </c>
      <c r="D56" s="33"/>
      <c r="E56" s="32">
        <f>E50+E55</f>
        <v>1707016</v>
      </c>
      <c r="F56" s="33"/>
      <c r="G56" s="32">
        <f>G50+G55</f>
        <v>1480487</v>
      </c>
      <c r="H56" s="33"/>
      <c r="I56" s="32">
        <f>I50+I55</f>
        <v>1279281</v>
      </c>
      <c r="J56" s="33"/>
      <c r="K56" s="44"/>
    </row>
    <row r="57" spans="1:11" ht="20.25" customHeight="1" x14ac:dyDescent="0.3">
      <c r="A57" s="21"/>
      <c r="B57" s="146"/>
      <c r="C57" s="149"/>
      <c r="D57" s="149"/>
      <c r="E57" s="149"/>
      <c r="F57" s="149"/>
      <c r="G57" s="149"/>
      <c r="H57" s="149"/>
      <c r="I57" s="149"/>
      <c r="J57" s="102"/>
      <c r="K57" s="31"/>
    </row>
    <row r="58" spans="1:11" ht="13.5" customHeight="1" x14ac:dyDescent="0.3">
      <c r="A58" s="22" t="s">
        <v>47</v>
      </c>
      <c r="B58" s="14"/>
      <c r="C58" s="24"/>
      <c r="D58" s="33"/>
      <c r="E58" s="24"/>
      <c r="F58" s="24"/>
      <c r="G58" s="24"/>
      <c r="H58" s="33"/>
      <c r="I58" s="24"/>
      <c r="J58" s="24"/>
      <c r="K58" s="31"/>
    </row>
    <row r="59" spans="1:11" ht="18.5" customHeight="1" x14ac:dyDescent="0.3">
      <c r="A59" s="11" t="s">
        <v>48</v>
      </c>
      <c r="B59" s="14"/>
      <c r="C59" s="24"/>
      <c r="D59" s="24"/>
      <c r="E59" s="24"/>
      <c r="F59" s="24"/>
      <c r="G59" s="24"/>
      <c r="H59" s="24"/>
      <c r="I59" s="24"/>
      <c r="J59" s="24"/>
      <c r="K59" s="31"/>
    </row>
    <row r="60" spans="1:11" ht="20.25" customHeight="1" x14ac:dyDescent="0.3">
      <c r="A60" s="11" t="s">
        <v>49</v>
      </c>
      <c r="B60" s="14"/>
      <c r="J60" s="24"/>
      <c r="K60" s="31"/>
    </row>
    <row r="61" spans="1:11" ht="20.25" customHeight="1" x14ac:dyDescent="0.3">
      <c r="A61" s="11" t="s">
        <v>145</v>
      </c>
      <c r="B61" s="111"/>
      <c r="C61" s="103"/>
      <c r="D61" s="24"/>
      <c r="E61" s="103"/>
      <c r="F61" s="24"/>
      <c r="G61" s="103"/>
      <c r="H61" s="24"/>
      <c r="I61" s="103"/>
      <c r="J61" s="24"/>
      <c r="K61" s="31"/>
    </row>
    <row r="62" spans="1:11" ht="20.25" customHeight="1" thickBot="1" x14ac:dyDescent="0.35">
      <c r="A62" s="11" t="s">
        <v>146</v>
      </c>
      <c r="B62" s="111"/>
      <c r="C62" s="45">
        <v>238981</v>
      </c>
      <c r="D62" s="24"/>
      <c r="E62" s="45">
        <v>238981</v>
      </c>
      <c r="F62" s="24"/>
      <c r="G62" s="45">
        <v>238981</v>
      </c>
      <c r="H62" s="24"/>
      <c r="I62" s="45">
        <v>238981</v>
      </c>
      <c r="J62" s="24"/>
      <c r="K62" s="31"/>
    </row>
    <row r="63" spans="1:11" ht="20.25" customHeight="1" thickTop="1" x14ac:dyDescent="0.3">
      <c r="A63" s="11" t="s">
        <v>50</v>
      </c>
      <c r="B63" s="14"/>
      <c r="C63" s="24"/>
      <c r="D63" s="24"/>
      <c r="E63" s="24"/>
      <c r="F63" s="24"/>
      <c r="G63" s="24"/>
      <c r="H63" s="24"/>
      <c r="I63" s="24"/>
      <c r="J63" s="24"/>
      <c r="K63" s="25"/>
    </row>
    <row r="64" spans="1:11" ht="20.25" customHeight="1" x14ac:dyDescent="0.3">
      <c r="A64" s="11" t="s">
        <v>166</v>
      </c>
      <c r="B64" s="114"/>
      <c r="C64" s="24"/>
      <c r="D64" s="24"/>
      <c r="E64" s="24"/>
      <c r="F64" s="24"/>
      <c r="G64" s="24"/>
      <c r="H64" s="24"/>
      <c r="I64" s="24"/>
      <c r="J64" s="24"/>
      <c r="K64" s="25"/>
    </row>
    <row r="65" spans="1:13" ht="20.25" customHeight="1" x14ac:dyDescent="0.3">
      <c r="A65" s="11" t="s">
        <v>146</v>
      </c>
      <c r="B65" s="14"/>
      <c r="C65" s="24">
        <v>208981</v>
      </c>
      <c r="D65" s="24"/>
      <c r="E65" s="24">
        <v>208981</v>
      </c>
      <c r="F65" s="24"/>
      <c r="G65" s="24">
        <v>208981</v>
      </c>
      <c r="H65" s="24"/>
      <c r="I65" s="24">
        <v>208981</v>
      </c>
      <c r="J65" s="29"/>
      <c r="K65" s="25"/>
    </row>
    <row r="66" spans="1:13" ht="20.25" customHeight="1" x14ac:dyDescent="0.3">
      <c r="A66" s="11" t="s">
        <v>51</v>
      </c>
      <c r="B66" s="14"/>
      <c r="C66" s="24"/>
      <c r="D66" s="24"/>
      <c r="E66" s="24"/>
      <c r="F66" s="24"/>
      <c r="G66" s="24"/>
      <c r="H66" s="24"/>
      <c r="I66" s="24"/>
      <c r="J66" s="24"/>
      <c r="K66" s="25"/>
    </row>
    <row r="67" spans="1:13" ht="20.25" customHeight="1" x14ac:dyDescent="0.3">
      <c r="A67" s="11" t="s">
        <v>52</v>
      </c>
      <c r="B67" s="14"/>
      <c r="C67" s="24">
        <v>653700</v>
      </c>
      <c r="D67" s="24"/>
      <c r="E67" s="24">
        <v>653700</v>
      </c>
      <c r="F67" s="24"/>
      <c r="G67" s="24">
        <v>653700</v>
      </c>
      <c r="H67" s="24"/>
      <c r="I67" s="24">
        <v>653700</v>
      </c>
      <c r="J67" s="24"/>
      <c r="K67" s="25"/>
    </row>
    <row r="68" spans="1:13" ht="20.25" customHeight="1" x14ac:dyDescent="0.3">
      <c r="A68" s="11" t="s">
        <v>53</v>
      </c>
      <c r="B68" s="14"/>
      <c r="C68" s="24"/>
      <c r="D68" s="24"/>
      <c r="E68" s="24"/>
      <c r="F68" s="24"/>
      <c r="G68" s="24"/>
      <c r="H68" s="24"/>
      <c r="I68" s="24"/>
      <c r="J68" s="24"/>
      <c r="K68" s="25"/>
    </row>
    <row r="69" spans="1:13" ht="20.25" customHeight="1" x14ac:dyDescent="0.3">
      <c r="A69" s="11" t="s">
        <v>54</v>
      </c>
      <c r="B69" s="14"/>
      <c r="C69" s="24"/>
      <c r="D69" s="24"/>
      <c r="E69" s="24"/>
      <c r="F69" s="24"/>
      <c r="G69" s="24"/>
      <c r="H69" s="24"/>
      <c r="I69" s="24"/>
      <c r="J69" s="24"/>
      <c r="K69" s="25"/>
    </row>
    <row r="70" spans="1:13" ht="20.25" customHeight="1" x14ac:dyDescent="0.3">
      <c r="A70" s="46" t="s">
        <v>55</v>
      </c>
      <c r="B70" s="14"/>
      <c r="C70" s="24">
        <v>25000</v>
      </c>
      <c r="D70" s="24"/>
      <c r="E70" s="24">
        <v>25000</v>
      </c>
      <c r="F70" s="24"/>
      <c r="G70" s="24">
        <v>25000</v>
      </c>
      <c r="H70" s="24"/>
      <c r="I70" s="24">
        <v>25000</v>
      </c>
      <c r="J70" s="24"/>
      <c r="K70" s="25"/>
    </row>
    <row r="71" spans="1:13" hidden="1" x14ac:dyDescent="0.3">
      <c r="A71" s="47" t="s">
        <v>56</v>
      </c>
      <c r="B71" s="14">
        <v>24</v>
      </c>
      <c r="C71" s="29"/>
      <c r="D71" s="24"/>
      <c r="E71" s="29"/>
      <c r="F71" s="24"/>
      <c r="G71" s="29"/>
      <c r="H71" s="24"/>
      <c r="I71" s="29"/>
      <c r="J71" s="29"/>
      <c r="K71" s="25"/>
    </row>
    <row r="72" spans="1:13" ht="20.25" customHeight="1" x14ac:dyDescent="0.3">
      <c r="A72" s="48" t="s">
        <v>57</v>
      </c>
      <c r="B72" s="14"/>
      <c r="C72" s="24">
        <f>'SH 6-7'!N45</f>
        <v>4526825</v>
      </c>
      <c r="D72" s="24"/>
      <c r="E72" s="24">
        <v>4573451</v>
      </c>
      <c r="F72" s="24"/>
      <c r="G72" s="24">
        <f>'SH 6-7'!N91</f>
        <v>3620331</v>
      </c>
      <c r="H72" s="24"/>
      <c r="I72" s="24">
        <v>3631625</v>
      </c>
      <c r="J72" s="24"/>
      <c r="K72" s="25"/>
    </row>
    <row r="73" spans="1:13" ht="20.25" customHeight="1" x14ac:dyDescent="0.3">
      <c r="A73" s="7" t="s">
        <v>58</v>
      </c>
      <c r="B73" s="14"/>
      <c r="C73" s="32">
        <f>SUM(C63:C72)</f>
        <v>5414506</v>
      </c>
      <c r="D73" s="33"/>
      <c r="E73" s="32">
        <f>SUM(E63:E72)</f>
        <v>5461132</v>
      </c>
      <c r="F73" s="33"/>
      <c r="G73" s="32">
        <f>SUM(G63:G72)</f>
        <v>4508012</v>
      </c>
      <c r="H73" s="33"/>
      <c r="I73" s="32">
        <f>SUM(I63:I72)</f>
        <v>4519306</v>
      </c>
      <c r="J73" s="33"/>
      <c r="K73" s="31"/>
      <c r="L73" s="31"/>
      <c r="M73" s="31"/>
    </row>
    <row r="74" spans="1:13" ht="20.25" customHeight="1" x14ac:dyDescent="0.3">
      <c r="A74" s="21"/>
      <c r="B74" s="146"/>
      <c r="C74" s="149"/>
      <c r="D74" s="149"/>
      <c r="E74" s="149"/>
      <c r="F74" s="149"/>
      <c r="G74" s="149"/>
      <c r="H74" s="149"/>
      <c r="I74" s="149"/>
      <c r="J74" s="102"/>
      <c r="K74" s="31"/>
    </row>
    <row r="75" spans="1:13" ht="18" customHeight="1" thickBot="1" x14ac:dyDescent="0.35">
      <c r="A75" s="7" t="s">
        <v>59</v>
      </c>
      <c r="C75" s="36">
        <f>C56+C73</f>
        <v>7333774</v>
      </c>
      <c r="D75" s="33"/>
      <c r="E75" s="36">
        <f>E56+E73</f>
        <v>7168148</v>
      </c>
      <c r="F75" s="33"/>
      <c r="G75" s="36">
        <f>G56+G73</f>
        <v>5988499</v>
      </c>
      <c r="H75" s="33"/>
      <c r="I75" s="36">
        <f>I56+I73</f>
        <v>5798587</v>
      </c>
      <c r="J75" s="33"/>
      <c r="L75" s="34"/>
    </row>
    <row r="76" spans="1:13" ht="20.25" customHeight="1" thickTop="1" x14ac:dyDescent="0.3"/>
    <row r="77" spans="1:13" ht="20.25" customHeight="1" x14ac:dyDescent="0.3">
      <c r="C77" s="49">
        <f>C75-C31</f>
        <v>0</v>
      </c>
      <c r="D77" s="49"/>
      <c r="E77" s="49"/>
      <c r="F77" s="49"/>
      <c r="G77" s="49">
        <f>G75-G31</f>
        <v>0</v>
      </c>
    </row>
  </sheetData>
  <mergeCells count="15">
    <mergeCell ref="C51:I51"/>
    <mergeCell ref="C57:I57"/>
    <mergeCell ref="C74:I74"/>
    <mergeCell ref="C4:E4"/>
    <mergeCell ref="G4:I4"/>
    <mergeCell ref="C5:E5"/>
    <mergeCell ref="G5:I5"/>
    <mergeCell ref="I9:J9"/>
    <mergeCell ref="C10:I10"/>
    <mergeCell ref="C42:I42"/>
    <mergeCell ref="C36:E36"/>
    <mergeCell ref="G36:I36"/>
    <mergeCell ref="C37:E37"/>
    <mergeCell ref="G37:I37"/>
    <mergeCell ref="I41:J41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8" tint="0.79998168889431442"/>
  </sheetPr>
  <dimension ref="A1:R37"/>
  <sheetViews>
    <sheetView view="pageBreakPreview" zoomScale="85" zoomScaleNormal="85" zoomScaleSheetLayoutView="85" workbookViewId="0">
      <selection activeCell="K1" sqref="K1"/>
    </sheetView>
  </sheetViews>
  <sheetFormatPr defaultColWidth="7.08203125" defaultRowHeight="21" customHeight="1" x14ac:dyDescent="0.3"/>
  <cols>
    <col min="1" max="1" width="36.4140625" style="9" customWidth="1"/>
    <col min="2" max="2" width="6.33203125" style="16" customWidth="1"/>
    <col min="3" max="3" width="1.58203125" style="9" customWidth="1"/>
    <col min="4" max="4" width="9.58203125" style="9" customWidth="1"/>
    <col min="5" max="5" width="1.58203125" style="9" customWidth="1"/>
    <col min="6" max="6" width="9.58203125" style="9" customWidth="1"/>
    <col min="7" max="7" width="1.58203125" style="9" customWidth="1"/>
    <col min="8" max="8" width="9.58203125" style="9" customWidth="1"/>
    <col min="9" max="9" width="1.58203125" style="9" customWidth="1"/>
    <col min="10" max="10" width="9.58203125" style="9" customWidth="1"/>
    <col min="11" max="11" width="7.08203125" style="9"/>
    <col min="12" max="12" width="12.33203125" style="9" bestFit="1" customWidth="1"/>
    <col min="13" max="13" width="10.08203125" style="9" customWidth="1"/>
    <col min="14" max="14" width="23.58203125" style="9" customWidth="1"/>
    <col min="15" max="16384" width="7.08203125" style="9"/>
  </cols>
  <sheetData>
    <row r="1" spans="1:13" ht="20.25" customHeight="1" x14ac:dyDescent="0.35">
      <c r="A1" s="50" t="s">
        <v>0</v>
      </c>
      <c r="B1" s="14"/>
      <c r="L1" s="105"/>
    </row>
    <row r="2" spans="1:13" ht="20.25" customHeight="1" x14ac:dyDescent="0.3">
      <c r="A2" s="51" t="s">
        <v>60</v>
      </c>
      <c r="B2" s="43"/>
      <c r="C2" s="12"/>
      <c r="L2" s="105"/>
    </row>
    <row r="3" spans="1:13" ht="20.25" customHeight="1" x14ac:dyDescent="0.3">
      <c r="A3" s="51"/>
      <c r="B3" s="14"/>
      <c r="L3" s="105"/>
    </row>
    <row r="4" spans="1:13" ht="20.25" customHeight="1" x14ac:dyDescent="0.3">
      <c r="A4" s="12"/>
      <c r="D4" s="150" t="s">
        <v>2</v>
      </c>
      <c r="E4" s="150"/>
      <c r="F4" s="150"/>
      <c r="H4" s="150" t="s">
        <v>3</v>
      </c>
      <c r="I4" s="150"/>
      <c r="J4" s="150"/>
      <c r="L4" s="105"/>
    </row>
    <row r="5" spans="1:13" ht="20.25" customHeight="1" x14ac:dyDescent="0.3">
      <c r="A5" s="12"/>
      <c r="D5" s="150" t="s">
        <v>4</v>
      </c>
      <c r="E5" s="150"/>
      <c r="F5" s="150"/>
      <c r="H5" s="150" t="s">
        <v>4</v>
      </c>
      <c r="I5" s="150"/>
      <c r="J5" s="150"/>
      <c r="L5" s="105"/>
    </row>
    <row r="6" spans="1:13" ht="20.25" customHeight="1" x14ac:dyDescent="0.3">
      <c r="A6" s="12"/>
      <c r="D6" s="154" t="s">
        <v>61</v>
      </c>
      <c r="E6" s="154"/>
      <c r="F6" s="154"/>
      <c r="H6" s="154" t="s">
        <v>61</v>
      </c>
      <c r="I6" s="154"/>
      <c r="J6" s="154"/>
      <c r="L6" s="105"/>
    </row>
    <row r="7" spans="1:13" ht="20.25" customHeight="1" x14ac:dyDescent="0.3">
      <c r="A7" s="12"/>
      <c r="D7" s="153" t="s">
        <v>7</v>
      </c>
      <c r="E7" s="154"/>
      <c r="F7" s="154"/>
      <c r="H7" s="153" t="s">
        <v>7</v>
      </c>
      <c r="I7" s="154"/>
      <c r="J7" s="154"/>
      <c r="L7" s="105"/>
    </row>
    <row r="8" spans="1:13" ht="20.25" customHeight="1" x14ac:dyDescent="0.3">
      <c r="A8" s="12"/>
      <c r="B8" s="14" t="s">
        <v>6</v>
      </c>
      <c r="D8" s="16">
        <v>2020</v>
      </c>
      <c r="E8" s="16"/>
      <c r="F8" s="16">
        <v>2019</v>
      </c>
      <c r="G8" s="12"/>
      <c r="H8" s="16">
        <v>2020</v>
      </c>
      <c r="I8" s="16"/>
      <c r="J8" s="16">
        <v>2019</v>
      </c>
      <c r="L8" s="105"/>
    </row>
    <row r="9" spans="1:13" ht="20.25" customHeight="1" x14ac:dyDescent="0.3">
      <c r="A9" s="12"/>
      <c r="B9" s="14"/>
      <c r="D9" s="149" t="s">
        <v>11</v>
      </c>
      <c r="E9" s="149"/>
      <c r="F9" s="149"/>
      <c r="G9" s="149"/>
      <c r="H9" s="149"/>
      <c r="I9" s="149"/>
      <c r="J9" s="149"/>
      <c r="L9" s="105"/>
    </row>
    <row r="10" spans="1:13" ht="20.25" customHeight="1" x14ac:dyDescent="0.3">
      <c r="A10" s="52" t="s">
        <v>147</v>
      </c>
      <c r="B10" s="14"/>
      <c r="D10" s="24"/>
      <c r="E10" s="24"/>
      <c r="F10" s="24"/>
      <c r="G10" s="24"/>
      <c r="H10" s="24"/>
      <c r="I10" s="24"/>
      <c r="J10" s="24"/>
      <c r="L10" s="106"/>
    </row>
    <row r="11" spans="1:13" ht="20.25" customHeight="1" x14ac:dyDescent="0.3">
      <c r="A11" s="9" t="s">
        <v>62</v>
      </c>
      <c r="B11" s="14" t="s">
        <v>63</v>
      </c>
      <c r="D11" s="53">
        <v>2742510</v>
      </c>
      <c r="E11" s="24"/>
      <c r="F11" s="53">
        <v>2714271</v>
      </c>
      <c r="G11" s="24"/>
      <c r="H11" s="53">
        <v>2267032</v>
      </c>
      <c r="I11" s="24"/>
      <c r="J11" s="53">
        <v>2219422</v>
      </c>
      <c r="L11" s="107"/>
      <c r="M11" s="31"/>
    </row>
    <row r="12" spans="1:13" ht="20.25" customHeight="1" x14ac:dyDescent="0.3">
      <c r="A12" s="9" t="s">
        <v>64</v>
      </c>
      <c r="B12" s="14">
        <v>3</v>
      </c>
      <c r="D12" s="29" t="s">
        <v>20</v>
      </c>
      <c r="E12" s="24"/>
      <c r="F12" s="29" t="s">
        <v>20</v>
      </c>
      <c r="G12" s="24"/>
      <c r="H12" s="53">
        <v>50000</v>
      </c>
      <c r="I12" s="24"/>
      <c r="J12" s="53">
        <v>50000</v>
      </c>
      <c r="L12" s="107"/>
      <c r="M12" s="31"/>
    </row>
    <row r="13" spans="1:13" ht="20.25" customHeight="1" x14ac:dyDescent="0.3">
      <c r="A13" s="9" t="s">
        <v>65</v>
      </c>
      <c r="B13" s="14">
        <v>3</v>
      </c>
      <c r="D13" s="24">
        <v>18508</v>
      </c>
      <c r="E13" s="24"/>
      <c r="F13" s="24">
        <v>30740</v>
      </c>
      <c r="G13" s="24"/>
      <c r="H13" s="24">
        <f>65746-H12</f>
        <v>15746</v>
      </c>
      <c r="I13" s="24"/>
      <c r="J13" s="24">
        <v>20659</v>
      </c>
      <c r="L13" s="107"/>
      <c r="M13" s="31"/>
    </row>
    <row r="14" spans="1:13" ht="20.25" customHeight="1" x14ac:dyDescent="0.3">
      <c r="A14" s="9" t="s">
        <v>66</v>
      </c>
      <c r="B14" s="14"/>
      <c r="D14" s="100">
        <v>76548</v>
      </c>
      <c r="E14" s="24"/>
      <c r="F14" s="29" t="s">
        <v>20</v>
      </c>
      <c r="G14" s="24"/>
      <c r="H14" s="24">
        <v>90395</v>
      </c>
      <c r="I14" s="24"/>
      <c r="J14" s="29" t="s">
        <v>20</v>
      </c>
      <c r="L14" s="107"/>
      <c r="M14" s="31"/>
    </row>
    <row r="15" spans="1:13" ht="20.25" customHeight="1" x14ac:dyDescent="0.3">
      <c r="A15" s="12" t="s">
        <v>148</v>
      </c>
      <c r="B15" s="14"/>
      <c r="D15" s="32">
        <f>SUM(D11:D14)</f>
        <v>2837566</v>
      </c>
      <c r="E15" s="33"/>
      <c r="F15" s="32">
        <f>SUM(F11:F14)</f>
        <v>2745011</v>
      </c>
      <c r="G15" s="33"/>
      <c r="H15" s="32">
        <f>SUM(H11:H14)</f>
        <v>2423173</v>
      </c>
      <c r="I15" s="33"/>
      <c r="J15" s="32">
        <f>SUM(J11:J14)</f>
        <v>2290081</v>
      </c>
      <c r="L15" s="104"/>
      <c r="M15" s="31"/>
    </row>
    <row r="16" spans="1:13" ht="20.25" customHeight="1" x14ac:dyDescent="0.3">
      <c r="B16" s="14"/>
      <c r="D16" s="24"/>
      <c r="E16" s="24"/>
      <c r="F16" s="24"/>
      <c r="G16" s="24"/>
      <c r="H16" s="24"/>
      <c r="I16" s="24"/>
      <c r="J16" s="24"/>
      <c r="L16" s="108"/>
      <c r="M16" s="31"/>
    </row>
    <row r="17" spans="1:18" ht="20.25" customHeight="1" x14ac:dyDescent="0.3">
      <c r="A17" s="52" t="s">
        <v>67</v>
      </c>
      <c r="B17" s="14"/>
      <c r="D17" s="34"/>
      <c r="E17" s="24"/>
      <c r="F17" s="34"/>
      <c r="G17" s="24"/>
      <c r="H17" s="24"/>
      <c r="I17" s="24"/>
      <c r="J17" s="24"/>
      <c r="L17" s="108"/>
      <c r="M17" s="31"/>
    </row>
    <row r="18" spans="1:18" ht="20.25" customHeight="1" x14ac:dyDescent="0.3">
      <c r="A18" s="9" t="s">
        <v>68</v>
      </c>
      <c r="B18" s="14">
        <v>3</v>
      </c>
      <c r="D18" s="24">
        <v>2587833</v>
      </c>
      <c r="E18" s="24"/>
      <c r="F18" s="24">
        <v>2683694</v>
      </c>
      <c r="G18" s="24"/>
      <c r="H18" s="53">
        <v>2131976</v>
      </c>
      <c r="I18" s="24"/>
      <c r="J18" s="53">
        <v>2167213</v>
      </c>
      <c r="K18" s="54"/>
      <c r="L18" s="108"/>
      <c r="M18" s="31"/>
      <c r="N18" s="49"/>
      <c r="O18" s="54"/>
      <c r="P18" s="54"/>
      <c r="Q18" s="54"/>
    </row>
    <row r="19" spans="1:18" ht="20.25" customHeight="1" x14ac:dyDescent="0.3">
      <c r="A19" s="9" t="s">
        <v>69</v>
      </c>
      <c r="B19" s="14">
        <v>3</v>
      </c>
      <c r="D19" s="24">
        <v>42899</v>
      </c>
      <c r="E19" s="24"/>
      <c r="F19" s="24">
        <v>42677</v>
      </c>
      <c r="G19" s="24"/>
      <c r="H19" s="24">
        <v>38780</v>
      </c>
      <c r="I19" s="24"/>
      <c r="J19" s="24">
        <v>37795</v>
      </c>
      <c r="L19" s="108"/>
      <c r="M19" s="31"/>
      <c r="N19" s="49"/>
    </row>
    <row r="20" spans="1:18" ht="20.25" customHeight="1" x14ac:dyDescent="0.3">
      <c r="A20" s="9" t="s">
        <v>70</v>
      </c>
      <c r="B20" s="14">
        <v>3</v>
      </c>
      <c r="D20" s="24">
        <v>76954</v>
      </c>
      <c r="E20" s="24"/>
      <c r="F20" s="24">
        <v>84244</v>
      </c>
      <c r="G20" s="24"/>
      <c r="H20" s="24">
        <v>69102</v>
      </c>
      <c r="I20" s="24"/>
      <c r="J20" s="24">
        <v>77439</v>
      </c>
      <c r="L20" s="108"/>
      <c r="M20" s="31"/>
      <c r="N20" s="49"/>
    </row>
    <row r="21" spans="1:18" ht="20.25" hidden="1" customHeight="1" x14ac:dyDescent="0.3">
      <c r="A21" s="9" t="s">
        <v>71</v>
      </c>
      <c r="B21" s="14">
        <v>7</v>
      </c>
      <c r="D21" s="29"/>
      <c r="E21" s="24"/>
      <c r="F21" s="29"/>
      <c r="G21" s="24"/>
      <c r="H21" s="29"/>
      <c r="I21" s="24"/>
      <c r="J21" s="29"/>
      <c r="L21" s="108"/>
      <c r="M21" s="31"/>
      <c r="N21" s="49"/>
    </row>
    <row r="22" spans="1:18" ht="20.25" customHeight="1" x14ac:dyDescent="0.3">
      <c r="A22" s="9" t="s">
        <v>72</v>
      </c>
      <c r="B22" s="14"/>
      <c r="D22" s="101" t="s">
        <v>20</v>
      </c>
      <c r="E22" s="24"/>
      <c r="F22" s="24">
        <v>3481</v>
      </c>
      <c r="G22" s="24"/>
      <c r="H22" s="101" t="s">
        <v>20</v>
      </c>
      <c r="I22" s="24"/>
      <c r="J22" s="24">
        <v>7060</v>
      </c>
      <c r="L22" s="108"/>
      <c r="M22" s="31"/>
      <c r="N22" s="49"/>
    </row>
    <row r="23" spans="1:18" ht="20.25" customHeight="1" x14ac:dyDescent="0.3">
      <c r="A23" s="9" t="s">
        <v>73</v>
      </c>
      <c r="B23" s="14"/>
      <c r="C23" s="34"/>
      <c r="D23" s="24">
        <v>737</v>
      </c>
      <c r="E23" s="34"/>
      <c r="F23" s="34">
        <v>637</v>
      </c>
      <c r="G23" s="34"/>
      <c r="H23" s="55" t="s">
        <v>20</v>
      </c>
      <c r="I23" s="34"/>
      <c r="J23" s="55" t="s">
        <v>20</v>
      </c>
      <c r="K23" s="34"/>
      <c r="L23" s="108"/>
      <c r="M23" s="31"/>
      <c r="N23" s="49"/>
      <c r="O23" s="34"/>
      <c r="P23" s="34"/>
      <c r="Q23" s="34"/>
      <c r="R23" s="29"/>
    </row>
    <row r="24" spans="1:18" ht="20.25" customHeight="1" x14ac:dyDescent="0.3">
      <c r="A24" s="12" t="s">
        <v>74</v>
      </c>
      <c r="B24" s="14"/>
      <c r="C24" s="34"/>
      <c r="D24" s="56">
        <f>SUM(D18:D23)</f>
        <v>2708423</v>
      </c>
      <c r="E24" s="34"/>
      <c r="F24" s="56">
        <f>SUM(F18:F23)</f>
        <v>2814733</v>
      </c>
      <c r="G24" s="34"/>
      <c r="H24" s="56">
        <f>SUM(H18:H23)</f>
        <v>2239858</v>
      </c>
      <c r="I24" s="34"/>
      <c r="J24" s="56">
        <f>SUM(J18:J23)</f>
        <v>2289507</v>
      </c>
      <c r="K24" s="34"/>
      <c r="L24" s="109"/>
      <c r="M24" s="31"/>
      <c r="N24" s="49"/>
      <c r="O24" s="34"/>
      <c r="P24" s="34"/>
      <c r="Q24" s="34"/>
      <c r="R24" s="29"/>
    </row>
    <row r="25" spans="1:18" ht="20.25" customHeight="1" x14ac:dyDescent="0.3">
      <c r="B25" s="14"/>
      <c r="C25" s="34"/>
      <c r="D25" s="34"/>
      <c r="E25" s="34"/>
      <c r="F25" s="34"/>
      <c r="G25" s="34"/>
      <c r="H25" s="34"/>
      <c r="I25" s="34"/>
      <c r="J25" s="34"/>
      <c r="K25" s="34"/>
      <c r="L25" s="110"/>
      <c r="M25" s="31"/>
      <c r="N25" s="34"/>
      <c r="O25" s="34"/>
      <c r="P25" s="34"/>
      <c r="Q25" s="34"/>
      <c r="R25" s="29"/>
    </row>
    <row r="26" spans="1:18" ht="20.25" customHeight="1" x14ac:dyDescent="0.3">
      <c r="A26" s="12" t="s">
        <v>75</v>
      </c>
      <c r="B26" s="14"/>
      <c r="C26" s="34"/>
      <c r="D26" s="57">
        <f>D15-D24</f>
        <v>129143</v>
      </c>
      <c r="E26" s="58"/>
      <c r="F26" s="57">
        <f>F15-F24</f>
        <v>-69722</v>
      </c>
      <c r="G26" s="34"/>
      <c r="H26" s="57">
        <f>H15-H24</f>
        <v>183315</v>
      </c>
      <c r="I26" s="57"/>
      <c r="J26" s="57">
        <f>J15-J24</f>
        <v>574</v>
      </c>
      <c r="K26" s="34"/>
      <c r="L26" s="110"/>
      <c r="M26" s="31"/>
      <c r="N26" s="34"/>
      <c r="O26" s="34"/>
      <c r="P26" s="34"/>
      <c r="Q26" s="34"/>
      <c r="R26" s="29"/>
    </row>
    <row r="27" spans="1:18" ht="20.25" customHeight="1" x14ac:dyDescent="0.3">
      <c r="A27" s="9" t="s">
        <v>171</v>
      </c>
      <c r="B27" s="14"/>
      <c r="C27" s="34"/>
      <c r="D27" s="23">
        <v>1317</v>
      </c>
      <c r="E27" s="59"/>
      <c r="F27" s="23">
        <v>1280</v>
      </c>
      <c r="G27" s="34"/>
      <c r="H27" s="34">
        <v>2049</v>
      </c>
      <c r="I27" s="23"/>
      <c r="J27" s="34">
        <v>105</v>
      </c>
      <c r="K27" s="34"/>
      <c r="L27" s="110"/>
      <c r="M27" s="31"/>
      <c r="N27" s="34"/>
      <c r="O27" s="34"/>
      <c r="P27" s="34"/>
      <c r="Q27" s="34"/>
      <c r="R27" s="29"/>
    </row>
    <row r="28" spans="1:18" ht="20.25" customHeight="1" x14ac:dyDescent="0.3">
      <c r="A28" s="12" t="s">
        <v>77</v>
      </c>
      <c r="B28" s="14"/>
      <c r="C28" s="34"/>
      <c r="D28" s="60">
        <f>D26-D27</f>
        <v>127826</v>
      </c>
      <c r="E28" s="58"/>
      <c r="F28" s="60">
        <f>F26-F27</f>
        <v>-71002</v>
      </c>
      <c r="G28" s="34"/>
      <c r="H28" s="60">
        <f>H26-H27</f>
        <v>181266</v>
      </c>
      <c r="I28" s="57"/>
      <c r="J28" s="60">
        <f>J26-J27</f>
        <v>469</v>
      </c>
      <c r="K28" s="34"/>
      <c r="L28" s="109"/>
      <c r="M28" s="31"/>
      <c r="N28" s="34"/>
      <c r="O28" s="34"/>
      <c r="P28" s="34"/>
      <c r="Q28" s="34"/>
      <c r="R28" s="29"/>
    </row>
    <row r="29" spans="1:18" ht="20.25" customHeight="1" x14ac:dyDescent="0.3">
      <c r="A29" s="12"/>
      <c r="B29" s="14"/>
      <c r="C29" s="34"/>
      <c r="D29" s="57"/>
      <c r="E29" s="58"/>
      <c r="F29" s="57"/>
      <c r="G29" s="34"/>
      <c r="H29" s="57"/>
      <c r="I29" s="57"/>
      <c r="J29" s="57"/>
      <c r="K29" s="34"/>
      <c r="L29" s="110"/>
      <c r="M29" s="34"/>
      <c r="N29" s="34"/>
      <c r="O29" s="34"/>
      <c r="P29" s="34"/>
      <c r="Q29" s="34"/>
      <c r="R29" s="29"/>
    </row>
    <row r="30" spans="1:18" ht="20.25" customHeight="1" x14ac:dyDescent="0.3">
      <c r="A30" s="7" t="s">
        <v>78</v>
      </c>
      <c r="B30" s="14"/>
      <c r="C30" s="34"/>
      <c r="D30" s="55" t="s">
        <v>20</v>
      </c>
      <c r="E30" s="29"/>
      <c r="F30" s="55" t="s">
        <v>20</v>
      </c>
      <c r="G30" s="29"/>
      <c r="H30" s="55" t="s">
        <v>20</v>
      </c>
      <c r="I30" s="29"/>
      <c r="J30" s="55" t="s">
        <v>20</v>
      </c>
      <c r="K30" s="34"/>
      <c r="L30" s="110"/>
      <c r="M30" s="34"/>
      <c r="N30" s="34"/>
      <c r="O30" s="34"/>
      <c r="P30" s="34"/>
      <c r="Q30" s="34"/>
      <c r="R30" s="29"/>
    </row>
    <row r="31" spans="1:18" ht="20.25" customHeight="1" x14ac:dyDescent="0.3">
      <c r="A31" s="12"/>
      <c r="B31" s="14"/>
      <c r="C31" s="34"/>
      <c r="D31" s="34"/>
      <c r="E31" s="34"/>
      <c r="F31" s="34"/>
      <c r="G31" s="34"/>
      <c r="H31" s="34"/>
      <c r="I31" s="34"/>
      <c r="J31" s="34"/>
      <c r="K31" s="34"/>
      <c r="L31" s="110"/>
      <c r="M31" s="34"/>
      <c r="N31" s="34"/>
      <c r="O31" s="34"/>
      <c r="P31" s="34"/>
      <c r="Q31" s="34"/>
      <c r="R31" s="29"/>
    </row>
    <row r="32" spans="1:18" ht="20.25" customHeight="1" thickBot="1" x14ac:dyDescent="0.35">
      <c r="A32" s="7" t="s">
        <v>79</v>
      </c>
      <c r="B32" s="14"/>
      <c r="C32" s="34"/>
      <c r="D32" s="36">
        <f>SUM(D28:D31)</f>
        <v>127826</v>
      </c>
      <c r="E32" s="58"/>
      <c r="F32" s="36">
        <f>SUM(F28:F31)</f>
        <v>-71002</v>
      </c>
      <c r="G32" s="57"/>
      <c r="H32" s="36">
        <f>SUM(H28:H31)</f>
        <v>181266</v>
      </c>
      <c r="I32" s="57"/>
      <c r="J32" s="36">
        <f>SUM(J28:J31)</f>
        <v>469</v>
      </c>
      <c r="K32" s="34"/>
      <c r="L32" s="110"/>
      <c r="M32" s="34"/>
      <c r="N32" s="34"/>
      <c r="O32" s="34"/>
      <c r="P32" s="34"/>
      <c r="Q32" s="34"/>
      <c r="R32" s="29"/>
    </row>
    <row r="33" spans="1:12" ht="20.25" customHeight="1" thickTop="1" x14ac:dyDescent="0.3">
      <c r="A33" s="61"/>
      <c r="B33" s="14"/>
      <c r="C33" s="14"/>
      <c r="D33" s="62"/>
      <c r="E33" s="12"/>
      <c r="F33" s="62"/>
      <c r="G33" s="12"/>
      <c r="H33" s="62"/>
      <c r="I33" s="12"/>
      <c r="J33" s="62"/>
      <c r="L33" s="105"/>
    </row>
    <row r="34" spans="1:12" ht="20.25" customHeight="1" thickBot="1" x14ac:dyDescent="0.35">
      <c r="A34" s="12" t="s">
        <v>80</v>
      </c>
      <c r="B34" s="14"/>
      <c r="D34" s="63">
        <f>D28/20898</f>
        <v>6.1166618815197626</v>
      </c>
      <c r="E34" s="64"/>
      <c r="F34" s="63">
        <f>F28/20898</f>
        <v>-3.3975500047851468</v>
      </c>
      <c r="G34" s="64"/>
      <c r="H34" s="63">
        <f>H28/20898</f>
        <v>8.6738443870226813</v>
      </c>
      <c r="I34" s="64"/>
      <c r="J34" s="63">
        <f>J28/20898</f>
        <v>2.2442338979806679E-2</v>
      </c>
      <c r="L34" s="105"/>
    </row>
    <row r="35" spans="1:12" ht="21" customHeight="1" thickTop="1" x14ac:dyDescent="0.3">
      <c r="L35" s="105"/>
    </row>
    <row r="36" spans="1:12" ht="21" customHeight="1" x14ac:dyDescent="0.3">
      <c r="L36" s="105"/>
    </row>
    <row r="37" spans="1:12" ht="21" customHeight="1" x14ac:dyDescent="0.3">
      <c r="L37" s="10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5528-6D3B-431D-BF06-4B1621556380}">
  <sheetPr>
    <tabColor theme="8" tint="0.79998168889431442"/>
  </sheetPr>
  <dimension ref="A1:M58"/>
  <sheetViews>
    <sheetView view="pageBreakPreview" topLeftCell="A36" zoomScaleNormal="85" zoomScaleSheetLayoutView="100" workbookViewId="0">
      <pane xSplit="10" topLeftCell="M1" activePane="topRight" state="frozen"/>
      <selection activeCell="K1" sqref="K1"/>
      <selection pane="topRight" activeCell="Q7" sqref="Q7"/>
    </sheetView>
  </sheetViews>
  <sheetFormatPr defaultColWidth="7.08203125" defaultRowHeight="21" customHeight="1" x14ac:dyDescent="0.3"/>
  <cols>
    <col min="1" max="1" width="37.75" style="9" customWidth="1"/>
    <col min="2" max="2" width="4.33203125" style="16" customWidth="1"/>
    <col min="3" max="3" width="1.33203125" style="9" customWidth="1"/>
    <col min="4" max="4" width="10" style="9" customWidth="1"/>
    <col min="5" max="5" width="1.33203125" style="9" customWidth="1"/>
    <col min="6" max="6" width="10" style="9" customWidth="1"/>
    <col min="7" max="7" width="1.33203125" style="9" customWidth="1"/>
    <col min="8" max="8" width="10" style="9" customWidth="1"/>
    <col min="9" max="9" width="1.33203125" style="9" customWidth="1"/>
    <col min="10" max="10" width="10" style="9" customWidth="1"/>
    <col min="11" max="11" width="7.08203125" style="9"/>
    <col min="12" max="12" width="12" style="9" customWidth="1"/>
    <col min="13" max="13" width="7.08203125" style="25"/>
    <col min="14" max="16384" width="7.08203125" style="9"/>
  </cols>
  <sheetData>
    <row r="1" spans="1:12" ht="20.25" customHeight="1" x14ac:dyDescent="0.35">
      <c r="A1" s="50" t="s">
        <v>0</v>
      </c>
      <c r="B1" s="14"/>
    </row>
    <row r="2" spans="1:12" ht="20.25" customHeight="1" x14ac:dyDescent="0.3">
      <c r="A2" s="51" t="s">
        <v>60</v>
      </c>
      <c r="B2" s="43"/>
      <c r="C2" s="12"/>
    </row>
    <row r="3" spans="1:12" ht="20.25" customHeight="1" x14ac:dyDescent="0.3">
      <c r="A3" s="51"/>
      <c r="B3" s="14"/>
    </row>
    <row r="4" spans="1:12" ht="20.25" customHeight="1" x14ac:dyDescent="0.3">
      <c r="A4" s="12"/>
      <c r="D4" s="150" t="s">
        <v>2</v>
      </c>
      <c r="E4" s="150"/>
      <c r="F4" s="150"/>
      <c r="H4" s="150" t="s">
        <v>3</v>
      </c>
      <c r="I4" s="150"/>
      <c r="J4" s="150"/>
    </row>
    <row r="5" spans="1:12" ht="20.25" customHeight="1" x14ac:dyDescent="0.3">
      <c r="A5" s="12"/>
      <c r="D5" s="150" t="s">
        <v>4</v>
      </c>
      <c r="E5" s="150"/>
      <c r="F5" s="150"/>
      <c r="H5" s="150" t="s">
        <v>4</v>
      </c>
      <c r="I5" s="150"/>
      <c r="J5" s="150"/>
    </row>
    <row r="6" spans="1:12" ht="20.25" customHeight="1" x14ac:dyDescent="0.3">
      <c r="A6" s="12"/>
      <c r="D6" s="154" t="s">
        <v>81</v>
      </c>
      <c r="E6" s="154"/>
      <c r="F6" s="154"/>
      <c r="H6" s="154" t="s">
        <v>81</v>
      </c>
      <c r="I6" s="154"/>
      <c r="J6" s="154"/>
    </row>
    <row r="7" spans="1:12" ht="20.25" customHeight="1" x14ac:dyDescent="0.3">
      <c r="A7" s="12"/>
      <c r="C7" s="9">
        <v>2016</v>
      </c>
      <c r="D7" s="153" t="s">
        <v>7</v>
      </c>
      <c r="E7" s="154"/>
      <c r="F7" s="154"/>
      <c r="G7" s="9">
        <v>2016</v>
      </c>
      <c r="H7" s="153" t="s">
        <v>7</v>
      </c>
      <c r="I7" s="154"/>
      <c r="J7" s="154"/>
    </row>
    <row r="8" spans="1:12" ht="20.25" customHeight="1" x14ac:dyDescent="0.3">
      <c r="A8" s="12"/>
      <c r="B8" s="14" t="s">
        <v>6</v>
      </c>
      <c r="D8" s="16">
        <v>2020</v>
      </c>
      <c r="E8" s="16"/>
      <c r="F8" s="16">
        <v>2019</v>
      </c>
      <c r="G8" s="12"/>
      <c r="H8" s="16">
        <v>2020</v>
      </c>
      <c r="I8" s="16"/>
      <c r="J8" s="16">
        <v>2019</v>
      </c>
    </row>
    <row r="9" spans="1:12" ht="20.25" customHeight="1" x14ac:dyDescent="0.3">
      <c r="A9" s="12"/>
      <c r="B9" s="14"/>
      <c r="D9" s="149" t="s">
        <v>11</v>
      </c>
      <c r="E9" s="149"/>
      <c r="F9" s="149"/>
      <c r="G9" s="149"/>
      <c r="H9" s="149"/>
      <c r="I9" s="149"/>
      <c r="J9" s="149"/>
      <c r="L9" s="148" t="s">
        <v>165</v>
      </c>
    </row>
    <row r="10" spans="1:12" ht="20.25" customHeight="1" x14ac:dyDescent="0.3">
      <c r="A10" s="52" t="s">
        <v>147</v>
      </c>
      <c r="B10" s="14"/>
      <c r="D10" s="24"/>
      <c r="E10" s="24"/>
      <c r="F10" s="24"/>
      <c r="G10" s="24"/>
      <c r="H10" s="24"/>
      <c r="I10" s="24"/>
      <c r="J10" s="24"/>
      <c r="L10" s="13" t="s">
        <v>144</v>
      </c>
    </row>
    <row r="11" spans="1:12" ht="20.25" customHeight="1" x14ac:dyDescent="0.3">
      <c r="A11" s="9" t="s">
        <v>62</v>
      </c>
      <c r="B11" s="14" t="s">
        <v>63</v>
      </c>
      <c r="D11" s="53">
        <v>5455938</v>
      </c>
      <c r="E11" s="24"/>
      <c r="F11" s="53">
        <v>5610977</v>
      </c>
      <c r="G11" s="24"/>
      <c r="H11" s="53">
        <v>4470878</v>
      </c>
      <c r="I11" s="24"/>
      <c r="J11" s="53">
        <v>4637322</v>
      </c>
      <c r="L11" s="25">
        <v>2203846</v>
      </c>
    </row>
    <row r="12" spans="1:12" ht="20.25" customHeight="1" x14ac:dyDescent="0.3">
      <c r="A12" s="9" t="s">
        <v>64</v>
      </c>
      <c r="B12" s="14">
        <v>3</v>
      </c>
      <c r="D12" s="29" t="s">
        <v>20</v>
      </c>
      <c r="E12" s="24"/>
      <c r="F12" s="29" t="s">
        <v>20</v>
      </c>
      <c r="G12" s="24"/>
      <c r="H12" s="53">
        <v>50000</v>
      </c>
      <c r="I12" s="24"/>
      <c r="J12" s="53">
        <v>50000</v>
      </c>
      <c r="L12" s="9">
        <v>0</v>
      </c>
    </row>
    <row r="13" spans="1:12" ht="20.25" customHeight="1" x14ac:dyDescent="0.3">
      <c r="A13" s="9" t="s">
        <v>65</v>
      </c>
      <c r="B13" s="14">
        <v>3</v>
      </c>
      <c r="D13" s="24">
        <v>34848</v>
      </c>
      <c r="E13" s="24"/>
      <c r="F13" s="24">
        <v>69289</v>
      </c>
      <c r="G13" s="24"/>
      <c r="H13" s="24">
        <f>78954-H12</f>
        <v>28954</v>
      </c>
      <c r="I13" s="24"/>
      <c r="J13" s="24">
        <v>52543</v>
      </c>
      <c r="L13" s="25">
        <v>13208</v>
      </c>
    </row>
    <row r="14" spans="1:12" ht="20.25" customHeight="1" x14ac:dyDescent="0.3">
      <c r="A14" s="9" t="s">
        <v>66</v>
      </c>
      <c r="B14" s="14"/>
      <c r="D14" s="23">
        <v>78747</v>
      </c>
      <c r="E14" s="24"/>
      <c r="F14" s="23">
        <v>12993</v>
      </c>
      <c r="G14" s="29"/>
      <c r="H14" s="23">
        <v>87938</v>
      </c>
      <c r="I14" s="29"/>
      <c r="J14" s="23">
        <v>7260</v>
      </c>
      <c r="L14" s="25">
        <v>0</v>
      </c>
    </row>
    <row r="15" spans="1:12" ht="20.25" customHeight="1" x14ac:dyDescent="0.3">
      <c r="A15" s="12" t="s">
        <v>148</v>
      </c>
      <c r="B15" s="14"/>
      <c r="D15" s="32">
        <f>SUM(D11:D14)</f>
        <v>5569533</v>
      </c>
      <c r="E15" s="33"/>
      <c r="F15" s="32">
        <f>SUM(F11:F14)</f>
        <v>5693259</v>
      </c>
      <c r="G15" s="33"/>
      <c r="H15" s="32">
        <f>SUM(H11:H14)</f>
        <v>4637770</v>
      </c>
      <c r="I15" s="33"/>
      <c r="J15" s="32">
        <f>SUM(J11:J14)</f>
        <v>4747125</v>
      </c>
      <c r="L15" s="32">
        <f>SUM(L11:L14)</f>
        <v>2217054</v>
      </c>
    </row>
    <row r="16" spans="1:12" ht="20.25" customHeight="1" x14ac:dyDescent="0.3">
      <c r="B16" s="14"/>
      <c r="D16" s="24"/>
      <c r="E16" s="24"/>
      <c r="F16" s="24"/>
      <c r="G16" s="24"/>
      <c r="H16" s="24"/>
      <c r="I16" s="24"/>
      <c r="J16" s="24"/>
    </row>
    <row r="17" spans="1:12" ht="20.25" customHeight="1" x14ac:dyDescent="0.3">
      <c r="A17" s="52" t="s">
        <v>67</v>
      </c>
      <c r="B17" s="14"/>
      <c r="D17" s="34"/>
      <c r="E17" s="24"/>
      <c r="F17" s="34"/>
      <c r="G17" s="24"/>
      <c r="H17" s="24"/>
      <c r="I17" s="24"/>
      <c r="J17" s="24"/>
    </row>
    <row r="18" spans="1:12" ht="20.25" customHeight="1" x14ac:dyDescent="0.3">
      <c r="A18" s="9" t="s">
        <v>68</v>
      </c>
      <c r="B18" s="14">
        <v>3</v>
      </c>
      <c r="D18" s="24">
        <v>5158270</v>
      </c>
      <c r="E18" s="24"/>
      <c r="F18" s="24">
        <v>5518893</v>
      </c>
      <c r="G18" s="24"/>
      <c r="H18" s="53">
        <v>4221741</v>
      </c>
      <c r="I18" s="24"/>
      <c r="J18" s="53">
        <v>4514874</v>
      </c>
      <c r="K18" s="54"/>
      <c r="L18" s="49">
        <v>2089765</v>
      </c>
    </row>
    <row r="19" spans="1:12" ht="20.25" customHeight="1" x14ac:dyDescent="0.3">
      <c r="A19" s="9" t="s">
        <v>69</v>
      </c>
      <c r="B19" s="14">
        <v>3</v>
      </c>
      <c r="D19" s="24">
        <v>82964</v>
      </c>
      <c r="E19" s="24"/>
      <c r="F19" s="24">
        <v>88672</v>
      </c>
      <c r="G19" s="24"/>
      <c r="H19" s="24">
        <v>74479</v>
      </c>
      <c r="I19" s="24"/>
      <c r="J19" s="24">
        <v>77860</v>
      </c>
      <c r="L19" s="25">
        <v>35699</v>
      </c>
    </row>
    <row r="20" spans="1:12" ht="20.25" customHeight="1" x14ac:dyDescent="0.3">
      <c r="A20" s="9" t="s">
        <v>70</v>
      </c>
      <c r="B20" s="14">
        <v>3</v>
      </c>
      <c r="D20" s="24">
        <v>157309</v>
      </c>
      <c r="E20" s="24"/>
      <c r="F20" s="24">
        <v>172886</v>
      </c>
      <c r="G20" s="24"/>
      <c r="H20" s="24">
        <v>139764</v>
      </c>
      <c r="I20" s="24"/>
      <c r="J20" s="24">
        <v>149309</v>
      </c>
      <c r="L20" s="25">
        <v>70662</v>
      </c>
    </row>
    <row r="21" spans="1:12" ht="20.25" hidden="1" customHeight="1" x14ac:dyDescent="0.3">
      <c r="A21" s="9" t="s">
        <v>71</v>
      </c>
      <c r="B21" s="14">
        <v>7</v>
      </c>
      <c r="D21" s="65"/>
      <c r="E21" s="24"/>
      <c r="F21" s="65"/>
      <c r="G21" s="24"/>
      <c r="H21" s="65"/>
      <c r="I21" s="24"/>
      <c r="J21" s="65"/>
      <c r="L21" s="25"/>
    </row>
    <row r="22" spans="1:12" ht="20.25" customHeight="1" x14ac:dyDescent="0.3">
      <c r="A22" s="9" t="s">
        <v>73</v>
      </c>
      <c r="B22" s="14"/>
      <c r="C22" s="34"/>
      <c r="D22" s="66">
        <v>1458</v>
      </c>
      <c r="E22" s="34"/>
      <c r="F22" s="66">
        <v>1251</v>
      </c>
      <c r="G22" s="34"/>
      <c r="H22" s="65" t="s">
        <v>20</v>
      </c>
      <c r="I22" s="34"/>
      <c r="J22" s="65" t="s">
        <v>20</v>
      </c>
      <c r="K22" s="34"/>
      <c r="L22" s="25">
        <v>0</v>
      </c>
    </row>
    <row r="23" spans="1:12" ht="20.25" customHeight="1" x14ac:dyDescent="0.3">
      <c r="A23" s="12" t="s">
        <v>74</v>
      </c>
      <c r="B23" s="14"/>
      <c r="C23" s="34"/>
      <c r="D23" s="56">
        <f>SUM(D18:D22)</f>
        <v>5400001</v>
      </c>
      <c r="E23" s="34"/>
      <c r="F23" s="56">
        <f>SUM(F18:F22)</f>
        <v>5781702</v>
      </c>
      <c r="G23" s="34"/>
      <c r="H23" s="56">
        <f>SUM(H18:H22)</f>
        <v>4435984</v>
      </c>
      <c r="I23" s="34"/>
      <c r="J23" s="56">
        <f>SUM(J18:J22)</f>
        <v>4742043</v>
      </c>
      <c r="K23" s="34"/>
      <c r="L23" s="56">
        <f>SUM(L18:L22)</f>
        <v>2196126</v>
      </c>
    </row>
    <row r="24" spans="1:12" ht="20.25" customHeight="1" x14ac:dyDescent="0.3">
      <c r="B24" s="1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20.25" customHeight="1" x14ac:dyDescent="0.3">
      <c r="A25" s="12" t="s">
        <v>75</v>
      </c>
      <c r="B25" s="14"/>
      <c r="C25" s="34"/>
      <c r="D25" s="57">
        <f>D15-D23</f>
        <v>169532</v>
      </c>
      <c r="E25" s="58"/>
      <c r="F25" s="57">
        <f>F15-F23</f>
        <v>-88443</v>
      </c>
      <c r="G25" s="34"/>
      <c r="H25" s="57">
        <f>H15-H23</f>
        <v>201786</v>
      </c>
      <c r="I25" s="57"/>
      <c r="J25" s="57">
        <f>J15-J23</f>
        <v>5082</v>
      </c>
      <c r="K25" s="34"/>
      <c r="L25" s="57">
        <f>L15-L23</f>
        <v>20928</v>
      </c>
    </row>
    <row r="26" spans="1:12" ht="20.25" customHeight="1" x14ac:dyDescent="0.3">
      <c r="A26" s="9" t="s">
        <v>76</v>
      </c>
      <c r="B26" s="14"/>
      <c r="C26" s="34"/>
      <c r="D26" s="34">
        <v>7177</v>
      </c>
      <c r="E26" s="59"/>
      <c r="F26" s="23">
        <v>6283</v>
      </c>
      <c r="G26" s="34"/>
      <c r="H26" s="34">
        <v>4099</v>
      </c>
      <c r="I26" s="23"/>
      <c r="J26" s="34">
        <v>-195</v>
      </c>
      <c r="K26" s="34"/>
      <c r="L26" s="34">
        <v>2050</v>
      </c>
    </row>
    <row r="27" spans="1:12" ht="20.25" customHeight="1" x14ac:dyDescent="0.3">
      <c r="A27" s="12" t="s">
        <v>77</v>
      </c>
      <c r="B27" s="14"/>
      <c r="C27" s="34"/>
      <c r="D27" s="60">
        <f>D25-D26</f>
        <v>162355</v>
      </c>
      <c r="E27" s="58"/>
      <c r="F27" s="60">
        <f>F25-F26</f>
        <v>-94726</v>
      </c>
      <c r="G27" s="34"/>
      <c r="H27" s="60">
        <f>H25-H26</f>
        <v>197687</v>
      </c>
      <c r="I27" s="57"/>
      <c r="J27" s="60">
        <f>J25-J26</f>
        <v>5277</v>
      </c>
      <c r="K27" s="34"/>
      <c r="L27" s="60">
        <f>L25-L26</f>
        <v>18878</v>
      </c>
    </row>
    <row r="28" spans="1:12" ht="20.25" hidden="1" customHeight="1" x14ac:dyDescent="0.3">
      <c r="A28" s="9" t="s">
        <v>82</v>
      </c>
      <c r="B28" s="14"/>
      <c r="D28" s="67" t="s">
        <v>20</v>
      </c>
      <c r="E28" s="58"/>
      <c r="F28" s="67" t="s">
        <v>20</v>
      </c>
      <c r="G28" s="57"/>
      <c r="H28" s="65" t="s">
        <v>20</v>
      </c>
      <c r="I28" s="57"/>
      <c r="J28" s="65" t="s">
        <v>20</v>
      </c>
      <c r="K28" s="34"/>
      <c r="L28" s="34"/>
    </row>
    <row r="29" spans="1:12" ht="20.25" hidden="1" customHeight="1" x14ac:dyDescent="0.6">
      <c r="A29" s="9" t="s">
        <v>83</v>
      </c>
      <c r="B29" s="14"/>
      <c r="C29" s="34"/>
      <c r="D29" s="68" t="s">
        <v>20</v>
      </c>
      <c r="E29" s="58"/>
      <c r="F29" s="68" t="s">
        <v>20</v>
      </c>
      <c r="G29" s="57"/>
      <c r="H29" s="65" t="s">
        <v>20</v>
      </c>
      <c r="I29" s="57"/>
      <c r="J29" s="65" t="s">
        <v>20</v>
      </c>
      <c r="K29" s="34"/>
      <c r="L29" s="34"/>
    </row>
    <row r="30" spans="1:12" ht="20.25" customHeight="1" x14ac:dyDescent="0.6">
      <c r="B30" s="14"/>
      <c r="C30" s="34"/>
      <c r="D30" s="68"/>
      <c r="E30" s="58"/>
      <c r="F30" s="68"/>
      <c r="G30" s="57"/>
      <c r="H30" s="65"/>
      <c r="I30" s="57"/>
      <c r="J30" s="65"/>
      <c r="K30" s="34"/>
      <c r="L30" s="34"/>
    </row>
    <row r="31" spans="1:12" ht="20.25" customHeight="1" x14ac:dyDescent="0.3">
      <c r="A31" s="7" t="s">
        <v>78</v>
      </c>
      <c r="B31" s="14"/>
      <c r="C31" s="34"/>
      <c r="D31" s="55" t="s">
        <v>20</v>
      </c>
      <c r="E31" s="29"/>
      <c r="F31" s="55" t="s">
        <v>20</v>
      </c>
      <c r="G31" s="29"/>
      <c r="H31" s="55" t="s">
        <v>20</v>
      </c>
      <c r="I31" s="29"/>
      <c r="J31" s="55" t="s">
        <v>20</v>
      </c>
      <c r="K31" s="34"/>
      <c r="L31" s="34"/>
    </row>
    <row r="32" spans="1:12" ht="20.25" customHeight="1" x14ac:dyDescent="0.6">
      <c r="B32" s="14"/>
      <c r="C32" s="34"/>
      <c r="D32" s="68"/>
      <c r="E32" s="58"/>
      <c r="F32" s="68"/>
      <c r="G32" s="57"/>
      <c r="H32" s="65"/>
      <c r="I32" s="57"/>
      <c r="J32" s="65"/>
      <c r="K32" s="34"/>
      <c r="L32" s="34"/>
    </row>
    <row r="33" spans="1:12" ht="20.25" customHeight="1" thickBot="1" x14ac:dyDescent="0.35">
      <c r="A33" s="7" t="s">
        <v>79</v>
      </c>
      <c r="B33" s="14"/>
      <c r="C33" s="34"/>
      <c r="D33" s="36">
        <f>SUM(D27:D29)</f>
        <v>162355</v>
      </c>
      <c r="E33" s="58"/>
      <c r="F33" s="36">
        <f>SUM(F27:F29)</f>
        <v>-94726</v>
      </c>
      <c r="G33" s="57"/>
      <c r="H33" s="36">
        <f>SUM(H27:H29)</f>
        <v>197687</v>
      </c>
      <c r="I33" s="57"/>
      <c r="J33" s="36">
        <f>SUM(J27:J29)</f>
        <v>5277</v>
      </c>
      <c r="K33" s="34"/>
      <c r="L33" s="34"/>
    </row>
    <row r="34" spans="1:12" ht="20.25" customHeight="1" thickTop="1" x14ac:dyDescent="0.3">
      <c r="A34" s="61"/>
      <c r="B34" s="14"/>
      <c r="C34" s="14"/>
      <c r="D34" s="62"/>
      <c r="E34" s="12"/>
      <c r="F34" s="62"/>
      <c r="G34" s="12"/>
      <c r="H34" s="62"/>
      <c r="I34" s="12"/>
      <c r="J34" s="62"/>
    </row>
    <row r="35" spans="1:12" ht="20.25" customHeight="1" thickBot="1" x14ac:dyDescent="0.35">
      <c r="A35" s="12" t="s">
        <v>80</v>
      </c>
      <c r="B35" s="14"/>
      <c r="D35" s="63">
        <f>D27/20898</f>
        <v>7.7689252560053594</v>
      </c>
      <c r="E35" s="64"/>
      <c r="F35" s="63">
        <f>F27/20898</f>
        <v>-4.5327782562924686</v>
      </c>
      <c r="G35" s="64"/>
      <c r="H35" s="63">
        <f>H27/20898</f>
        <v>9.459613360130156</v>
      </c>
      <c r="I35" s="64"/>
      <c r="J35" s="63">
        <f>J27/20898</f>
        <v>0.25251220212460523</v>
      </c>
    </row>
    <row r="36" spans="1:12" ht="21" customHeight="1" thickTop="1" x14ac:dyDescent="0.3"/>
    <row r="41" spans="1:12" ht="21" customHeight="1" x14ac:dyDescent="0.3">
      <c r="C41" s="9">
        <v>2016</v>
      </c>
      <c r="E41" s="9">
        <v>2015</v>
      </c>
      <c r="G41" s="9">
        <v>2016</v>
      </c>
      <c r="I41" s="9">
        <v>2015</v>
      </c>
    </row>
    <row r="47" spans="1:12" ht="21" customHeight="1" x14ac:dyDescent="0.3">
      <c r="B47" s="9"/>
      <c r="H47" s="16"/>
      <c r="J47" s="16"/>
    </row>
    <row r="58" spans="7:7" ht="21" customHeight="1" x14ac:dyDescent="0.3">
      <c r="G58" s="1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T92"/>
  <sheetViews>
    <sheetView showGridLines="0" view="pageBreakPreview" topLeftCell="A96" zoomScale="85" zoomScaleNormal="60" zoomScaleSheetLayoutView="85" zoomScalePageLayoutView="55" workbookViewId="0">
      <selection activeCell="S1" sqref="S1"/>
    </sheetView>
  </sheetViews>
  <sheetFormatPr defaultColWidth="17.08203125" defaultRowHeight="20.25" customHeight="1" x14ac:dyDescent="0.35"/>
  <cols>
    <col min="1" max="1" width="47.5" style="9" customWidth="1"/>
    <col min="2" max="2" width="3.58203125" style="111" customWidth="1"/>
    <col min="3" max="3" width="4.08203125" style="9" customWidth="1"/>
    <col min="4" max="4" width="8.5" style="9" customWidth="1"/>
    <col min="5" max="5" width="0.58203125" style="128" customWidth="1"/>
    <col min="6" max="6" width="10.5" style="9" hidden="1" customWidth="1"/>
    <col min="7" max="7" width="0.33203125" style="9" customWidth="1"/>
    <col min="8" max="8" width="8.4140625" style="9" bestFit="1" customWidth="1"/>
    <col min="9" max="9" width="0.75" style="9" customWidth="1"/>
    <col min="10" max="10" width="8.25" style="9" customWidth="1"/>
    <col min="11" max="11" width="0.5" style="9" customWidth="1"/>
    <col min="12" max="12" width="0.75" style="9" hidden="1" customWidth="1"/>
    <col min="13" max="13" width="1.5" style="9" customWidth="1"/>
    <col min="14" max="14" width="10" style="9" customWidth="1"/>
    <col min="15" max="15" width="0.33203125" style="9" customWidth="1"/>
    <col min="16" max="16" width="11.58203125" style="9" hidden="1" customWidth="1"/>
    <col min="17" max="17" width="0.58203125" style="9" customWidth="1"/>
    <col min="18" max="18" width="9.9140625" style="9" bestFit="1" customWidth="1"/>
    <col min="19" max="19" width="17.08203125" style="129"/>
    <col min="20" max="16384" width="17.08203125" style="83"/>
  </cols>
  <sheetData>
    <row r="1" spans="1:20" s="12" customFormat="1" ht="20.25" customHeight="1" x14ac:dyDescent="0.35">
      <c r="A1" s="50" t="s">
        <v>0</v>
      </c>
      <c r="B1" s="69"/>
      <c r="C1" s="70"/>
      <c r="D1" s="70"/>
      <c r="E1" s="115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  <c r="S1" s="77"/>
    </row>
    <row r="2" spans="1:20" s="12" customFormat="1" ht="20.25" customHeight="1" x14ac:dyDescent="0.35">
      <c r="A2" s="51" t="s">
        <v>84</v>
      </c>
      <c r="B2" s="72"/>
      <c r="C2" s="70"/>
      <c r="D2" s="70"/>
      <c r="E2" s="115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77"/>
    </row>
    <row r="3" spans="1:20" s="12" customFormat="1" ht="20.25" customHeight="1" x14ac:dyDescent="0.35">
      <c r="A3" s="51"/>
      <c r="B3" s="72"/>
      <c r="C3" s="70"/>
      <c r="D3" s="70"/>
      <c r="E3" s="115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  <c r="S3" s="77"/>
    </row>
    <row r="4" spans="1:20" s="12" customFormat="1" ht="20.25" customHeight="1" x14ac:dyDescent="0.35">
      <c r="A4" s="51"/>
      <c r="B4" s="72"/>
      <c r="C4" s="70"/>
      <c r="D4" s="150" t="s">
        <v>85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77"/>
    </row>
    <row r="5" spans="1:20" s="12" customFormat="1" ht="20.25" customHeight="1" x14ac:dyDescent="0.3">
      <c r="B5" s="43"/>
      <c r="C5" s="70"/>
      <c r="D5" s="112"/>
      <c r="E5" s="116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7" t="s">
        <v>149</v>
      </c>
      <c r="Q5" s="112"/>
      <c r="R5" s="112"/>
      <c r="S5" s="77"/>
    </row>
    <row r="6" spans="1:20" s="12" customFormat="1" ht="20.25" customHeight="1" x14ac:dyDescent="0.3">
      <c r="B6" s="43"/>
      <c r="C6" s="70"/>
      <c r="E6" s="118"/>
      <c r="F6" s="149"/>
      <c r="G6" s="149"/>
      <c r="H6" s="149"/>
      <c r="I6" s="111"/>
      <c r="J6" s="155" t="s">
        <v>86</v>
      </c>
      <c r="K6" s="155"/>
      <c r="L6" s="155"/>
      <c r="M6" s="155"/>
      <c r="N6" s="155"/>
      <c r="O6" s="112"/>
      <c r="P6" s="119" t="s">
        <v>150</v>
      </c>
      <c r="Q6" s="112"/>
      <c r="R6" s="9"/>
      <c r="S6" s="77"/>
    </row>
    <row r="7" spans="1:20" s="12" customFormat="1" ht="20.25" customHeight="1" x14ac:dyDescent="0.3">
      <c r="B7" s="43"/>
      <c r="D7" s="113" t="s">
        <v>87</v>
      </c>
      <c r="E7" s="118"/>
      <c r="F7" s="113"/>
      <c r="G7" s="113"/>
      <c r="I7" s="113">
        <v>2015</v>
      </c>
      <c r="J7" s="9"/>
      <c r="K7" s="9"/>
      <c r="L7" s="113" t="s">
        <v>151</v>
      </c>
      <c r="M7" s="9"/>
      <c r="N7" s="9"/>
      <c r="O7" s="113"/>
      <c r="P7" s="113" t="s">
        <v>152</v>
      </c>
      <c r="Q7" s="113"/>
      <c r="R7" s="113"/>
      <c r="S7" s="77"/>
    </row>
    <row r="8" spans="1:20" s="12" customFormat="1" ht="20.25" customHeight="1" x14ac:dyDescent="0.3">
      <c r="A8" s="7"/>
      <c r="B8" s="43"/>
      <c r="C8" s="70"/>
      <c r="D8" s="113" t="s">
        <v>88</v>
      </c>
      <c r="E8" s="118"/>
      <c r="F8" s="113" t="s">
        <v>153</v>
      </c>
      <c r="G8" s="113"/>
      <c r="H8" s="113" t="s">
        <v>89</v>
      </c>
      <c r="I8" s="113"/>
      <c r="J8" s="113" t="s">
        <v>154</v>
      </c>
      <c r="K8" s="113"/>
      <c r="L8" s="113" t="s">
        <v>155</v>
      </c>
      <c r="M8" s="113"/>
      <c r="O8" s="113"/>
      <c r="P8" s="113" t="s">
        <v>156</v>
      </c>
      <c r="Q8" s="113"/>
      <c r="S8" s="77"/>
    </row>
    <row r="9" spans="1:20" s="12" customFormat="1" ht="20.25" customHeight="1" x14ac:dyDescent="0.3">
      <c r="B9" s="111" t="s">
        <v>6</v>
      </c>
      <c r="C9" s="70"/>
      <c r="D9" s="113" t="s">
        <v>91</v>
      </c>
      <c r="E9" s="118"/>
      <c r="F9" s="113"/>
      <c r="G9" s="113"/>
      <c r="H9" s="113" t="s">
        <v>92</v>
      </c>
      <c r="I9" s="113"/>
      <c r="J9" s="113" t="s">
        <v>155</v>
      </c>
      <c r="K9" s="113"/>
      <c r="L9" s="113"/>
      <c r="M9" s="113"/>
      <c r="N9" s="113" t="s">
        <v>57</v>
      </c>
      <c r="O9" s="113"/>
      <c r="P9" s="113"/>
      <c r="Q9" s="113"/>
      <c r="R9" s="113" t="s">
        <v>58</v>
      </c>
      <c r="S9" s="77"/>
    </row>
    <row r="10" spans="1:20" s="12" customFormat="1" ht="20.25" customHeight="1" x14ac:dyDescent="0.3">
      <c r="C10" s="11"/>
      <c r="D10" s="149" t="s">
        <v>11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77"/>
    </row>
    <row r="11" spans="1:20" s="12" customFormat="1" ht="20.25" customHeight="1" x14ac:dyDescent="0.3">
      <c r="A11" s="12" t="s">
        <v>90</v>
      </c>
      <c r="B11" s="43"/>
    </row>
    <row r="12" spans="1:20" s="12" customFormat="1" ht="20" customHeight="1" x14ac:dyDescent="0.3">
      <c r="A12" s="7" t="s">
        <v>94</v>
      </c>
      <c r="B12" s="43"/>
      <c r="C12" s="130"/>
      <c r="D12" s="70">
        <v>208981</v>
      </c>
      <c r="E12" s="115"/>
      <c r="F12" s="71" t="s">
        <v>20</v>
      </c>
      <c r="G12" s="70"/>
      <c r="H12" s="70">
        <v>653700</v>
      </c>
      <c r="I12" s="70"/>
      <c r="J12" s="70">
        <v>25000</v>
      </c>
      <c r="K12" s="70"/>
      <c r="L12" s="71" t="s">
        <v>20</v>
      </c>
      <c r="M12" s="70"/>
      <c r="N12" s="70">
        <v>5084729</v>
      </c>
      <c r="O12" s="70"/>
      <c r="P12" s="70"/>
      <c r="Q12" s="70"/>
      <c r="R12" s="70">
        <f>D12+H12+J12+N12</f>
        <v>5972410</v>
      </c>
      <c r="S12" s="77"/>
    </row>
    <row r="13" spans="1:20" s="12" customFormat="1" ht="20" customHeight="1" x14ac:dyDescent="0.3">
      <c r="A13" s="7"/>
      <c r="B13" s="43"/>
      <c r="C13" s="130"/>
      <c r="D13" s="70"/>
      <c r="E13" s="115"/>
      <c r="F13" s="71"/>
      <c r="G13" s="70"/>
      <c r="H13" s="70"/>
      <c r="I13" s="70"/>
      <c r="J13" s="70"/>
      <c r="K13" s="70"/>
      <c r="L13" s="71"/>
      <c r="M13" s="70"/>
      <c r="N13" s="70"/>
      <c r="O13" s="70"/>
      <c r="P13" s="70"/>
      <c r="Q13" s="70"/>
      <c r="R13" s="70"/>
      <c r="S13" s="77"/>
    </row>
    <row r="14" spans="1:20" s="9" customFormat="1" ht="20.25" customHeight="1" x14ac:dyDescent="0.35">
      <c r="A14" s="12" t="s">
        <v>163</v>
      </c>
      <c r="B14" s="111"/>
      <c r="D14" s="37"/>
      <c r="E14" s="120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49"/>
      <c r="T14" s="83"/>
    </row>
    <row r="15" spans="1:20" s="9" customFormat="1" ht="20.25" customHeight="1" x14ac:dyDescent="0.35">
      <c r="A15" s="52" t="s">
        <v>172</v>
      </c>
      <c r="B15" s="111"/>
      <c r="D15" s="70"/>
      <c r="E15" s="115"/>
      <c r="F15" s="70"/>
      <c r="G15" s="70"/>
      <c r="H15" s="70"/>
      <c r="I15" s="70"/>
      <c r="J15" s="70"/>
      <c r="K15" s="37"/>
      <c r="L15" s="37"/>
      <c r="M15" s="37"/>
      <c r="N15" s="37"/>
      <c r="O15" s="37"/>
      <c r="P15" s="37"/>
      <c r="Q15" s="37"/>
      <c r="R15" s="37"/>
      <c r="S15" s="49"/>
      <c r="T15" s="83"/>
    </row>
    <row r="16" spans="1:20" s="9" customFormat="1" ht="20.25" customHeight="1" x14ac:dyDescent="0.3">
      <c r="A16" s="11" t="s">
        <v>158</v>
      </c>
      <c r="B16" s="111">
        <v>8</v>
      </c>
      <c r="D16" s="74" t="s">
        <v>20</v>
      </c>
      <c r="E16" s="116"/>
      <c r="F16" s="124" t="s">
        <v>20</v>
      </c>
      <c r="G16" s="137"/>
      <c r="H16" s="74" t="s">
        <v>20</v>
      </c>
      <c r="I16" s="137"/>
      <c r="J16" s="74" t="s">
        <v>20</v>
      </c>
      <c r="K16" s="37"/>
      <c r="L16" s="121"/>
      <c r="M16" s="37"/>
      <c r="N16" s="73">
        <v>-271675</v>
      </c>
      <c r="O16" s="70"/>
      <c r="P16" s="37">
        <v>-271675</v>
      </c>
      <c r="Q16" s="70"/>
      <c r="R16" s="73">
        <f>SUM(D16:N16)</f>
        <v>-271675</v>
      </c>
      <c r="S16" s="49"/>
      <c r="T16" s="12"/>
    </row>
    <row r="17" spans="1:20" s="9" customFormat="1" ht="20.25" customHeight="1" x14ac:dyDescent="0.3">
      <c r="A17" s="12" t="s">
        <v>170</v>
      </c>
      <c r="B17" s="111"/>
      <c r="D17" s="74" t="s">
        <v>20</v>
      </c>
      <c r="E17" s="116"/>
      <c r="F17" s="124" t="s">
        <v>20</v>
      </c>
      <c r="G17" s="112"/>
      <c r="H17" s="74" t="s">
        <v>20</v>
      </c>
      <c r="I17" s="112"/>
      <c r="J17" s="74" t="s">
        <v>20</v>
      </c>
      <c r="K17" s="70"/>
      <c r="L17" s="122"/>
      <c r="M17" s="70"/>
      <c r="N17" s="78">
        <v>-271675</v>
      </c>
      <c r="O17" s="70"/>
      <c r="P17" s="70">
        <v>-271675</v>
      </c>
      <c r="Q17" s="70"/>
      <c r="R17" s="75">
        <f t="shared" ref="R17" si="0">SUM(D17:N17)</f>
        <v>-271675</v>
      </c>
      <c r="S17" s="49"/>
    </row>
    <row r="18" spans="1:20" s="9" customFormat="1" ht="20.25" customHeight="1" x14ac:dyDescent="0.3">
      <c r="A18" s="12"/>
      <c r="B18" s="111"/>
      <c r="D18" s="71"/>
      <c r="E18" s="115"/>
      <c r="F18" s="71"/>
      <c r="G18" s="71"/>
      <c r="H18" s="71"/>
      <c r="I18" s="71"/>
      <c r="J18" s="71"/>
      <c r="K18" s="71"/>
      <c r="L18" s="71"/>
      <c r="M18" s="37"/>
      <c r="N18" s="57"/>
      <c r="O18" s="37"/>
      <c r="P18" s="37"/>
      <c r="Q18" s="37"/>
      <c r="R18" s="57"/>
      <c r="S18" s="49"/>
    </row>
    <row r="19" spans="1:20" s="12" customFormat="1" ht="20.25" customHeight="1" x14ac:dyDescent="0.3">
      <c r="A19" s="76" t="s">
        <v>101</v>
      </c>
      <c r="B19" s="43"/>
      <c r="D19" s="70"/>
      <c r="E19" s="115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7"/>
      <c r="S19" s="77"/>
    </row>
    <row r="20" spans="1:20" s="12" customFormat="1" ht="20.25" customHeight="1" x14ac:dyDescent="0.3">
      <c r="A20" s="11" t="s">
        <v>159</v>
      </c>
      <c r="B20" s="43"/>
      <c r="D20" s="143" t="s">
        <v>20</v>
      </c>
      <c r="E20" s="116"/>
      <c r="F20" s="137" t="s">
        <v>20</v>
      </c>
      <c r="G20" s="137"/>
      <c r="H20" s="143" t="s">
        <v>20</v>
      </c>
      <c r="I20" s="137"/>
      <c r="J20" s="143" t="s">
        <v>20</v>
      </c>
      <c r="K20" s="9"/>
      <c r="L20" s="65"/>
      <c r="M20" s="70"/>
      <c r="N20" s="125">
        <v>-94726</v>
      </c>
      <c r="O20" s="70"/>
      <c r="P20" s="70"/>
      <c r="Q20" s="70"/>
      <c r="R20" s="37">
        <v>-94726</v>
      </c>
      <c r="S20" s="77"/>
      <c r="T20" s="44"/>
    </row>
    <row r="21" spans="1:20" s="12" customFormat="1" ht="20.25" customHeight="1" x14ac:dyDescent="0.3">
      <c r="A21" s="11" t="s">
        <v>161</v>
      </c>
      <c r="B21" s="43"/>
      <c r="D21" s="74" t="s">
        <v>20</v>
      </c>
      <c r="E21" s="116"/>
      <c r="F21" s="124" t="s">
        <v>20</v>
      </c>
      <c r="G21" s="137"/>
      <c r="H21" s="74" t="s">
        <v>20</v>
      </c>
      <c r="I21" s="137"/>
      <c r="J21" s="74" t="s">
        <v>20</v>
      </c>
      <c r="K21" s="9"/>
      <c r="L21" s="65"/>
      <c r="M21" s="70"/>
      <c r="N21" s="74" t="s">
        <v>20</v>
      </c>
      <c r="O21" s="70"/>
      <c r="P21" s="70"/>
      <c r="Q21" s="70"/>
      <c r="R21" s="74" t="s">
        <v>20</v>
      </c>
      <c r="S21" s="77"/>
    </row>
    <row r="22" spans="1:20" s="12" customFormat="1" ht="20.25" customHeight="1" x14ac:dyDescent="0.3">
      <c r="A22" s="7" t="s">
        <v>79</v>
      </c>
      <c r="B22" s="43"/>
      <c r="D22" s="74" t="s">
        <v>20</v>
      </c>
      <c r="E22" s="116"/>
      <c r="F22" s="124" t="s">
        <v>20</v>
      </c>
      <c r="G22" s="112"/>
      <c r="H22" s="74" t="s">
        <v>20</v>
      </c>
      <c r="I22" s="112"/>
      <c r="J22" s="74" t="s">
        <v>20</v>
      </c>
      <c r="K22" s="71"/>
      <c r="L22" s="123"/>
      <c r="M22" s="70"/>
      <c r="N22" s="126">
        <f>SUM(N20:N21)</f>
        <v>-94726</v>
      </c>
      <c r="O22" s="70"/>
      <c r="P22" s="70"/>
      <c r="Q22" s="70"/>
      <c r="R22" s="78">
        <f>SUM(D22:N22)</f>
        <v>-94726</v>
      </c>
      <c r="S22" s="77"/>
    </row>
    <row r="23" spans="1:20" s="12" customFormat="1" ht="14" x14ac:dyDescent="0.3">
      <c r="A23" s="79"/>
      <c r="B23" s="43"/>
      <c r="D23" s="70"/>
      <c r="E23" s="115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7"/>
    </row>
    <row r="24" spans="1:20" s="12" customFormat="1" ht="20.25" customHeight="1" thickBot="1" x14ac:dyDescent="0.35">
      <c r="A24" s="12" t="s">
        <v>162</v>
      </c>
      <c r="B24" s="43"/>
      <c r="D24" s="127">
        <v>208981</v>
      </c>
      <c r="E24" s="115"/>
      <c r="F24" s="71" t="s">
        <v>20</v>
      </c>
      <c r="G24" s="70"/>
      <c r="H24" s="127">
        <v>653700</v>
      </c>
      <c r="I24" s="70"/>
      <c r="J24" s="127">
        <v>25000</v>
      </c>
      <c r="K24" s="70"/>
      <c r="L24" s="80"/>
      <c r="M24" s="70"/>
      <c r="N24" s="80">
        <f>SUM(N12,N17,N22)</f>
        <v>4718328</v>
      </c>
      <c r="O24" s="70"/>
      <c r="P24" s="70"/>
      <c r="Q24" s="70"/>
      <c r="R24" s="80">
        <f>SUM(R12,R17,R22)</f>
        <v>5606009</v>
      </c>
      <c r="S24" s="44"/>
      <c r="T24" s="44"/>
    </row>
    <row r="25" spans="1:20" s="12" customFormat="1" ht="20.25" customHeight="1" thickTop="1" x14ac:dyDescent="0.3">
      <c r="B25" s="43"/>
      <c r="D25" s="70"/>
      <c r="E25" s="115"/>
      <c r="F25" s="71"/>
      <c r="G25" s="70"/>
      <c r="H25" s="70"/>
      <c r="I25" s="70"/>
      <c r="J25" s="70"/>
      <c r="K25" s="70"/>
      <c r="L25" s="81"/>
      <c r="M25" s="70"/>
      <c r="N25" s="81"/>
      <c r="O25" s="70"/>
      <c r="P25" s="70"/>
      <c r="Q25" s="70"/>
      <c r="R25" s="81"/>
      <c r="S25" s="44"/>
      <c r="T25" s="44"/>
    </row>
    <row r="26" spans="1:20" s="12" customFormat="1" ht="20.25" hidden="1" customHeight="1" x14ac:dyDescent="0.35">
      <c r="A26" s="51"/>
      <c r="B26" s="72"/>
      <c r="C26" s="70"/>
      <c r="D26" s="150" t="s">
        <v>85</v>
      </c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44"/>
      <c r="T26" s="44"/>
    </row>
    <row r="27" spans="1:20" s="12" customFormat="1" ht="20.25" hidden="1" customHeight="1" x14ac:dyDescent="0.3">
      <c r="B27" s="43"/>
      <c r="C27" s="70"/>
      <c r="D27" s="112"/>
      <c r="E27" s="116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7" t="s">
        <v>149</v>
      </c>
      <c r="Q27" s="112"/>
      <c r="R27" s="112"/>
      <c r="S27" s="44"/>
      <c r="T27" s="44"/>
    </row>
    <row r="28" spans="1:20" s="12" customFormat="1" ht="20.25" hidden="1" customHeight="1" x14ac:dyDescent="0.3">
      <c r="B28" s="43"/>
      <c r="C28" s="70"/>
      <c r="E28" s="118"/>
      <c r="F28" s="149"/>
      <c r="G28" s="149"/>
      <c r="H28" s="149"/>
      <c r="I28" s="111"/>
      <c r="J28" s="155" t="s">
        <v>86</v>
      </c>
      <c r="K28" s="155"/>
      <c r="L28" s="155"/>
      <c r="M28" s="155"/>
      <c r="N28" s="155"/>
      <c r="O28" s="112"/>
      <c r="P28" s="119" t="s">
        <v>150</v>
      </c>
      <c r="Q28" s="112"/>
      <c r="R28" s="9"/>
      <c r="S28" s="44"/>
      <c r="T28" s="44"/>
    </row>
    <row r="29" spans="1:20" s="12" customFormat="1" ht="20.25" hidden="1" customHeight="1" x14ac:dyDescent="0.3">
      <c r="B29" s="43"/>
      <c r="D29" s="113" t="s">
        <v>87</v>
      </c>
      <c r="E29" s="118"/>
      <c r="F29" s="113"/>
      <c r="G29" s="113"/>
      <c r="I29" s="113">
        <v>2015</v>
      </c>
      <c r="J29" s="9"/>
      <c r="K29" s="9"/>
      <c r="L29" s="113" t="s">
        <v>151</v>
      </c>
      <c r="M29" s="9"/>
      <c r="N29" s="9"/>
      <c r="O29" s="113"/>
      <c r="P29" s="113" t="s">
        <v>152</v>
      </c>
      <c r="Q29" s="113"/>
      <c r="R29" s="113"/>
      <c r="S29" s="44"/>
      <c r="T29" s="44"/>
    </row>
    <row r="30" spans="1:20" s="12" customFormat="1" ht="20.25" hidden="1" customHeight="1" x14ac:dyDescent="0.3">
      <c r="A30" s="7"/>
      <c r="B30" s="43"/>
      <c r="C30" s="70"/>
      <c r="D30" s="113" t="s">
        <v>88</v>
      </c>
      <c r="E30" s="118"/>
      <c r="F30" s="113" t="s">
        <v>153</v>
      </c>
      <c r="G30" s="113"/>
      <c r="H30" s="113" t="s">
        <v>89</v>
      </c>
      <c r="I30" s="113"/>
      <c r="K30" s="113"/>
      <c r="L30" s="113" t="s">
        <v>155</v>
      </c>
      <c r="M30" s="113"/>
      <c r="O30" s="113"/>
      <c r="P30" s="113" t="s">
        <v>156</v>
      </c>
      <c r="Q30" s="113"/>
      <c r="S30" s="44"/>
      <c r="T30" s="44"/>
    </row>
    <row r="31" spans="1:20" s="12" customFormat="1" ht="20.25" hidden="1" customHeight="1" x14ac:dyDescent="0.3">
      <c r="B31" s="111"/>
      <c r="C31" s="70"/>
      <c r="D31" s="113" t="s">
        <v>91</v>
      </c>
      <c r="E31" s="118"/>
      <c r="F31" s="113"/>
      <c r="G31" s="113"/>
      <c r="H31" s="113" t="s">
        <v>92</v>
      </c>
      <c r="I31" s="113"/>
      <c r="J31" s="113" t="s">
        <v>93</v>
      </c>
      <c r="K31" s="113"/>
      <c r="L31" s="113"/>
      <c r="M31" s="113"/>
      <c r="N31" s="113" t="s">
        <v>57</v>
      </c>
      <c r="O31" s="113"/>
      <c r="P31" s="113"/>
      <c r="Q31" s="113"/>
      <c r="R31" s="113" t="s">
        <v>58</v>
      </c>
      <c r="S31" s="44"/>
      <c r="T31" s="44"/>
    </row>
    <row r="32" spans="1:20" s="12" customFormat="1" ht="20" customHeight="1" x14ac:dyDescent="0.3">
      <c r="A32" s="12" t="s">
        <v>99</v>
      </c>
      <c r="B32" s="111"/>
      <c r="C32" s="11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44"/>
      <c r="T32" s="44"/>
    </row>
    <row r="33" spans="1:20" s="12" customFormat="1" ht="20.25" customHeight="1" x14ac:dyDescent="0.3">
      <c r="A33" s="7" t="s">
        <v>100</v>
      </c>
      <c r="B33" s="43"/>
      <c r="D33" s="70">
        <v>208981</v>
      </c>
      <c r="E33" s="115"/>
      <c r="F33" s="71" t="s">
        <v>20</v>
      </c>
      <c r="G33" s="70"/>
      <c r="H33" s="70">
        <v>653700</v>
      </c>
      <c r="I33" s="70"/>
      <c r="J33" s="70">
        <v>25000</v>
      </c>
      <c r="K33" s="70"/>
      <c r="L33" s="71" t="s">
        <v>20</v>
      </c>
      <c r="M33" s="70"/>
      <c r="N33" s="70">
        <v>4573451</v>
      </c>
      <c r="O33" s="70"/>
      <c r="P33" s="70"/>
      <c r="Q33" s="70"/>
      <c r="R33" s="70">
        <f>D33+H33+J33+N33</f>
        <v>5461132</v>
      </c>
      <c r="S33" s="44"/>
      <c r="T33" s="44"/>
    </row>
    <row r="34" spans="1:20" s="12" customFormat="1" ht="20.25" customHeight="1" x14ac:dyDescent="0.3">
      <c r="A34" s="7"/>
      <c r="B34" s="43"/>
      <c r="D34" s="70"/>
      <c r="E34" s="115"/>
      <c r="F34" s="71"/>
      <c r="G34" s="70"/>
      <c r="H34" s="70"/>
      <c r="I34" s="70"/>
      <c r="J34" s="70"/>
      <c r="K34" s="70"/>
      <c r="L34" s="71"/>
      <c r="M34" s="70"/>
      <c r="N34" s="70"/>
      <c r="O34" s="70"/>
      <c r="P34" s="70"/>
      <c r="Q34" s="70"/>
      <c r="R34" s="70"/>
      <c r="S34" s="44"/>
      <c r="T34" s="44"/>
    </row>
    <row r="35" spans="1:20" s="12" customFormat="1" ht="21" customHeight="1" x14ac:dyDescent="0.3">
      <c r="A35" s="12" t="s">
        <v>163</v>
      </c>
      <c r="B35" s="111"/>
      <c r="C35" s="9"/>
      <c r="D35" s="37"/>
      <c r="E35" s="120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44"/>
      <c r="T35" s="44"/>
    </row>
    <row r="36" spans="1:20" s="12" customFormat="1" ht="20.25" customHeight="1" x14ac:dyDescent="0.3">
      <c r="A36" s="52" t="s">
        <v>172</v>
      </c>
      <c r="B36" s="111"/>
      <c r="C36" s="9"/>
      <c r="D36" s="37"/>
      <c r="E36" s="120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44"/>
      <c r="T36" s="44"/>
    </row>
    <row r="37" spans="1:20" s="12" customFormat="1" ht="21" customHeight="1" x14ac:dyDescent="0.3">
      <c r="A37" s="11" t="s">
        <v>158</v>
      </c>
      <c r="B37" s="111">
        <v>8</v>
      </c>
      <c r="C37" s="9"/>
      <c r="D37" s="74" t="s">
        <v>20</v>
      </c>
      <c r="E37" s="116"/>
      <c r="F37" s="124" t="s">
        <v>20</v>
      </c>
      <c r="G37" s="137"/>
      <c r="H37" s="74" t="s">
        <v>20</v>
      </c>
      <c r="I37" s="137"/>
      <c r="J37" s="74" t="s">
        <v>20</v>
      </c>
      <c r="K37" s="37"/>
      <c r="L37" s="121"/>
      <c r="M37" s="37"/>
      <c r="N37" s="73">
        <v>-208981</v>
      </c>
      <c r="O37" s="70"/>
      <c r="P37" s="37">
        <v>-271675</v>
      </c>
      <c r="Q37" s="70"/>
      <c r="R37" s="73">
        <f>SUM(D37:N37)</f>
        <v>-208981</v>
      </c>
      <c r="S37" s="44"/>
      <c r="T37" s="44"/>
    </row>
    <row r="38" spans="1:20" s="12" customFormat="1" ht="21" customHeight="1" x14ac:dyDescent="0.3">
      <c r="A38" s="12" t="s">
        <v>170</v>
      </c>
      <c r="B38" s="111"/>
      <c r="C38" s="9"/>
      <c r="D38" s="74" t="s">
        <v>20</v>
      </c>
      <c r="E38" s="116"/>
      <c r="F38" s="124" t="s">
        <v>20</v>
      </c>
      <c r="G38" s="112"/>
      <c r="H38" s="74" t="s">
        <v>20</v>
      </c>
      <c r="I38" s="112"/>
      <c r="J38" s="74" t="s">
        <v>20</v>
      </c>
      <c r="K38" s="70"/>
      <c r="L38" s="122"/>
      <c r="M38" s="70"/>
      <c r="N38" s="75">
        <f>SUM(N37)</f>
        <v>-208981</v>
      </c>
      <c r="O38" s="70"/>
      <c r="P38" s="70">
        <v>-271675</v>
      </c>
      <c r="Q38" s="70"/>
      <c r="R38" s="75">
        <f t="shared" ref="R38" si="1">SUM(D38:N38)</f>
        <v>-208981</v>
      </c>
      <c r="S38" s="44"/>
      <c r="T38" s="44"/>
    </row>
    <row r="39" spans="1:20" s="9" customFormat="1" ht="20.25" customHeight="1" x14ac:dyDescent="0.3">
      <c r="A39" s="12"/>
      <c r="B39" s="70"/>
      <c r="C39" s="70"/>
      <c r="D39" s="133"/>
      <c r="E39" s="112"/>
      <c r="F39" s="133"/>
      <c r="G39" s="112"/>
      <c r="H39" s="133"/>
      <c r="I39" s="37"/>
      <c r="J39" s="131"/>
      <c r="K39" s="37"/>
      <c r="L39" s="131"/>
    </row>
    <row r="40" spans="1:20" s="12" customFormat="1" ht="20" customHeight="1" x14ac:dyDescent="0.3">
      <c r="A40" s="76" t="s">
        <v>95</v>
      </c>
      <c r="B40" s="43"/>
      <c r="D40" s="70"/>
      <c r="E40" s="115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7"/>
      <c r="S40" s="44"/>
      <c r="T40" s="44"/>
    </row>
    <row r="41" spans="1:20" s="12" customFormat="1" ht="21" customHeight="1" x14ac:dyDescent="0.3">
      <c r="A41" s="11" t="s">
        <v>96</v>
      </c>
      <c r="B41" s="43"/>
      <c r="D41" s="143" t="s">
        <v>20</v>
      </c>
      <c r="E41" s="116"/>
      <c r="F41" s="137" t="s">
        <v>20</v>
      </c>
      <c r="G41" s="137"/>
      <c r="H41" s="143" t="s">
        <v>20</v>
      </c>
      <c r="I41" s="137"/>
      <c r="J41" s="143" t="s">
        <v>20</v>
      </c>
      <c r="K41" s="9"/>
      <c r="L41" s="65"/>
      <c r="M41" s="70"/>
      <c r="N41" s="125">
        <f>'PL YTD - 5'!D27</f>
        <v>162355</v>
      </c>
      <c r="O41" s="135"/>
      <c r="P41" s="135"/>
      <c r="Q41" s="135"/>
      <c r="R41" s="37">
        <f>SUM(D41:P41)</f>
        <v>162355</v>
      </c>
      <c r="S41" s="44"/>
      <c r="T41" s="44"/>
    </row>
    <row r="42" spans="1:20" s="12" customFormat="1" ht="18" customHeight="1" x14ac:dyDescent="0.3">
      <c r="A42" s="11" t="s">
        <v>97</v>
      </c>
      <c r="B42" s="43"/>
      <c r="D42" s="74" t="s">
        <v>20</v>
      </c>
      <c r="E42" s="116"/>
      <c r="F42" s="124" t="s">
        <v>20</v>
      </c>
      <c r="G42" s="137"/>
      <c r="H42" s="74" t="s">
        <v>20</v>
      </c>
      <c r="I42" s="137"/>
      <c r="J42" s="74" t="s">
        <v>20</v>
      </c>
      <c r="K42" s="9"/>
      <c r="L42" s="65"/>
      <c r="M42" s="70"/>
      <c r="N42" s="144" t="s">
        <v>20</v>
      </c>
      <c r="O42" s="145">
        <v>-41550576</v>
      </c>
      <c r="P42" s="144">
        <v>-41550576</v>
      </c>
      <c r="Q42" s="144">
        <v>-41550576</v>
      </c>
      <c r="R42" s="144" t="s">
        <v>20</v>
      </c>
      <c r="S42" s="44"/>
      <c r="T42" s="44"/>
    </row>
    <row r="43" spans="1:20" ht="20.25" customHeight="1" x14ac:dyDescent="0.35">
      <c r="A43" s="7" t="s">
        <v>98</v>
      </c>
      <c r="B43" s="43"/>
      <c r="C43" s="12"/>
      <c r="D43" s="74" t="s">
        <v>20</v>
      </c>
      <c r="E43" s="116"/>
      <c r="F43" s="124" t="s">
        <v>20</v>
      </c>
      <c r="G43" s="112"/>
      <c r="H43" s="74" t="s">
        <v>20</v>
      </c>
      <c r="I43" s="112"/>
      <c r="J43" s="74" t="s">
        <v>20</v>
      </c>
      <c r="K43" s="71"/>
      <c r="L43" s="123"/>
      <c r="M43" s="70"/>
      <c r="N43" s="78">
        <f>SUM(N41:N42)</f>
        <v>162355</v>
      </c>
      <c r="O43" s="135"/>
      <c r="P43" s="135"/>
      <c r="Q43" s="135"/>
      <c r="R43" s="78">
        <f>SUM(R41:R42)</f>
        <v>162355</v>
      </c>
    </row>
    <row r="44" spans="1:20" ht="20.25" customHeight="1" x14ac:dyDescent="0.35">
      <c r="A44" s="79"/>
      <c r="B44" s="43"/>
      <c r="C44" s="12"/>
      <c r="D44" s="70"/>
      <c r="E44" s="115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20" ht="20.25" customHeight="1" thickBot="1" x14ac:dyDescent="0.4">
      <c r="A45" s="12" t="s">
        <v>164</v>
      </c>
      <c r="B45" s="43"/>
      <c r="C45" s="12"/>
      <c r="D45" s="127">
        <v>208981</v>
      </c>
      <c r="E45" s="115"/>
      <c r="F45" s="71" t="s">
        <v>20</v>
      </c>
      <c r="G45" s="70"/>
      <c r="H45" s="127">
        <v>653700</v>
      </c>
      <c r="I45" s="70"/>
      <c r="J45" s="127">
        <v>25000</v>
      </c>
      <c r="K45" s="70"/>
      <c r="L45" s="80" t="s">
        <v>20</v>
      </c>
      <c r="M45" s="70"/>
      <c r="N45" s="80">
        <f>SUM(N33,N38,N43)</f>
        <v>4526825</v>
      </c>
      <c r="O45" s="70"/>
      <c r="P45" s="70"/>
      <c r="Q45" s="70"/>
      <c r="R45" s="80">
        <f>SUM(R33,R38,R43)</f>
        <v>5414506</v>
      </c>
    </row>
    <row r="46" spans="1:20" ht="20.25" customHeight="1" thickTop="1" x14ac:dyDescent="0.35">
      <c r="A46" s="12"/>
      <c r="B46" s="43"/>
      <c r="C46" s="12"/>
      <c r="D46" s="70"/>
      <c r="E46" s="115"/>
      <c r="F46" s="71"/>
      <c r="G46" s="70"/>
      <c r="H46" s="70"/>
      <c r="I46" s="70"/>
      <c r="J46" s="70"/>
      <c r="K46" s="70"/>
      <c r="L46" s="81"/>
      <c r="M46" s="70"/>
      <c r="N46" s="81"/>
      <c r="O46" s="70"/>
      <c r="P46" s="70"/>
      <c r="Q46" s="70"/>
      <c r="R46" s="81"/>
    </row>
    <row r="47" spans="1:20" ht="20.25" customHeight="1" x14ac:dyDescent="0.35">
      <c r="A47" s="50" t="s">
        <v>0</v>
      </c>
      <c r="B47" s="69"/>
      <c r="C47" s="50"/>
      <c r="R47" s="82"/>
    </row>
    <row r="48" spans="1:20" ht="20.25" customHeight="1" x14ac:dyDescent="0.35">
      <c r="A48" s="51" t="s">
        <v>84</v>
      </c>
      <c r="B48" s="72"/>
      <c r="C48" s="51"/>
      <c r="R48" s="82"/>
    </row>
    <row r="49" spans="1:19" ht="20.25" customHeight="1" x14ac:dyDescent="0.35">
      <c r="A49" s="51"/>
      <c r="B49" s="72"/>
      <c r="C49" s="51"/>
      <c r="R49" s="82"/>
    </row>
    <row r="50" spans="1:19" ht="20.25" customHeight="1" x14ac:dyDescent="0.35">
      <c r="A50" s="12"/>
      <c r="B50" s="43"/>
      <c r="C50" s="12"/>
      <c r="D50" s="150" t="s">
        <v>102</v>
      </c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</row>
    <row r="51" spans="1:19" ht="20.25" customHeight="1" x14ac:dyDescent="0.35">
      <c r="A51" s="12"/>
      <c r="B51" s="43"/>
      <c r="C51" s="12"/>
      <c r="D51" s="112"/>
      <c r="E51" s="116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</row>
    <row r="52" spans="1:19" ht="20.25" customHeight="1" x14ac:dyDescent="0.35">
      <c r="A52" s="12"/>
      <c r="B52" s="43"/>
      <c r="C52" s="12"/>
      <c r="D52" s="113"/>
      <c r="E52" s="118"/>
      <c r="F52" s="149"/>
      <c r="G52" s="149"/>
      <c r="H52" s="149"/>
      <c r="I52" s="111"/>
      <c r="J52" s="155" t="s">
        <v>86</v>
      </c>
      <c r="K52" s="155"/>
      <c r="L52" s="155"/>
      <c r="M52" s="155"/>
      <c r="N52" s="155"/>
      <c r="O52" s="112"/>
      <c r="P52" s="112"/>
      <c r="Q52" s="112"/>
    </row>
    <row r="53" spans="1:19" ht="20.25" customHeight="1" x14ac:dyDescent="0.35">
      <c r="A53" s="7"/>
      <c r="B53" s="43"/>
      <c r="C53" s="7"/>
      <c r="D53" s="113" t="s">
        <v>87</v>
      </c>
      <c r="E53" s="118"/>
      <c r="F53" s="113"/>
      <c r="G53" s="113"/>
      <c r="H53" s="12"/>
      <c r="I53" s="113">
        <v>2015</v>
      </c>
      <c r="L53" s="113" t="s">
        <v>151</v>
      </c>
      <c r="O53" s="113"/>
      <c r="P53" s="113" t="s">
        <v>152</v>
      </c>
      <c r="Q53" s="113"/>
      <c r="R53" s="113"/>
    </row>
    <row r="54" spans="1:19" ht="15.5" x14ac:dyDescent="0.35">
      <c r="A54" s="83"/>
      <c r="C54" s="11"/>
      <c r="D54" s="113" t="s">
        <v>88</v>
      </c>
      <c r="E54" s="118"/>
      <c r="F54" s="113" t="s">
        <v>153</v>
      </c>
      <c r="G54" s="113"/>
      <c r="H54" s="113" t="s">
        <v>89</v>
      </c>
      <c r="I54" s="113"/>
      <c r="J54" s="113" t="s">
        <v>154</v>
      </c>
      <c r="K54" s="113"/>
      <c r="L54" s="113" t="s">
        <v>155</v>
      </c>
      <c r="M54" s="113"/>
      <c r="N54" s="12"/>
      <c r="O54" s="113"/>
      <c r="P54" s="113" t="s">
        <v>156</v>
      </c>
      <c r="Q54" s="113"/>
      <c r="R54" s="12"/>
    </row>
    <row r="55" spans="1:19" ht="15.5" x14ac:dyDescent="0.35">
      <c r="B55" s="111" t="s">
        <v>6</v>
      </c>
      <c r="C55" s="11"/>
      <c r="D55" s="113" t="s">
        <v>91</v>
      </c>
      <c r="E55" s="118"/>
      <c r="F55" s="113"/>
      <c r="G55" s="113"/>
      <c r="H55" s="113" t="s">
        <v>92</v>
      </c>
      <c r="I55" s="113"/>
      <c r="J55" s="113" t="s">
        <v>155</v>
      </c>
      <c r="K55" s="113"/>
      <c r="L55" s="113"/>
      <c r="M55" s="113"/>
      <c r="N55" s="113" t="s">
        <v>57</v>
      </c>
      <c r="O55" s="113"/>
      <c r="P55" s="113"/>
      <c r="Q55" s="113"/>
      <c r="R55" s="113" t="s">
        <v>58</v>
      </c>
    </row>
    <row r="56" spans="1:19" s="9" customFormat="1" ht="20.25" customHeight="1" x14ac:dyDescent="0.3">
      <c r="C56" s="11"/>
      <c r="D56" s="149" t="s">
        <v>11</v>
      </c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49"/>
    </row>
    <row r="57" spans="1:19" s="9" customFormat="1" ht="20.25" customHeight="1" x14ac:dyDescent="0.3">
      <c r="A57" s="12" t="s">
        <v>90</v>
      </c>
      <c r="B57" s="43"/>
      <c r="C57" s="12"/>
      <c r="S57" s="49"/>
    </row>
    <row r="58" spans="1:19" s="9" customFormat="1" ht="20.25" customHeight="1" x14ac:dyDescent="0.3">
      <c r="A58" s="7" t="s">
        <v>94</v>
      </c>
      <c r="B58" s="111"/>
      <c r="D58" s="70">
        <v>208981</v>
      </c>
      <c r="E58" s="115"/>
      <c r="F58" s="71" t="s">
        <v>20</v>
      </c>
      <c r="G58" s="70"/>
      <c r="H58" s="70">
        <v>653700</v>
      </c>
      <c r="I58" s="70"/>
      <c r="J58" s="70">
        <v>25000</v>
      </c>
      <c r="K58" s="70"/>
      <c r="L58" s="71" t="s">
        <v>20</v>
      </c>
      <c r="M58" s="70"/>
      <c r="N58" s="70">
        <v>4083304</v>
      </c>
      <c r="O58" s="70"/>
      <c r="P58" s="70"/>
      <c r="Q58" s="70"/>
      <c r="R58" s="70">
        <f>SUM(D58:N58)</f>
        <v>4970985</v>
      </c>
      <c r="S58" s="49"/>
    </row>
    <row r="59" spans="1:19" s="9" customFormat="1" ht="20.25" customHeight="1" x14ac:dyDescent="0.3">
      <c r="A59" s="7"/>
      <c r="B59" s="138"/>
      <c r="D59" s="70"/>
      <c r="E59" s="115"/>
      <c r="F59" s="71"/>
      <c r="G59" s="70"/>
      <c r="H59" s="70"/>
      <c r="I59" s="70"/>
      <c r="J59" s="70"/>
      <c r="K59" s="70"/>
      <c r="L59" s="71"/>
      <c r="M59" s="70"/>
      <c r="N59" s="70"/>
      <c r="O59" s="70"/>
      <c r="P59" s="70"/>
      <c r="Q59" s="70"/>
      <c r="R59" s="70"/>
      <c r="S59" s="49"/>
    </row>
    <row r="60" spans="1:19" s="9" customFormat="1" ht="20.25" customHeight="1" x14ac:dyDescent="0.3">
      <c r="A60" s="12" t="s">
        <v>163</v>
      </c>
      <c r="B60" s="111"/>
      <c r="D60" s="37"/>
      <c r="E60" s="120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49"/>
    </row>
    <row r="61" spans="1:19" s="9" customFormat="1" ht="21" customHeight="1" x14ac:dyDescent="0.3">
      <c r="A61" s="52" t="s">
        <v>172</v>
      </c>
      <c r="B61" s="111"/>
      <c r="D61" s="37"/>
      <c r="E61" s="120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49"/>
    </row>
    <row r="62" spans="1:19" s="9" customFormat="1" ht="20.25" customHeight="1" x14ac:dyDescent="0.3">
      <c r="A62" s="11" t="s">
        <v>158</v>
      </c>
      <c r="B62" s="111">
        <v>8</v>
      </c>
      <c r="D62" s="74" t="s">
        <v>20</v>
      </c>
      <c r="E62" s="116"/>
      <c r="F62" s="124" t="s">
        <v>20</v>
      </c>
      <c r="G62" s="137"/>
      <c r="H62" s="74" t="s">
        <v>20</v>
      </c>
      <c r="I62" s="137"/>
      <c r="J62" s="74" t="s">
        <v>20</v>
      </c>
      <c r="K62" s="37"/>
      <c r="L62" s="121"/>
      <c r="M62" s="37"/>
      <c r="N62" s="73">
        <v>-271675</v>
      </c>
      <c r="O62" s="70"/>
      <c r="P62" s="37"/>
      <c r="Q62" s="70"/>
      <c r="R62" s="73">
        <f>SUM(D62:N62)</f>
        <v>-271675</v>
      </c>
      <c r="S62" s="49"/>
    </row>
    <row r="63" spans="1:19" s="9" customFormat="1" ht="20.25" customHeight="1" x14ac:dyDescent="0.3">
      <c r="A63" s="12" t="s">
        <v>170</v>
      </c>
      <c r="B63" s="111"/>
      <c r="D63" s="74" t="s">
        <v>20</v>
      </c>
      <c r="E63" s="116"/>
      <c r="F63" s="124" t="s">
        <v>20</v>
      </c>
      <c r="G63" s="112"/>
      <c r="H63" s="74" t="s">
        <v>20</v>
      </c>
      <c r="I63" s="112"/>
      <c r="J63" s="74" t="s">
        <v>20</v>
      </c>
      <c r="K63" s="70"/>
      <c r="L63" s="123"/>
      <c r="M63" s="37"/>
      <c r="N63" s="75">
        <f>SUM(N62)</f>
        <v>-271675</v>
      </c>
      <c r="O63" s="37"/>
      <c r="P63" s="37"/>
      <c r="Q63" s="37"/>
      <c r="R63" s="75">
        <f t="shared" ref="R63" si="2">SUM(D63:N63)</f>
        <v>-271675</v>
      </c>
      <c r="S63" s="49"/>
    </row>
    <row r="64" spans="1:19" s="9" customFormat="1" ht="20.25" customHeight="1" x14ac:dyDescent="0.3">
      <c r="A64" s="12"/>
      <c r="B64" s="111"/>
      <c r="D64" s="71"/>
      <c r="E64" s="115"/>
      <c r="F64" s="71"/>
      <c r="G64" s="70"/>
      <c r="H64" s="71"/>
      <c r="I64" s="70"/>
      <c r="J64" s="71"/>
      <c r="K64" s="70"/>
      <c r="L64" s="71"/>
      <c r="M64" s="37"/>
      <c r="N64" s="57"/>
      <c r="O64" s="37"/>
      <c r="P64" s="37"/>
      <c r="Q64" s="37"/>
      <c r="R64" s="57"/>
      <c r="S64" s="70"/>
    </row>
    <row r="65" spans="1:20" s="9" customFormat="1" ht="20" customHeight="1" x14ac:dyDescent="0.3">
      <c r="A65" s="76" t="s">
        <v>95</v>
      </c>
      <c r="B65" s="43"/>
      <c r="C65" s="12"/>
      <c r="D65" s="70"/>
      <c r="E65" s="115"/>
      <c r="F65" s="70"/>
      <c r="G65" s="70"/>
      <c r="H65" s="70"/>
      <c r="I65" s="70"/>
      <c r="J65" s="70" t="s">
        <v>103</v>
      </c>
      <c r="K65" s="70"/>
      <c r="L65" s="70"/>
      <c r="M65" s="70"/>
      <c r="N65" s="70"/>
      <c r="O65" s="70"/>
      <c r="P65" s="70"/>
      <c r="Q65" s="70"/>
      <c r="R65" s="70"/>
      <c r="S65" s="70"/>
    </row>
    <row r="66" spans="1:20" ht="20.25" customHeight="1" x14ac:dyDescent="0.35">
      <c r="A66" s="11" t="s">
        <v>96</v>
      </c>
      <c r="B66" s="43"/>
      <c r="C66" s="12"/>
      <c r="D66" s="139" t="s">
        <v>20</v>
      </c>
      <c r="E66" s="140"/>
      <c r="F66" s="57" t="s">
        <v>20</v>
      </c>
      <c r="G66" s="141"/>
      <c r="H66" s="139" t="s">
        <v>20</v>
      </c>
      <c r="I66" s="141"/>
      <c r="J66" s="139" t="s">
        <v>20</v>
      </c>
      <c r="L66" s="65"/>
      <c r="M66" s="70"/>
      <c r="N66" s="37">
        <v>5277</v>
      </c>
      <c r="O66" s="70"/>
      <c r="P66" s="70"/>
      <c r="Q66" s="70"/>
      <c r="R66" s="37">
        <f>SUM(D66:N66)</f>
        <v>5277</v>
      </c>
    </row>
    <row r="67" spans="1:20" ht="20.25" customHeight="1" x14ac:dyDescent="0.35">
      <c r="A67" s="11" t="s">
        <v>97</v>
      </c>
      <c r="B67" s="43"/>
      <c r="C67" s="12"/>
      <c r="D67" s="74" t="s">
        <v>20</v>
      </c>
      <c r="E67" s="116"/>
      <c r="F67" s="124" t="s">
        <v>20</v>
      </c>
      <c r="G67" s="137"/>
      <c r="H67" s="74" t="s">
        <v>20</v>
      </c>
      <c r="I67" s="137"/>
      <c r="J67" s="74" t="s">
        <v>20</v>
      </c>
      <c r="L67" s="65"/>
      <c r="M67" s="70"/>
      <c r="N67" s="74" t="s">
        <v>20</v>
      </c>
      <c r="O67" s="70"/>
      <c r="P67" s="70"/>
      <c r="Q67" s="70"/>
      <c r="R67" s="74" t="s">
        <v>20</v>
      </c>
    </row>
    <row r="68" spans="1:20" ht="20.25" customHeight="1" x14ac:dyDescent="0.35">
      <c r="A68" s="7" t="s">
        <v>98</v>
      </c>
      <c r="B68" s="43"/>
      <c r="C68" s="12"/>
      <c r="D68" s="74" t="s">
        <v>20</v>
      </c>
      <c r="E68" s="116"/>
      <c r="F68" s="124" t="s">
        <v>20</v>
      </c>
      <c r="G68" s="112"/>
      <c r="H68" s="74" t="s">
        <v>20</v>
      </c>
      <c r="I68" s="112"/>
      <c r="J68" s="74" t="s">
        <v>20</v>
      </c>
      <c r="K68" s="70"/>
      <c r="L68" s="123"/>
      <c r="M68" s="70"/>
      <c r="N68" s="78">
        <f>SUM(N66:N67)</f>
        <v>5277</v>
      </c>
      <c r="O68" s="70"/>
      <c r="P68" s="70"/>
      <c r="Q68" s="70"/>
      <c r="R68" s="75">
        <f>SUM(D68:N68)</f>
        <v>5277</v>
      </c>
    </row>
    <row r="69" spans="1:20" ht="20.25" customHeight="1" x14ac:dyDescent="0.35">
      <c r="A69" s="7"/>
      <c r="B69" s="43"/>
      <c r="C69" s="12"/>
      <c r="D69" s="71"/>
      <c r="E69" s="115"/>
      <c r="F69" s="71"/>
      <c r="G69" s="70"/>
      <c r="H69" s="71"/>
      <c r="I69" s="70"/>
      <c r="J69" s="71"/>
      <c r="K69" s="70"/>
      <c r="L69" s="71"/>
      <c r="M69" s="70"/>
      <c r="N69" s="70"/>
      <c r="O69" s="70"/>
      <c r="P69" s="70"/>
      <c r="Q69" s="70"/>
      <c r="R69" s="70"/>
    </row>
    <row r="70" spans="1:20" s="129" customFormat="1" ht="20.25" customHeight="1" thickBot="1" x14ac:dyDescent="0.4">
      <c r="A70" s="12" t="s">
        <v>162</v>
      </c>
      <c r="B70" s="43"/>
      <c r="C70" s="12"/>
      <c r="D70" s="127">
        <v>208981</v>
      </c>
      <c r="E70" s="115"/>
      <c r="F70" s="71" t="s">
        <v>20</v>
      </c>
      <c r="G70" s="70"/>
      <c r="H70" s="127">
        <v>653700</v>
      </c>
      <c r="I70" s="70"/>
      <c r="J70" s="127">
        <v>25000</v>
      </c>
      <c r="K70" s="70"/>
      <c r="L70" s="80"/>
      <c r="M70" s="70"/>
      <c r="N70" s="80">
        <f>SUM(N58,N63,N68)</f>
        <v>3816906</v>
      </c>
      <c r="O70" s="70"/>
      <c r="P70" s="70"/>
      <c r="Q70" s="70"/>
      <c r="R70" s="80">
        <f>SUM(R58,R63,R68)</f>
        <v>4704587</v>
      </c>
      <c r="T70" s="83"/>
    </row>
    <row r="71" spans="1:20" s="129" customFormat="1" ht="20.25" customHeight="1" thickTop="1" x14ac:dyDescent="0.35">
      <c r="A71" s="9"/>
      <c r="B71" s="111"/>
      <c r="C71" s="9"/>
      <c r="D71" s="9"/>
      <c r="E71" s="12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T71" s="83"/>
    </row>
    <row r="72" spans="1:20" s="129" customFormat="1" ht="20.25" hidden="1" customHeight="1" x14ac:dyDescent="0.35">
      <c r="A72" s="12"/>
      <c r="B72" s="43"/>
      <c r="C72" s="12"/>
      <c r="D72" s="150" t="s">
        <v>102</v>
      </c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T72" s="83"/>
    </row>
    <row r="73" spans="1:20" s="129" customFormat="1" ht="20.25" hidden="1" customHeight="1" x14ac:dyDescent="0.35">
      <c r="A73" s="12"/>
      <c r="B73" s="43"/>
      <c r="C73" s="12"/>
      <c r="D73" s="112"/>
      <c r="E73" s="116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T73" s="83"/>
    </row>
    <row r="74" spans="1:20" s="129" customFormat="1" ht="20.25" hidden="1" customHeight="1" x14ac:dyDescent="0.35">
      <c r="A74" s="12"/>
      <c r="B74" s="43"/>
      <c r="C74" s="12"/>
      <c r="D74" s="113"/>
      <c r="E74" s="118"/>
      <c r="F74" s="149"/>
      <c r="G74" s="149"/>
      <c r="H74" s="149"/>
      <c r="I74" s="111"/>
      <c r="J74" s="155" t="s">
        <v>86</v>
      </c>
      <c r="K74" s="155"/>
      <c r="L74" s="155"/>
      <c r="M74" s="155"/>
      <c r="N74" s="155"/>
      <c r="O74" s="112"/>
      <c r="P74" s="112"/>
      <c r="Q74" s="112"/>
      <c r="R74" s="9"/>
      <c r="T74" s="83"/>
    </row>
    <row r="75" spans="1:20" s="129" customFormat="1" ht="20.25" hidden="1" customHeight="1" x14ac:dyDescent="0.35">
      <c r="A75" s="7"/>
      <c r="B75" s="43"/>
      <c r="C75" s="7"/>
      <c r="D75" s="113" t="s">
        <v>87</v>
      </c>
      <c r="E75" s="118"/>
      <c r="F75" s="113" t="s">
        <v>157</v>
      </c>
      <c r="G75" s="113"/>
      <c r="H75" s="12"/>
      <c r="I75" s="113">
        <v>2015</v>
      </c>
      <c r="J75" s="9"/>
      <c r="K75" s="9"/>
      <c r="L75" s="113" t="s">
        <v>151</v>
      </c>
      <c r="M75" s="9"/>
      <c r="N75" s="9"/>
      <c r="O75" s="113"/>
      <c r="P75" s="113" t="s">
        <v>152</v>
      </c>
      <c r="Q75" s="113"/>
      <c r="R75" s="113"/>
      <c r="T75" s="83"/>
    </row>
    <row r="76" spans="1:20" s="129" customFormat="1" ht="18" hidden="1" customHeight="1" x14ac:dyDescent="0.35">
      <c r="A76" s="83"/>
      <c r="B76" s="111"/>
      <c r="C76" s="11"/>
      <c r="D76" s="113" t="s">
        <v>88</v>
      </c>
      <c r="E76" s="118"/>
      <c r="F76" s="113" t="s">
        <v>153</v>
      </c>
      <c r="G76" s="113"/>
      <c r="H76" s="113" t="s">
        <v>89</v>
      </c>
      <c r="I76" s="113"/>
      <c r="J76" s="12"/>
      <c r="K76" s="113"/>
      <c r="L76" s="113" t="s">
        <v>155</v>
      </c>
      <c r="M76" s="113"/>
      <c r="N76" s="12"/>
      <c r="O76" s="113"/>
      <c r="P76" s="113" t="s">
        <v>156</v>
      </c>
      <c r="Q76" s="113"/>
      <c r="R76" s="12"/>
      <c r="T76" s="83"/>
    </row>
    <row r="77" spans="1:20" s="129" customFormat="1" ht="20.25" hidden="1" customHeight="1" x14ac:dyDescent="0.35">
      <c r="C77" s="11"/>
      <c r="D77" s="113" t="s">
        <v>91</v>
      </c>
      <c r="E77" s="118"/>
      <c r="F77" s="113"/>
      <c r="G77" s="113"/>
      <c r="H77" s="113" t="s">
        <v>92</v>
      </c>
      <c r="I77" s="113"/>
      <c r="J77" s="113" t="s">
        <v>93</v>
      </c>
      <c r="K77" s="113"/>
      <c r="L77" s="113"/>
      <c r="M77" s="113"/>
      <c r="N77" s="113" t="s">
        <v>57</v>
      </c>
      <c r="O77" s="113"/>
      <c r="P77" s="113"/>
      <c r="Q77" s="113"/>
      <c r="R77" s="113" t="s">
        <v>58</v>
      </c>
      <c r="T77" s="83"/>
    </row>
    <row r="78" spans="1:20" s="129" customFormat="1" ht="21" customHeight="1" x14ac:dyDescent="0.35">
      <c r="A78" s="12" t="s">
        <v>99</v>
      </c>
      <c r="B78" s="111"/>
      <c r="C78" s="11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T78" s="83"/>
    </row>
    <row r="79" spans="1:20" s="129" customFormat="1" ht="21" customHeight="1" x14ac:dyDescent="0.35">
      <c r="A79" s="7" t="s">
        <v>100</v>
      </c>
      <c r="B79" s="43"/>
      <c r="C79" s="12"/>
      <c r="D79" s="70">
        <v>208981</v>
      </c>
      <c r="E79" s="115"/>
      <c r="F79" s="71" t="s">
        <v>20</v>
      </c>
      <c r="G79" s="70"/>
      <c r="H79" s="70">
        <v>653700</v>
      </c>
      <c r="I79" s="70"/>
      <c r="J79" s="70">
        <v>25000</v>
      </c>
      <c r="K79" s="70"/>
      <c r="L79" s="71" t="s">
        <v>20</v>
      </c>
      <c r="M79" s="70"/>
      <c r="N79" s="70">
        <v>3631625</v>
      </c>
      <c r="O79" s="70"/>
      <c r="P79" s="70"/>
      <c r="Q79" s="70"/>
      <c r="R79" s="70">
        <f>SUM(D79:N79)</f>
        <v>4519306</v>
      </c>
      <c r="T79" s="83"/>
    </row>
    <row r="80" spans="1:20" s="129" customFormat="1" ht="15.5" x14ac:dyDescent="0.35">
      <c r="A80" s="7"/>
      <c r="B80" s="43"/>
      <c r="C80" s="12"/>
      <c r="D80" s="70"/>
      <c r="E80" s="115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T80" s="83"/>
    </row>
    <row r="81" spans="1:20" s="9" customFormat="1" ht="20.25" customHeight="1" x14ac:dyDescent="0.3">
      <c r="A81" s="12" t="s">
        <v>163</v>
      </c>
      <c r="B81" s="111"/>
      <c r="D81" s="37"/>
      <c r="E81" s="120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49"/>
    </row>
    <row r="82" spans="1:20" s="9" customFormat="1" ht="21" customHeight="1" x14ac:dyDescent="0.3">
      <c r="A82" s="52" t="s">
        <v>172</v>
      </c>
      <c r="B82" s="111"/>
      <c r="D82" s="37"/>
      <c r="E82" s="120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49"/>
    </row>
    <row r="83" spans="1:20" s="9" customFormat="1" ht="20.25" customHeight="1" x14ac:dyDescent="0.3">
      <c r="A83" s="11" t="s">
        <v>158</v>
      </c>
      <c r="B83" s="111">
        <v>8</v>
      </c>
      <c r="D83" s="74" t="s">
        <v>20</v>
      </c>
      <c r="E83" s="116"/>
      <c r="F83" s="124" t="s">
        <v>20</v>
      </c>
      <c r="G83" s="137"/>
      <c r="H83" s="74" t="s">
        <v>20</v>
      </c>
      <c r="I83" s="137"/>
      <c r="J83" s="74" t="s">
        <v>20</v>
      </c>
      <c r="K83" s="37"/>
      <c r="L83" s="121"/>
      <c r="M83" s="37"/>
      <c r="N83" s="73">
        <v>-208981</v>
      </c>
      <c r="O83" s="70"/>
      <c r="P83" s="37"/>
      <c r="Q83" s="70"/>
      <c r="R83" s="73">
        <f>SUM(D83:N83)</f>
        <v>-208981</v>
      </c>
      <c r="S83" s="49"/>
    </row>
    <row r="84" spans="1:20" s="9" customFormat="1" ht="20.25" customHeight="1" x14ac:dyDescent="0.3">
      <c r="A84" s="12" t="s">
        <v>170</v>
      </c>
      <c r="B84" s="111"/>
      <c r="D84" s="74" t="s">
        <v>20</v>
      </c>
      <c r="E84" s="116"/>
      <c r="F84" s="124" t="s">
        <v>20</v>
      </c>
      <c r="G84" s="112"/>
      <c r="H84" s="74" t="s">
        <v>20</v>
      </c>
      <c r="I84" s="112"/>
      <c r="J84" s="74" t="s">
        <v>20</v>
      </c>
      <c r="K84" s="70"/>
      <c r="L84" s="123"/>
      <c r="M84" s="37"/>
      <c r="N84" s="75">
        <f>SUM(N83)</f>
        <v>-208981</v>
      </c>
      <c r="O84" s="37"/>
      <c r="P84" s="37"/>
      <c r="Q84" s="37"/>
      <c r="R84" s="75">
        <f t="shared" ref="R84" si="3">SUM(D84:N84)</f>
        <v>-208981</v>
      </c>
      <c r="S84" s="49"/>
    </row>
    <row r="85" spans="1:20" s="9" customFormat="1" ht="20.25" customHeight="1" x14ac:dyDescent="0.3">
      <c r="A85" s="12"/>
      <c r="B85" s="111"/>
      <c r="D85" s="133"/>
      <c r="E85" s="116"/>
      <c r="F85" s="134"/>
      <c r="G85" s="112"/>
      <c r="H85" s="133"/>
      <c r="I85" s="112"/>
      <c r="J85" s="133"/>
      <c r="K85" s="70"/>
      <c r="L85" s="132"/>
      <c r="M85" s="37"/>
      <c r="N85" s="131"/>
      <c r="O85" s="37"/>
      <c r="P85" s="37"/>
      <c r="Q85" s="37"/>
      <c r="R85" s="131"/>
      <c r="S85" s="49"/>
    </row>
    <row r="86" spans="1:20" s="129" customFormat="1" ht="19.5" customHeight="1" x14ac:dyDescent="0.35">
      <c r="A86" s="76" t="s">
        <v>95</v>
      </c>
      <c r="B86" s="43"/>
      <c r="C86" s="12"/>
      <c r="D86" s="70"/>
      <c r="E86" s="115"/>
      <c r="F86" s="70"/>
      <c r="G86" s="70"/>
      <c r="H86" s="70"/>
      <c r="I86" s="70"/>
      <c r="J86" s="70" t="s">
        <v>103</v>
      </c>
      <c r="K86" s="70"/>
      <c r="L86" s="70"/>
      <c r="M86" s="70"/>
      <c r="N86" s="70"/>
      <c r="O86" s="70"/>
      <c r="P86" s="70"/>
      <c r="Q86" s="70"/>
      <c r="R86" s="70"/>
      <c r="T86" s="83"/>
    </row>
    <row r="87" spans="1:20" s="129" customFormat="1" ht="21" customHeight="1" x14ac:dyDescent="0.35">
      <c r="A87" s="11" t="s">
        <v>96</v>
      </c>
      <c r="B87" s="43"/>
      <c r="C87" s="12"/>
      <c r="D87" s="139" t="s">
        <v>20</v>
      </c>
      <c r="E87" s="140"/>
      <c r="F87" s="57" t="s">
        <v>20</v>
      </c>
      <c r="G87" s="141"/>
      <c r="H87" s="139" t="s">
        <v>20</v>
      </c>
      <c r="I87" s="141"/>
      <c r="J87" s="139" t="s">
        <v>20</v>
      </c>
      <c r="K87" s="9"/>
      <c r="L87" s="65"/>
      <c r="M87" s="70"/>
      <c r="N87" s="37">
        <f>'PL YTD - 5'!H27</f>
        <v>197687</v>
      </c>
      <c r="O87" s="70"/>
      <c r="P87" s="70"/>
      <c r="Q87" s="70"/>
      <c r="R87" s="37">
        <f>SUM(D87:N87)</f>
        <v>197687</v>
      </c>
      <c r="T87" s="83"/>
    </row>
    <row r="88" spans="1:20" s="129" customFormat="1" ht="20.25" customHeight="1" x14ac:dyDescent="0.35">
      <c r="A88" s="11" t="s">
        <v>97</v>
      </c>
      <c r="B88" s="43"/>
      <c r="C88" s="12"/>
      <c r="D88" s="74" t="s">
        <v>20</v>
      </c>
      <c r="E88" s="116"/>
      <c r="F88" s="124" t="s">
        <v>20</v>
      </c>
      <c r="G88" s="137"/>
      <c r="H88" s="74" t="s">
        <v>20</v>
      </c>
      <c r="I88" s="137"/>
      <c r="J88" s="74" t="s">
        <v>20</v>
      </c>
      <c r="K88" s="9"/>
      <c r="L88" s="65"/>
      <c r="M88" s="70"/>
      <c r="N88" s="142" t="s">
        <v>20</v>
      </c>
      <c r="O88" s="142">
        <v>-32429609</v>
      </c>
      <c r="P88" s="142">
        <v>-32429609</v>
      </c>
      <c r="Q88" s="142">
        <v>-32429609</v>
      </c>
      <c r="R88" s="142" t="s">
        <v>20</v>
      </c>
      <c r="T88" s="83"/>
    </row>
    <row r="89" spans="1:20" ht="20.25" customHeight="1" x14ac:dyDescent="0.35">
      <c r="A89" s="7" t="s">
        <v>98</v>
      </c>
      <c r="B89" s="43"/>
      <c r="C89" s="12"/>
      <c r="D89" s="74" t="s">
        <v>20</v>
      </c>
      <c r="E89" s="116"/>
      <c r="F89" s="124" t="s">
        <v>20</v>
      </c>
      <c r="G89" s="112"/>
      <c r="H89" s="74" t="s">
        <v>20</v>
      </c>
      <c r="I89" s="112"/>
      <c r="J89" s="74" t="s">
        <v>20</v>
      </c>
      <c r="K89" s="70"/>
      <c r="L89" s="123"/>
      <c r="M89" s="70"/>
      <c r="N89" s="78">
        <f>SUM(N87:N88)</f>
        <v>197687</v>
      </c>
      <c r="O89" s="70"/>
      <c r="P89" s="70"/>
      <c r="Q89" s="70"/>
      <c r="R89" s="75">
        <f>SUM(D89:N89)</f>
        <v>197687</v>
      </c>
    </row>
    <row r="90" spans="1:20" ht="20.25" customHeight="1" x14ac:dyDescent="0.35">
      <c r="A90" s="7"/>
      <c r="B90" s="43"/>
      <c r="C90" s="12"/>
      <c r="D90" s="71"/>
      <c r="E90" s="115"/>
      <c r="F90" s="71"/>
      <c r="G90" s="70"/>
      <c r="H90" s="71"/>
      <c r="I90" s="70"/>
      <c r="J90" s="71"/>
      <c r="K90" s="70"/>
      <c r="L90" s="71"/>
      <c r="M90" s="70"/>
      <c r="N90" s="70"/>
      <c r="O90" s="70"/>
      <c r="P90" s="70"/>
      <c r="Q90" s="70"/>
      <c r="R90" s="70"/>
    </row>
    <row r="91" spans="1:20" ht="20.25" customHeight="1" thickBot="1" x14ac:dyDescent="0.4">
      <c r="A91" s="12" t="s">
        <v>164</v>
      </c>
      <c r="B91" s="43"/>
      <c r="C91" s="12"/>
      <c r="D91" s="80">
        <f>SUM(D79,D84,D89)</f>
        <v>208981</v>
      </c>
      <c r="E91" s="115"/>
      <c r="F91" s="71" t="s">
        <v>20</v>
      </c>
      <c r="G91" s="70"/>
      <c r="H91" s="80">
        <f>SUM(H79,H84,H89)</f>
        <v>653700</v>
      </c>
      <c r="I91" s="70"/>
      <c r="J91" s="80">
        <f>SUM(J79,J84,J89)</f>
        <v>25000</v>
      </c>
      <c r="K91" s="70"/>
      <c r="L91" s="80" t="s">
        <v>20</v>
      </c>
      <c r="M91" s="70"/>
      <c r="N91" s="80">
        <f>SUM(N79,N84,N89)</f>
        <v>3620331</v>
      </c>
      <c r="O91" s="70"/>
      <c r="P91" s="70"/>
      <c r="Q91" s="70"/>
      <c r="R91" s="80">
        <f>SUM(R79,R84,R89)</f>
        <v>4508012</v>
      </c>
    </row>
    <row r="92" spans="1:20" ht="20.25" customHeight="1" thickTop="1" x14ac:dyDescent="0.35"/>
  </sheetData>
  <mergeCells count="15">
    <mergeCell ref="F74:H74"/>
    <mergeCell ref="J74:N74"/>
    <mergeCell ref="D78:R78"/>
    <mergeCell ref="D50:R50"/>
    <mergeCell ref="F52:H52"/>
    <mergeCell ref="J52:N52"/>
    <mergeCell ref="D56:R56"/>
    <mergeCell ref="D72:R72"/>
    <mergeCell ref="F28:H28"/>
    <mergeCell ref="J28:N28"/>
    <mergeCell ref="D4:R4"/>
    <mergeCell ref="F6:H6"/>
    <mergeCell ref="J6:N6"/>
    <mergeCell ref="D10:R10"/>
    <mergeCell ref="D26:R26"/>
  </mergeCells>
  <pageMargins left="0.7" right="0.45" top="0.48" bottom="0.5" header="0.5" footer="0.5"/>
  <pageSetup paperSize="9" scale="80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rgb="FF99FFCC"/>
  </sheetPr>
  <dimension ref="A1:K79"/>
  <sheetViews>
    <sheetView showGridLines="0" view="pageBreakPreview" topLeftCell="A82" zoomScaleNormal="85" zoomScaleSheetLayoutView="100" workbookViewId="0">
      <selection activeCell="J81" sqref="J81"/>
    </sheetView>
  </sheetViews>
  <sheetFormatPr defaultColWidth="9" defaultRowHeight="20.25" customHeight="1" x14ac:dyDescent="0.35"/>
  <cols>
    <col min="1" max="1" width="46.6640625" customWidth="1"/>
    <col min="2" max="2" width="9.83203125" customWidth="1"/>
    <col min="3" max="3" width="1.08203125" customWidth="1"/>
    <col min="4" max="4" width="9.83203125" customWidth="1"/>
    <col min="5" max="5" width="1.08203125" customWidth="1"/>
    <col min="6" max="6" width="9.83203125" customWidth="1"/>
    <col min="7" max="7" width="1.08203125" customWidth="1"/>
    <col min="8" max="8" width="9.83203125" customWidth="1"/>
    <col min="9" max="9" width="11.6640625" customWidth="1"/>
    <col min="10" max="10" width="11.4140625" customWidth="1"/>
  </cols>
  <sheetData>
    <row r="1" spans="1:8" s="9" customFormat="1" ht="20.25" customHeight="1" x14ac:dyDescent="0.35">
      <c r="A1" s="50" t="s">
        <v>0</v>
      </c>
      <c r="B1" s="14"/>
      <c r="C1" s="16"/>
      <c r="D1" s="14"/>
    </row>
    <row r="2" spans="1:8" s="9" customFormat="1" ht="20.25" customHeight="1" x14ac:dyDescent="0.3">
      <c r="A2" s="51" t="s">
        <v>104</v>
      </c>
      <c r="B2" s="14"/>
      <c r="C2" s="16"/>
      <c r="D2" s="14"/>
    </row>
    <row r="4" spans="1:8" ht="20.25" customHeight="1" x14ac:dyDescent="0.35">
      <c r="A4" s="12"/>
      <c r="B4" s="150" t="s">
        <v>2</v>
      </c>
      <c r="C4" s="150"/>
      <c r="D4" s="150"/>
      <c r="E4" s="9"/>
      <c r="F4" s="150" t="s">
        <v>3</v>
      </c>
      <c r="G4" s="150"/>
      <c r="H4" s="150"/>
    </row>
    <row r="5" spans="1:8" ht="20.25" customHeight="1" x14ac:dyDescent="0.35">
      <c r="A5" s="12"/>
      <c r="B5" s="150" t="s">
        <v>4</v>
      </c>
      <c r="C5" s="150"/>
      <c r="D5" s="150"/>
      <c r="E5" s="9"/>
      <c r="F5" s="150" t="s">
        <v>4</v>
      </c>
      <c r="G5" s="150"/>
      <c r="H5" s="150"/>
    </row>
    <row r="6" spans="1:8" ht="20.25" customHeight="1" x14ac:dyDescent="0.35">
      <c r="A6" s="12"/>
      <c r="B6" s="154" t="s">
        <v>81</v>
      </c>
      <c r="C6" s="154"/>
      <c r="D6" s="154"/>
      <c r="E6" s="9"/>
      <c r="F6" s="154" t="s">
        <v>81</v>
      </c>
      <c r="G6" s="154"/>
      <c r="H6" s="154"/>
    </row>
    <row r="7" spans="1:8" ht="20.25" customHeight="1" x14ac:dyDescent="0.35">
      <c r="A7" s="12"/>
      <c r="B7" s="153" t="s">
        <v>7</v>
      </c>
      <c r="C7" s="154"/>
      <c r="D7" s="154"/>
      <c r="E7" s="9">
        <v>2015</v>
      </c>
      <c r="F7" s="153" t="s">
        <v>7</v>
      </c>
      <c r="G7" s="154"/>
      <c r="H7" s="154"/>
    </row>
    <row r="8" spans="1:8" ht="20.25" customHeight="1" x14ac:dyDescent="0.35">
      <c r="A8" s="12"/>
      <c r="B8" s="16">
        <v>2020</v>
      </c>
      <c r="C8" s="16"/>
      <c r="D8" s="16">
        <v>2019</v>
      </c>
      <c r="E8" s="12"/>
      <c r="F8" s="16">
        <v>2020</v>
      </c>
      <c r="G8" s="16"/>
      <c r="H8" s="16">
        <v>2019</v>
      </c>
    </row>
    <row r="9" spans="1:8" ht="20.25" customHeight="1" x14ac:dyDescent="0.35">
      <c r="A9" s="12"/>
      <c r="B9" s="149" t="s">
        <v>11</v>
      </c>
      <c r="C9" s="149"/>
      <c r="D9" s="149"/>
      <c r="E9" s="149"/>
      <c r="F9" s="149"/>
      <c r="G9" s="149"/>
      <c r="H9" s="149"/>
    </row>
    <row r="10" spans="1:8" ht="20.25" customHeight="1" x14ac:dyDescent="0.35">
      <c r="A10" s="52" t="s">
        <v>105</v>
      </c>
      <c r="B10" s="23"/>
      <c r="C10" s="23"/>
      <c r="D10" s="23"/>
      <c r="E10" s="23"/>
      <c r="F10" s="23"/>
      <c r="G10" s="23"/>
      <c r="H10" s="23"/>
    </row>
    <row r="11" spans="1:8" ht="20.25" customHeight="1" x14ac:dyDescent="0.35">
      <c r="A11" s="9" t="s">
        <v>77</v>
      </c>
      <c r="B11" s="23">
        <f>'PL YTD - 5'!D27</f>
        <v>162355</v>
      </c>
      <c r="C11" s="23"/>
      <c r="D11" s="23">
        <f>'PL YTD - 5'!F27</f>
        <v>-94726</v>
      </c>
      <c r="E11" s="23"/>
      <c r="F11" s="23">
        <f>'PL YTD - 5'!H27</f>
        <v>197687</v>
      </c>
      <c r="G11" s="23"/>
      <c r="H11" s="23">
        <f>'PL YTD - 5'!J27</f>
        <v>5277</v>
      </c>
    </row>
    <row r="12" spans="1:8" ht="20.25" customHeight="1" x14ac:dyDescent="0.35">
      <c r="A12" s="8" t="s">
        <v>160</v>
      </c>
      <c r="B12" s="23"/>
      <c r="C12" s="23"/>
      <c r="D12" s="23"/>
      <c r="E12" s="23"/>
      <c r="F12" s="23"/>
      <c r="G12" s="23"/>
      <c r="H12" s="23"/>
    </row>
    <row r="13" spans="1:8" ht="20.25" customHeight="1" x14ac:dyDescent="0.35">
      <c r="A13" s="9" t="s">
        <v>76</v>
      </c>
      <c r="B13" s="66">
        <v>7177</v>
      </c>
      <c r="C13" s="85"/>
      <c r="D13" s="66">
        <v>6283</v>
      </c>
      <c r="E13" s="85"/>
      <c r="F13" s="85">
        <v>4099</v>
      </c>
      <c r="G13" s="85"/>
      <c r="H13" s="85">
        <v>-195</v>
      </c>
    </row>
    <row r="14" spans="1:8" ht="20.25" customHeight="1" x14ac:dyDescent="0.35">
      <c r="A14" s="9" t="s">
        <v>106</v>
      </c>
      <c r="B14" s="23">
        <v>182395</v>
      </c>
      <c r="C14" s="23"/>
      <c r="D14" s="23">
        <v>178027</v>
      </c>
      <c r="E14" s="23"/>
      <c r="F14" s="23">
        <v>116690</v>
      </c>
      <c r="G14" s="23"/>
      <c r="H14" s="23">
        <v>115909</v>
      </c>
    </row>
    <row r="15" spans="1:8" ht="20.25" customHeight="1" x14ac:dyDescent="0.35">
      <c r="A15" s="9" t="s">
        <v>64</v>
      </c>
      <c r="B15" s="65" t="s">
        <v>20</v>
      </c>
      <c r="C15" s="23"/>
      <c r="D15" s="65" t="s">
        <v>20</v>
      </c>
      <c r="E15" s="23"/>
      <c r="F15" s="23">
        <v>-50000</v>
      </c>
      <c r="G15" s="23"/>
      <c r="H15" s="23">
        <v>-50000</v>
      </c>
    </row>
    <row r="16" spans="1:8" ht="20.25" customHeight="1" x14ac:dyDescent="0.35">
      <c r="A16" s="9" t="s">
        <v>73</v>
      </c>
      <c r="B16" s="23">
        <v>1458</v>
      </c>
      <c r="C16" s="23"/>
      <c r="D16" s="23">
        <v>1251</v>
      </c>
      <c r="E16" s="23"/>
      <c r="F16" s="65" t="s">
        <v>20</v>
      </c>
      <c r="G16" s="23"/>
      <c r="H16" s="65" t="s">
        <v>20</v>
      </c>
    </row>
    <row r="17" spans="1:9" ht="20.25" customHeight="1" x14ac:dyDescent="0.35">
      <c r="A17" s="86" t="s">
        <v>173</v>
      </c>
      <c r="B17" s="23">
        <v>-70649</v>
      </c>
      <c r="C17" s="23"/>
      <c r="D17" s="23">
        <v>-6775</v>
      </c>
      <c r="E17" s="23"/>
      <c r="F17" s="23">
        <v>-61222</v>
      </c>
      <c r="G17" s="23"/>
      <c r="H17" s="23">
        <v>-229</v>
      </c>
      <c r="I17" s="147"/>
    </row>
    <row r="18" spans="1:9" ht="20.25" customHeight="1" x14ac:dyDescent="0.35">
      <c r="A18" s="9" t="s">
        <v>167</v>
      </c>
      <c r="B18" s="23"/>
      <c r="C18" s="23"/>
      <c r="D18" s="23"/>
      <c r="E18" s="23"/>
      <c r="F18" s="23"/>
      <c r="G18" s="23"/>
      <c r="H18" s="23"/>
    </row>
    <row r="19" spans="1:9" ht="20.25" customHeight="1" x14ac:dyDescent="0.35">
      <c r="A19" s="9" t="s">
        <v>168</v>
      </c>
      <c r="B19" s="23">
        <v>557</v>
      </c>
      <c r="C19" s="23"/>
      <c r="D19" s="23">
        <v>10016</v>
      </c>
      <c r="E19" s="23"/>
      <c r="F19" s="23">
        <v>-2670</v>
      </c>
      <c r="G19" s="23"/>
      <c r="H19" s="23">
        <v>10016</v>
      </c>
    </row>
    <row r="20" spans="1:9" ht="20.25" hidden="1" customHeight="1" x14ac:dyDescent="0.35">
      <c r="A20" s="9" t="s">
        <v>71</v>
      </c>
      <c r="B20" s="65"/>
      <c r="C20" s="23"/>
      <c r="D20" s="65"/>
      <c r="E20" s="23"/>
      <c r="F20" s="65"/>
      <c r="G20" s="23"/>
      <c r="H20" s="65"/>
    </row>
    <row r="21" spans="1:9" ht="20.25" customHeight="1" x14ac:dyDescent="0.35">
      <c r="A21" s="9" t="s">
        <v>107</v>
      </c>
      <c r="B21" s="87">
        <v>354</v>
      </c>
      <c r="C21" s="23"/>
      <c r="D21" s="87">
        <v>2453</v>
      </c>
      <c r="E21" s="23"/>
      <c r="F21" s="23">
        <v>-291</v>
      </c>
      <c r="G21" s="23"/>
      <c r="H21" s="23">
        <v>257</v>
      </c>
    </row>
    <row r="22" spans="1:9" ht="20.25" hidden="1" customHeight="1" x14ac:dyDescent="0.35">
      <c r="A22" s="9" t="s">
        <v>108</v>
      </c>
      <c r="B22" s="65"/>
      <c r="C22" s="23"/>
      <c r="D22" s="65"/>
      <c r="E22" s="23"/>
      <c r="F22" s="26"/>
      <c r="G22" s="23"/>
      <c r="H22" s="26"/>
    </row>
    <row r="23" spans="1:9" ht="20.25" hidden="1" customHeight="1" x14ac:dyDescent="0.35">
      <c r="A23" s="9" t="s">
        <v>109</v>
      </c>
      <c r="B23" s="87"/>
      <c r="C23" s="23"/>
      <c r="D23" s="87"/>
      <c r="E23" s="88"/>
      <c r="F23" s="66"/>
      <c r="G23" s="88"/>
      <c r="H23" s="66"/>
    </row>
    <row r="24" spans="1:9" ht="20.25" customHeight="1" x14ac:dyDescent="0.35">
      <c r="A24" s="9" t="s">
        <v>110</v>
      </c>
      <c r="B24" s="89">
        <v>16308</v>
      </c>
      <c r="C24" s="85"/>
      <c r="D24" s="89">
        <v>12548</v>
      </c>
      <c r="E24" s="85"/>
      <c r="F24" s="90">
        <v>13585</v>
      </c>
      <c r="G24" s="85"/>
      <c r="H24" s="90">
        <v>10581</v>
      </c>
      <c r="I24" s="147"/>
    </row>
    <row r="25" spans="1:9" ht="20.25" customHeight="1" x14ac:dyDescent="0.35">
      <c r="A25" s="9"/>
      <c r="B25" s="85">
        <f>SUM(B11:B24)</f>
        <v>299955</v>
      </c>
      <c r="C25" s="85"/>
      <c r="D25" s="85">
        <f>SUM(D11:D24)</f>
        <v>109077</v>
      </c>
      <c r="E25" s="85"/>
      <c r="F25" s="85">
        <f>SUM(F11:F24)</f>
        <v>217878</v>
      </c>
      <c r="G25" s="85"/>
      <c r="H25" s="85">
        <f>SUM(H11:H24)</f>
        <v>91616</v>
      </c>
    </row>
    <row r="26" spans="1:9" ht="20.25" customHeight="1" x14ac:dyDescent="0.35">
      <c r="A26" s="8" t="s">
        <v>111</v>
      </c>
      <c r="B26" s="37"/>
      <c r="C26" s="85"/>
      <c r="D26" s="37"/>
      <c r="E26" s="85"/>
      <c r="F26" s="85"/>
      <c r="G26" s="85"/>
      <c r="H26" s="85"/>
    </row>
    <row r="27" spans="1:9" ht="20.25" customHeight="1" x14ac:dyDescent="0.35">
      <c r="A27" s="9" t="s">
        <v>112</v>
      </c>
      <c r="B27" s="37">
        <v>-188598</v>
      </c>
      <c r="C27" s="85"/>
      <c r="D27" s="37">
        <v>288460</v>
      </c>
      <c r="E27" s="85"/>
      <c r="F27" s="85">
        <v>-200634</v>
      </c>
      <c r="G27" s="85"/>
      <c r="H27" s="85">
        <v>377365</v>
      </c>
    </row>
    <row r="28" spans="1:9" ht="20.25" customHeight="1" x14ac:dyDescent="0.35">
      <c r="A28" s="9" t="s">
        <v>16</v>
      </c>
      <c r="B28" s="23">
        <v>-254</v>
      </c>
      <c r="C28" s="85"/>
      <c r="D28" s="23">
        <f>26943-4039</f>
        <v>22904</v>
      </c>
      <c r="E28" s="85"/>
      <c r="F28" s="85">
        <v>-21625</v>
      </c>
      <c r="G28" s="85"/>
      <c r="H28" s="85">
        <f>28954-2777</f>
        <v>26177</v>
      </c>
    </row>
    <row r="29" spans="1:9" ht="20.25" customHeight="1" x14ac:dyDescent="0.35">
      <c r="A29" s="9" t="s">
        <v>21</v>
      </c>
      <c r="B29" s="23">
        <v>-103265</v>
      </c>
      <c r="C29" s="85"/>
      <c r="D29" s="23">
        <v>-17190</v>
      </c>
      <c r="E29" s="85"/>
      <c r="F29" s="85">
        <v>-110326</v>
      </c>
      <c r="G29" s="85"/>
      <c r="H29" s="85">
        <v>-51075</v>
      </c>
    </row>
    <row r="30" spans="1:9" ht="20.25" hidden="1" customHeight="1" x14ac:dyDescent="0.35">
      <c r="A30" s="9" t="s">
        <v>22</v>
      </c>
      <c r="B30" s="88"/>
      <c r="C30" s="91"/>
      <c r="D30" s="88">
        <v>0</v>
      </c>
      <c r="E30" s="91">
        <f>SUM(D30,D28)</f>
        <v>22904</v>
      </c>
      <c r="F30" s="91">
        <v>0</v>
      </c>
      <c r="G30" s="91"/>
      <c r="H30" s="91">
        <v>0</v>
      </c>
    </row>
    <row r="31" spans="1:9" ht="20.25" hidden="1" customHeight="1" x14ac:dyDescent="0.35">
      <c r="A31" s="9" t="s">
        <v>113</v>
      </c>
      <c r="B31" s="84"/>
      <c r="C31" s="85"/>
      <c r="D31" s="84"/>
      <c r="E31" s="85"/>
      <c r="F31" s="84" t="s">
        <v>20</v>
      </c>
      <c r="G31" s="85"/>
      <c r="H31" s="84" t="s">
        <v>20</v>
      </c>
    </row>
    <row r="32" spans="1:9" ht="20.25" customHeight="1" x14ac:dyDescent="0.35">
      <c r="A32" s="9" t="s">
        <v>114</v>
      </c>
      <c r="B32" s="23">
        <v>604</v>
      </c>
      <c r="C32" s="23"/>
      <c r="D32" s="23">
        <v>2009</v>
      </c>
      <c r="E32" s="23"/>
      <c r="F32" s="23">
        <v>460</v>
      </c>
      <c r="G32" s="23"/>
      <c r="H32" s="23">
        <v>1659</v>
      </c>
    </row>
    <row r="33" spans="1:8" ht="20.25" customHeight="1" x14ac:dyDescent="0.35">
      <c r="A33" s="9" t="s">
        <v>115</v>
      </c>
      <c r="B33" s="23">
        <v>197423</v>
      </c>
      <c r="C33" s="85"/>
      <c r="D33" s="23">
        <v>-319584</v>
      </c>
      <c r="E33" s="85"/>
      <c r="F33" s="85">
        <v>182863</v>
      </c>
      <c r="G33" s="85"/>
      <c r="H33" s="85">
        <v>-315015</v>
      </c>
    </row>
    <row r="34" spans="1:8" ht="20.25" customHeight="1" x14ac:dyDescent="0.35">
      <c r="A34" s="9" t="s">
        <v>37</v>
      </c>
      <c r="B34" s="23">
        <v>-14609</v>
      </c>
      <c r="C34" s="85"/>
      <c r="D34" s="23">
        <v>2089</v>
      </c>
      <c r="E34" s="85"/>
      <c r="F34" s="85">
        <v>-7041</v>
      </c>
      <c r="G34" s="85"/>
      <c r="H34" s="85">
        <v>18992</v>
      </c>
    </row>
    <row r="35" spans="1:8" ht="20.25" hidden="1" customHeight="1" x14ac:dyDescent="0.35">
      <c r="A35" s="9" t="s">
        <v>40</v>
      </c>
      <c r="B35" s="23"/>
      <c r="C35" s="23"/>
      <c r="D35" s="23"/>
      <c r="E35" s="23"/>
      <c r="F35" s="23"/>
      <c r="G35" s="23"/>
      <c r="H35" s="23"/>
    </row>
    <row r="36" spans="1:8" ht="20.25" customHeight="1" x14ac:dyDescent="0.35">
      <c r="A36" s="9" t="s">
        <v>116</v>
      </c>
      <c r="B36" s="23">
        <v>-2837</v>
      </c>
      <c r="C36" s="23"/>
      <c r="D36" s="23">
        <v>-9093</v>
      </c>
      <c r="E36" s="23"/>
      <c r="F36" s="37">
        <v>-2837</v>
      </c>
      <c r="G36" s="23"/>
      <c r="H36" s="37">
        <v>-2836</v>
      </c>
    </row>
    <row r="37" spans="1:8" ht="20.25" customHeight="1" x14ac:dyDescent="0.35">
      <c r="A37" s="9" t="s">
        <v>117</v>
      </c>
      <c r="B37" s="65" t="s">
        <v>20</v>
      </c>
      <c r="C37" s="23"/>
      <c r="D37" s="23">
        <v>-32389</v>
      </c>
      <c r="E37" s="23"/>
      <c r="F37" s="65" t="s">
        <v>20</v>
      </c>
      <c r="G37" s="23"/>
      <c r="H37" s="37">
        <v>-26546</v>
      </c>
    </row>
    <row r="38" spans="1:8" ht="20.25" customHeight="1" x14ac:dyDescent="0.35">
      <c r="A38" s="12" t="s">
        <v>118</v>
      </c>
      <c r="B38" s="78">
        <f>SUM(B25:B37)</f>
        <v>188419</v>
      </c>
      <c r="C38" s="57"/>
      <c r="D38" s="78">
        <f>SUM(D25:D37)</f>
        <v>46283</v>
      </c>
      <c r="E38" s="57"/>
      <c r="F38" s="78">
        <f>SUM(F25:F37)</f>
        <v>58738</v>
      </c>
      <c r="G38" s="57"/>
      <c r="H38" s="78">
        <f>SUM(H25:H37)</f>
        <v>120337</v>
      </c>
    </row>
    <row r="39" spans="1:8" ht="20.25" customHeight="1" x14ac:dyDescent="0.35">
      <c r="B39" s="57"/>
      <c r="C39" s="57"/>
      <c r="D39" s="57"/>
      <c r="E39" s="23"/>
      <c r="F39" s="57"/>
      <c r="G39" s="57"/>
      <c r="H39" s="57"/>
    </row>
    <row r="40" spans="1:8" ht="20.25" customHeight="1" x14ac:dyDescent="0.35">
      <c r="A40" s="50" t="s">
        <v>0</v>
      </c>
      <c r="B40" s="14"/>
      <c r="C40" s="16"/>
      <c r="D40" s="14"/>
      <c r="E40" s="9"/>
      <c r="F40" s="9"/>
      <c r="G40" s="9"/>
      <c r="H40" s="9"/>
    </row>
    <row r="41" spans="1:8" ht="20.25" customHeight="1" x14ac:dyDescent="0.35">
      <c r="A41" s="51" t="s">
        <v>104</v>
      </c>
      <c r="B41" s="14"/>
      <c r="C41" s="16"/>
      <c r="D41" s="14"/>
      <c r="E41" s="9"/>
      <c r="F41" s="9"/>
      <c r="G41" s="9"/>
      <c r="H41" s="9"/>
    </row>
    <row r="43" spans="1:8" ht="20.25" customHeight="1" x14ac:dyDescent="0.35">
      <c r="A43" s="12"/>
      <c r="B43" s="150" t="s">
        <v>2</v>
      </c>
      <c r="C43" s="150"/>
      <c r="D43" s="150"/>
      <c r="E43" s="9">
        <v>2015</v>
      </c>
      <c r="F43" s="150" t="s">
        <v>3</v>
      </c>
      <c r="G43" s="150"/>
      <c r="H43" s="150"/>
    </row>
    <row r="44" spans="1:8" ht="20.25" customHeight="1" x14ac:dyDescent="0.35">
      <c r="A44" s="12"/>
      <c r="B44" s="150" t="s">
        <v>4</v>
      </c>
      <c r="C44" s="150"/>
      <c r="D44" s="150"/>
      <c r="E44" s="9"/>
      <c r="F44" s="150" t="s">
        <v>4</v>
      </c>
      <c r="G44" s="150"/>
      <c r="H44" s="150"/>
    </row>
    <row r="45" spans="1:8" ht="20.25" customHeight="1" x14ac:dyDescent="0.35">
      <c r="A45" s="12"/>
      <c r="B45" s="154" t="s">
        <v>81</v>
      </c>
      <c r="C45" s="154"/>
      <c r="D45" s="154"/>
      <c r="E45" s="9"/>
      <c r="F45" s="154" t="s">
        <v>81</v>
      </c>
      <c r="G45" s="154"/>
      <c r="H45" s="154"/>
    </row>
    <row r="46" spans="1:8" ht="20.25" customHeight="1" x14ac:dyDescent="0.35">
      <c r="A46" s="12"/>
      <c r="B46" s="153" t="s">
        <v>7</v>
      </c>
      <c r="C46" s="154"/>
      <c r="D46" s="154"/>
      <c r="E46" s="9"/>
      <c r="F46" s="153" t="s">
        <v>7</v>
      </c>
      <c r="G46" s="154"/>
      <c r="H46" s="154"/>
    </row>
    <row r="47" spans="1:8" ht="20.25" customHeight="1" x14ac:dyDescent="0.35">
      <c r="A47" s="12"/>
      <c r="B47" s="16">
        <v>2020</v>
      </c>
      <c r="C47" s="16"/>
      <c r="D47" s="16">
        <v>2019</v>
      </c>
      <c r="E47" s="12"/>
      <c r="F47" s="16">
        <v>2020</v>
      </c>
      <c r="G47" s="16"/>
      <c r="H47" s="16">
        <v>2019</v>
      </c>
    </row>
    <row r="48" spans="1:8" ht="20.25" customHeight="1" x14ac:dyDescent="0.35">
      <c r="A48" s="12"/>
      <c r="B48" s="149" t="s">
        <v>11</v>
      </c>
      <c r="C48" s="149"/>
      <c r="D48" s="149"/>
      <c r="E48" s="149"/>
      <c r="F48" s="149"/>
      <c r="G48" s="149"/>
      <c r="H48" s="149"/>
    </row>
    <row r="49" spans="1:8" ht="20.25" customHeight="1" x14ac:dyDescent="0.35">
      <c r="A49" s="52" t="s">
        <v>119</v>
      </c>
      <c r="B49" s="23"/>
      <c r="C49" s="23"/>
      <c r="D49" s="23"/>
      <c r="E49" s="23"/>
      <c r="F49" s="23"/>
      <c r="G49" s="23"/>
      <c r="H49" s="23"/>
    </row>
    <row r="50" spans="1:8" ht="20.25" hidden="1" customHeight="1" x14ac:dyDescent="0.35">
      <c r="A50" s="9" t="s">
        <v>120</v>
      </c>
      <c r="B50" s="65"/>
      <c r="C50" s="23"/>
      <c r="D50" s="65"/>
      <c r="E50" s="23"/>
      <c r="F50" s="65"/>
      <c r="G50" s="23"/>
      <c r="H50" s="65"/>
    </row>
    <row r="51" spans="1:8" ht="20.25" customHeight="1" x14ac:dyDescent="0.35">
      <c r="A51" s="9" t="s">
        <v>121</v>
      </c>
      <c r="B51" s="65" t="s">
        <v>20</v>
      </c>
      <c r="C51" s="23"/>
      <c r="D51" s="23">
        <v>64473</v>
      </c>
      <c r="E51" s="23"/>
      <c r="F51" s="65" t="s">
        <v>20</v>
      </c>
      <c r="G51" s="23"/>
      <c r="H51" s="23">
        <v>64473</v>
      </c>
    </row>
    <row r="52" spans="1:8" ht="20.25" hidden="1" customHeight="1" x14ac:dyDescent="0.35">
      <c r="A52" s="9" t="s">
        <v>122</v>
      </c>
      <c r="B52" s="65"/>
      <c r="C52" s="23"/>
      <c r="D52" s="65"/>
      <c r="E52" s="23"/>
      <c r="F52" s="23"/>
      <c r="G52" s="23"/>
      <c r="H52" s="23"/>
    </row>
    <row r="53" spans="1:8" ht="20.25" customHeight="1" x14ac:dyDescent="0.35">
      <c r="A53" s="9" t="s">
        <v>123</v>
      </c>
      <c r="B53" s="23">
        <v>-93206</v>
      </c>
      <c r="C53" s="23"/>
      <c r="D53" s="23">
        <v>-106481</v>
      </c>
      <c r="E53" s="23"/>
      <c r="F53" s="23">
        <v>-86679</v>
      </c>
      <c r="G53" s="23"/>
      <c r="H53" s="23">
        <v>-69064</v>
      </c>
    </row>
    <row r="54" spans="1:8" ht="20.25" customHeight="1" x14ac:dyDescent="0.35">
      <c r="A54" s="9" t="s">
        <v>124</v>
      </c>
      <c r="B54" s="66">
        <v>5205</v>
      </c>
      <c r="C54" s="65"/>
      <c r="D54" s="66">
        <v>8745</v>
      </c>
      <c r="E54" s="23"/>
      <c r="F54" s="23">
        <v>442</v>
      </c>
      <c r="G54" s="23"/>
      <c r="H54" s="23">
        <v>347</v>
      </c>
    </row>
    <row r="55" spans="1:8" ht="20.25" hidden="1" customHeight="1" x14ac:dyDescent="0.35">
      <c r="A55" s="9" t="s">
        <v>125</v>
      </c>
      <c r="B55" s="65"/>
      <c r="C55" s="65"/>
      <c r="D55" s="65"/>
      <c r="E55" s="23"/>
      <c r="F55" s="23"/>
      <c r="G55" s="23"/>
      <c r="H55" s="23"/>
    </row>
    <row r="56" spans="1:8" ht="20.25" customHeight="1" x14ac:dyDescent="0.35">
      <c r="A56" s="9" t="s">
        <v>126</v>
      </c>
      <c r="B56" s="23">
        <v>-1788</v>
      </c>
      <c r="C56" s="24"/>
      <c r="D56" s="23">
        <v>-3758</v>
      </c>
      <c r="E56" s="24"/>
      <c r="F56" s="23">
        <v>-188</v>
      </c>
      <c r="G56" s="24"/>
      <c r="H56" s="23">
        <v>-2304</v>
      </c>
    </row>
    <row r="57" spans="1:8" ht="20.25" customHeight="1" x14ac:dyDescent="0.35">
      <c r="A57" s="9" t="s">
        <v>127</v>
      </c>
      <c r="B57" s="65" t="s">
        <v>20</v>
      </c>
      <c r="C57" s="23"/>
      <c r="D57" s="65" t="s">
        <v>20</v>
      </c>
      <c r="E57" s="23"/>
      <c r="F57" s="92">
        <v>50000</v>
      </c>
      <c r="G57" s="23"/>
      <c r="H57" s="92">
        <v>50000</v>
      </c>
    </row>
    <row r="58" spans="1:8" ht="19.5" customHeight="1" x14ac:dyDescent="0.35">
      <c r="A58" s="12" t="s">
        <v>128</v>
      </c>
      <c r="B58" s="32">
        <f>SUM(B50:B56)</f>
        <v>-89789</v>
      </c>
      <c r="C58" s="33"/>
      <c r="D58" s="32">
        <f>SUM(D50:D56)</f>
        <v>-37021</v>
      </c>
      <c r="E58" s="24"/>
      <c r="F58" s="32">
        <f>SUM(F50:F57)</f>
        <v>-36425</v>
      </c>
      <c r="G58" s="33"/>
      <c r="H58" s="32">
        <f>SUM(H50:H57)</f>
        <v>43452</v>
      </c>
    </row>
    <row r="59" spans="1:8" ht="20.25" customHeight="1" x14ac:dyDescent="0.35">
      <c r="A59" s="12"/>
      <c r="B59" s="16"/>
      <c r="C59" s="16"/>
      <c r="D59" s="16"/>
      <c r="E59" s="16"/>
      <c r="F59" s="16"/>
      <c r="G59" s="16"/>
      <c r="H59" s="16"/>
    </row>
    <row r="60" spans="1:8" ht="20.25" customHeight="1" x14ac:dyDescent="0.35">
      <c r="A60" s="52" t="s">
        <v>129</v>
      </c>
      <c r="B60" s="14"/>
      <c r="C60" s="14"/>
      <c r="D60" s="14"/>
      <c r="E60" s="14"/>
      <c r="F60" s="14"/>
      <c r="G60" s="14"/>
      <c r="H60" s="14"/>
    </row>
    <row r="61" spans="1:8" ht="20.25" hidden="1" customHeight="1" x14ac:dyDescent="0.35">
      <c r="A61" s="9" t="s">
        <v>130</v>
      </c>
      <c r="B61" s="66"/>
      <c r="C61" s="14"/>
      <c r="D61" s="66"/>
      <c r="E61" s="14"/>
      <c r="F61" s="14"/>
      <c r="G61" s="14"/>
      <c r="H61" s="14"/>
    </row>
    <row r="62" spans="1:8" ht="20.25" customHeight="1" x14ac:dyDescent="0.35">
      <c r="A62" s="9" t="s">
        <v>131</v>
      </c>
      <c r="B62" s="23">
        <v>-1458</v>
      </c>
      <c r="C62" s="23"/>
      <c r="D62" s="23">
        <v>-1251</v>
      </c>
      <c r="E62" s="23"/>
      <c r="F62" s="65" t="s">
        <v>20</v>
      </c>
      <c r="G62" s="23"/>
      <c r="H62" s="65" t="s">
        <v>20</v>
      </c>
    </row>
    <row r="63" spans="1:8" ht="20.25" hidden="1" customHeight="1" x14ac:dyDescent="0.35">
      <c r="A63" s="9" t="s">
        <v>132</v>
      </c>
      <c r="B63" s="26"/>
      <c r="C63" s="23"/>
      <c r="D63" s="26"/>
      <c r="E63" s="23"/>
      <c r="F63" s="26" t="s">
        <v>20</v>
      </c>
      <c r="G63" s="65"/>
      <c r="H63" s="26" t="s">
        <v>20</v>
      </c>
    </row>
    <row r="64" spans="1:8" ht="20.25" customHeight="1" x14ac:dyDescent="0.35">
      <c r="A64" s="9" t="s">
        <v>133</v>
      </c>
      <c r="B64" s="66">
        <v>-20292</v>
      </c>
      <c r="C64" s="23"/>
      <c r="D64" s="66">
        <v>-16373</v>
      </c>
      <c r="E64" s="88"/>
      <c r="F64" s="65" t="s">
        <v>20</v>
      </c>
      <c r="G64" s="88"/>
      <c r="H64" s="65" t="s">
        <v>20</v>
      </c>
    </row>
    <row r="65" spans="1:11" ht="20.25" hidden="1" customHeight="1" x14ac:dyDescent="0.35">
      <c r="A65" s="9" t="s">
        <v>134</v>
      </c>
      <c r="B65" s="26"/>
      <c r="C65" s="23"/>
      <c r="D65" s="26"/>
      <c r="E65" s="37"/>
      <c r="F65" s="26"/>
      <c r="G65" s="37"/>
      <c r="H65" s="26"/>
    </row>
    <row r="66" spans="1:11" ht="20.25" customHeight="1" x14ac:dyDescent="0.35">
      <c r="A66" s="9" t="s">
        <v>135</v>
      </c>
      <c r="B66" s="23">
        <v>-208981</v>
      </c>
      <c r="C66" s="23"/>
      <c r="D66" s="23">
        <v>-271675</v>
      </c>
      <c r="E66" s="88"/>
      <c r="F66" s="23">
        <v>-208981</v>
      </c>
      <c r="G66" s="88"/>
      <c r="H66" s="23">
        <v>-271675</v>
      </c>
    </row>
    <row r="67" spans="1:11" ht="20.25" customHeight="1" x14ac:dyDescent="0.35">
      <c r="A67" s="12" t="s">
        <v>136</v>
      </c>
      <c r="B67" s="56">
        <f>SUM(B62:B66)</f>
        <v>-230731</v>
      </c>
      <c r="C67" s="71"/>
      <c r="D67" s="56">
        <f>SUM(D62:D66)</f>
        <v>-289299</v>
      </c>
      <c r="E67" s="71"/>
      <c r="F67" s="56">
        <f>SUM(F62:F66)</f>
        <v>-208981</v>
      </c>
      <c r="G67" s="71"/>
      <c r="H67" s="56">
        <f>SUM(H62:H66)</f>
        <v>-271675</v>
      </c>
    </row>
    <row r="68" spans="1:11" ht="20.25" customHeight="1" x14ac:dyDescent="0.35">
      <c r="A68" s="12"/>
      <c r="B68" s="14"/>
      <c r="C68" s="14"/>
      <c r="D68" s="14"/>
      <c r="E68" s="14"/>
      <c r="F68" s="14"/>
      <c r="G68" s="14"/>
      <c r="H68" s="14"/>
    </row>
    <row r="69" spans="1:11" ht="20.25" customHeight="1" x14ac:dyDescent="0.35">
      <c r="A69" s="11" t="s">
        <v>137</v>
      </c>
      <c r="B69" s="14"/>
      <c r="C69" s="93"/>
      <c r="D69" s="14"/>
      <c r="E69" s="93"/>
      <c r="F69" s="93"/>
      <c r="G69" s="93"/>
      <c r="H69" s="93"/>
      <c r="I69" s="93"/>
    </row>
    <row r="70" spans="1:11" s="6" customFormat="1" ht="20.25" customHeight="1" x14ac:dyDescent="0.35">
      <c r="A70" s="9" t="s">
        <v>138</v>
      </c>
      <c r="B70" s="24">
        <f t="shared" ref="B70:H70" si="0">B38+B58+B67</f>
        <v>-132101</v>
      </c>
      <c r="C70" s="24">
        <f t="shared" si="0"/>
        <v>0</v>
      </c>
      <c r="D70" s="24">
        <f t="shared" si="0"/>
        <v>-280037</v>
      </c>
      <c r="E70" s="24">
        <f t="shared" si="0"/>
        <v>0</v>
      </c>
      <c r="F70" s="24">
        <f t="shared" si="0"/>
        <v>-186668</v>
      </c>
      <c r="G70" s="24">
        <f t="shared" si="0"/>
        <v>0</v>
      </c>
      <c r="H70" s="24">
        <f t="shared" si="0"/>
        <v>-107886</v>
      </c>
      <c r="I70" s="93"/>
    </row>
    <row r="71" spans="1:11" s="10" customFormat="1" ht="20.25" customHeight="1" x14ac:dyDescent="0.3">
      <c r="A71" s="9" t="s">
        <v>139</v>
      </c>
      <c r="B71" s="14"/>
      <c r="C71" s="24"/>
      <c r="D71" s="14"/>
      <c r="E71" s="24"/>
      <c r="F71" s="24"/>
      <c r="G71" s="24"/>
      <c r="H71" s="24"/>
      <c r="I71" s="24"/>
    </row>
    <row r="72" spans="1:11" s="10" customFormat="1" ht="20.25" customHeight="1" x14ac:dyDescent="0.3">
      <c r="A72" s="10" t="s">
        <v>140</v>
      </c>
      <c r="B72" s="94">
        <v>47960</v>
      </c>
      <c r="C72" s="24"/>
      <c r="D72" s="94">
        <v>-1071</v>
      </c>
      <c r="E72" s="24"/>
      <c r="F72" s="94">
        <v>47493</v>
      </c>
      <c r="G72" s="24"/>
      <c r="H72" s="94">
        <v>-1071</v>
      </c>
      <c r="I72" s="24"/>
    </row>
    <row r="73" spans="1:11" ht="20.25" customHeight="1" x14ac:dyDescent="0.35">
      <c r="A73" s="12" t="s">
        <v>141</v>
      </c>
      <c r="B73" s="95">
        <f>B70+B72</f>
        <v>-84141</v>
      </c>
      <c r="C73" s="12"/>
      <c r="D73" s="95">
        <f>D70+D72</f>
        <v>-281108</v>
      </c>
      <c r="E73" s="12"/>
      <c r="F73" s="95">
        <f>F70+F72</f>
        <v>-139175</v>
      </c>
      <c r="G73" s="12"/>
      <c r="H73" s="95">
        <f>H70+H72</f>
        <v>-108957</v>
      </c>
      <c r="I73" s="96"/>
      <c r="J73" s="96"/>
    </row>
    <row r="74" spans="1:11" ht="20.25" customHeight="1" x14ac:dyDescent="0.35">
      <c r="A74" s="9" t="s">
        <v>142</v>
      </c>
      <c r="B74" s="94">
        <f>'BS-2-3'!E12</f>
        <v>2418700</v>
      </c>
      <c r="C74" s="24"/>
      <c r="D74" s="94">
        <v>2651189</v>
      </c>
      <c r="E74" s="24"/>
      <c r="F74" s="94">
        <f>'BS-2-3'!I12</f>
        <v>2215523</v>
      </c>
      <c r="G74" s="24"/>
      <c r="H74" s="94">
        <v>2305949</v>
      </c>
      <c r="I74" s="96"/>
      <c r="J74" s="96"/>
    </row>
    <row r="75" spans="1:11" ht="20.25" customHeight="1" thickBot="1" x14ac:dyDescent="0.4">
      <c r="A75" s="12" t="s">
        <v>143</v>
      </c>
      <c r="B75" s="36">
        <f>SUM(B73:B74)</f>
        <v>2334559</v>
      </c>
      <c r="C75" s="33"/>
      <c r="D75" s="36">
        <f>SUM(D73:D74)</f>
        <v>2370081</v>
      </c>
      <c r="E75" s="24"/>
      <c r="F75" s="36">
        <f>SUM(F73:F74)</f>
        <v>2076348</v>
      </c>
      <c r="G75" s="33"/>
      <c r="H75" s="36">
        <f>SUM(H73:H74)</f>
        <v>2196992</v>
      </c>
      <c r="I75" s="96">
        <f>F75-'BS-2-3'!G12</f>
        <v>0</v>
      </c>
      <c r="J75" s="96">
        <f>B75-'BS-2-3'!C12</f>
        <v>0</v>
      </c>
      <c r="K75" s="97"/>
    </row>
    <row r="76" spans="1:11" ht="20.25" customHeight="1" thickTop="1" x14ac:dyDescent="0.35">
      <c r="A76" s="12"/>
      <c r="B76" s="33"/>
      <c r="C76" s="33"/>
      <c r="D76" s="33"/>
      <c r="E76" s="24"/>
      <c r="F76" s="33"/>
      <c r="G76" s="33"/>
      <c r="H76" s="33"/>
      <c r="I76" s="96"/>
      <c r="J76" s="96"/>
      <c r="K76" s="97"/>
    </row>
    <row r="77" spans="1:11" ht="20.25" customHeight="1" x14ac:dyDescent="0.35">
      <c r="A77" s="98"/>
      <c r="B77" s="24"/>
      <c r="C77" s="25"/>
      <c r="D77" s="24"/>
      <c r="E77" s="25"/>
      <c r="F77" s="24"/>
      <c r="G77" s="25"/>
      <c r="H77" s="24"/>
    </row>
    <row r="78" spans="1:11" ht="20.25" customHeight="1" x14ac:dyDescent="0.35">
      <c r="A78" s="99"/>
    </row>
    <row r="79" spans="1:11" ht="20.25" customHeight="1" x14ac:dyDescent="0.35">
      <c r="B79" s="97"/>
      <c r="D79" s="97"/>
      <c r="F79" s="97"/>
      <c r="H79" s="97"/>
    </row>
  </sheetData>
  <mergeCells count="18">
    <mergeCell ref="B7:D7"/>
    <mergeCell ref="F7:H7"/>
    <mergeCell ref="B9:H9"/>
    <mergeCell ref="B43:D43"/>
    <mergeCell ref="F43:H43"/>
    <mergeCell ref="B44:D44"/>
    <mergeCell ref="F44:H44"/>
    <mergeCell ref="B45:D45"/>
    <mergeCell ref="F45:H45"/>
    <mergeCell ref="B46:D46"/>
    <mergeCell ref="F46:H46"/>
    <mergeCell ref="B48:H48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2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Vipavee, Lertchaiprasert</cp:lastModifiedBy>
  <cp:lastPrinted>2020-05-13T07:15:40Z</cp:lastPrinted>
  <dcterms:created xsi:type="dcterms:W3CDTF">2020-05-01T08:51:54Z</dcterms:created>
  <dcterms:modified xsi:type="dcterms:W3CDTF">2020-05-13T07:45:13Z</dcterms:modified>
</cp:coreProperties>
</file>