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0\Qtr1'2020\"/>
    </mc:Choice>
  </mc:AlternateContent>
  <bookViews>
    <workbookView xWindow="-120" yWindow="-120" windowWidth="20730" windowHeight="11160" firstSheet="2" activeTab="4"/>
  </bookViews>
  <sheets>
    <sheet name="NAV000" sheetId="1" state="hidden" r:id="rId1"/>
    <sheet name="000000" sheetId="2" state="veryHidden" r:id="rId2"/>
    <sheet name="BS" sheetId="10" r:id="rId3"/>
    <sheet name="PL" sheetId="11" r:id="rId4"/>
    <sheet name="conso" sheetId="7" r:id="rId5"/>
    <sheet name="company" sheetId="8" r:id="rId6"/>
    <sheet name="cashflow" sheetId="9" r:id="rId7"/>
    <sheet name="000" sheetId="4" state="veryHidden" r:id="rId8"/>
  </sheets>
  <definedNames>
    <definedName name="_xlnm.Print_Area" localSheetId="2">BS!$A$1:$J$107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22" i="8" l="1"/>
  <c r="Z22" i="8" s="1"/>
  <c r="S23" i="7"/>
  <c r="Y23" i="7" s="1"/>
  <c r="AA23" i="7" s="1"/>
  <c r="AE23" i="7" s="1"/>
  <c r="H72" i="10"/>
  <c r="AC18" i="7" l="1"/>
  <c r="AC19" i="7" s="1"/>
  <c r="W18" i="7"/>
  <c r="W19" i="7" s="1"/>
  <c r="U18" i="7"/>
  <c r="U19" i="7" s="1"/>
  <c r="S18" i="7"/>
  <c r="S19" i="7" s="1"/>
  <c r="Q18" i="7"/>
  <c r="Q19" i="7" s="1"/>
  <c r="O18" i="7"/>
  <c r="O19" i="7" s="1"/>
  <c r="M18" i="7"/>
  <c r="K18" i="7"/>
  <c r="K19" i="7" s="1"/>
  <c r="I18" i="7"/>
  <c r="I19" i="7" s="1"/>
  <c r="G18" i="7"/>
  <c r="G19" i="7" s="1"/>
  <c r="E18" i="7"/>
  <c r="E19" i="7" s="1"/>
  <c r="Y17" i="7"/>
  <c r="AA17" i="7" s="1"/>
  <c r="AE17" i="7" s="1"/>
  <c r="Y16" i="7"/>
  <c r="Y18" i="7" s="1"/>
  <c r="Y15" i="7"/>
  <c r="M15" i="7"/>
  <c r="AA16" i="7" l="1"/>
  <c r="AE16" i="7" s="1"/>
  <c r="M19" i="7"/>
  <c r="AA15" i="7"/>
  <c r="AE15" i="7" s="1"/>
  <c r="AA18" i="7"/>
  <c r="AA19" i="7" s="1"/>
  <c r="Y19" i="7"/>
  <c r="AE18" i="7"/>
  <c r="AE19" i="7" l="1"/>
  <c r="E24" i="7"/>
  <c r="G24" i="7"/>
  <c r="I24" i="7"/>
  <c r="K24" i="7"/>
  <c r="M24" i="7"/>
  <c r="O24" i="7"/>
  <c r="Q24" i="7"/>
  <c r="S24" i="7"/>
  <c r="U24" i="7"/>
  <c r="W24" i="7"/>
  <c r="AC24" i="7"/>
  <c r="Y25" i="7"/>
  <c r="AC25" i="7"/>
  <c r="AC27" i="7" s="1"/>
  <c r="AC28" i="7" s="1"/>
  <c r="Q26" i="7"/>
  <c r="Q27" i="7" s="1"/>
  <c r="Q28" i="7" s="1"/>
  <c r="S26" i="7"/>
  <c r="S27" i="7" s="1"/>
  <c r="S28" i="7" s="1"/>
  <c r="U26" i="7"/>
  <c r="U27" i="7" s="1"/>
  <c r="U28" i="7" s="1"/>
  <c r="E27" i="7"/>
  <c r="G27" i="7"/>
  <c r="G28" i="7" s="1"/>
  <c r="I27" i="7"/>
  <c r="I28" i="7" s="1"/>
  <c r="K27" i="7"/>
  <c r="K28" i="7" s="1"/>
  <c r="O27" i="7"/>
  <c r="O28" i="7" s="1"/>
  <c r="W27" i="7"/>
  <c r="W28" i="7" s="1"/>
  <c r="E28" i="7"/>
  <c r="E29" i="7"/>
  <c r="G29" i="7"/>
  <c r="K29" i="7"/>
  <c r="M29" i="7"/>
  <c r="AC29" i="7"/>
  <c r="Y26" i="7" l="1"/>
  <c r="AA26" i="7" s="1"/>
  <c r="Y27" i="7" l="1"/>
  <c r="AE26" i="7"/>
  <c r="R25" i="8" l="1"/>
  <c r="T25" i="8"/>
  <c r="P25" i="8"/>
  <c r="P26" i="8" s="1"/>
  <c r="P27" i="8" s="1"/>
  <c r="Z23" i="8"/>
  <c r="X23" i="8"/>
  <c r="V23" i="8"/>
  <c r="T23" i="8"/>
  <c r="R23" i="8"/>
  <c r="P23" i="8"/>
  <c r="N23" i="8"/>
  <c r="L23" i="8"/>
  <c r="J23" i="8"/>
  <c r="H23" i="8"/>
  <c r="F23" i="8"/>
  <c r="D23" i="8"/>
  <c r="Y21" i="7"/>
  <c r="Y28" i="7" s="1"/>
  <c r="V17" i="8"/>
  <c r="V18" i="8" s="1"/>
  <c r="T17" i="8"/>
  <c r="T18" i="8" s="1"/>
  <c r="R17" i="8"/>
  <c r="R18" i="8" s="1"/>
  <c r="P17" i="8"/>
  <c r="P18" i="8" s="1"/>
  <c r="N17" i="8"/>
  <c r="N18" i="8" s="1"/>
  <c r="J17" i="8"/>
  <c r="J18" i="8" s="1"/>
  <c r="H17" i="8"/>
  <c r="H18" i="8" s="1"/>
  <c r="F17" i="8"/>
  <c r="F18" i="8" s="1"/>
  <c r="D17" i="8"/>
  <c r="D18" i="8" s="1"/>
  <c r="X16" i="8"/>
  <c r="Z16" i="8" s="1"/>
  <c r="X15" i="8"/>
  <c r="X17" i="8" s="1"/>
  <c r="X14" i="8"/>
  <c r="L14" i="8"/>
  <c r="AA21" i="7" l="1"/>
  <c r="Y29" i="7"/>
  <c r="Y24" i="7"/>
  <c r="X25" i="8"/>
  <c r="Z25" i="8" s="1"/>
  <c r="Z14" i="8"/>
  <c r="X18" i="8"/>
  <c r="AE21" i="7" l="1"/>
  <c r="AE24" i="7" s="1"/>
  <c r="AA24" i="7"/>
  <c r="J85" i="11"/>
  <c r="H85" i="11"/>
  <c r="F85" i="11"/>
  <c r="D85" i="11"/>
  <c r="J74" i="11"/>
  <c r="J86" i="11" s="1"/>
  <c r="H74" i="11"/>
  <c r="H86" i="11" s="1"/>
  <c r="F74" i="11"/>
  <c r="F86" i="11" s="1"/>
  <c r="D74" i="11"/>
  <c r="D86" i="11" s="1"/>
  <c r="J96" i="10" l="1"/>
  <c r="J98" i="10" s="1"/>
  <c r="H96" i="10"/>
  <c r="H98" i="10" s="1"/>
  <c r="F96" i="10"/>
  <c r="D96" i="10"/>
  <c r="D98" i="10" s="1"/>
  <c r="J72" i="10"/>
  <c r="F72" i="10"/>
  <c r="D72" i="10"/>
  <c r="J62" i="10"/>
  <c r="J73" i="10" s="1"/>
  <c r="H62" i="10"/>
  <c r="F62" i="10"/>
  <c r="D62" i="10"/>
  <c r="H73" i="10" l="1"/>
  <c r="H99" i="10" s="1"/>
  <c r="F98" i="10"/>
  <c r="AE29" i="7" s="1"/>
  <c r="AA29" i="7"/>
  <c r="D73" i="10"/>
  <c r="D99" i="10" s="1"/>
  <c r="J99" i="10"/>
  <c r="F73" i="10"/>
  <c r="F99" i="10" s="1"/>
  <c r="J36" i="10" l="1"/>
  <c r="H36" i="10"/>
  <c r="F36" i="10"/>
  <c r="D36" i="10"/>
  <c r="J20" i="10"/>
  <c r="J37" i="10" s="1"/>
  <c r="J100" i="10" s="1"/>
  <c r="H20" i="10"/>
  <c r="H37" i="10" s="1"/>
  <c r="H100" i="10" s="1"/>
  <c r="F20" i="10"/>
  <c r="F37" i="10" s="1"/>
  <c r="F100" i="10" s="1"/>
  <c r="D20" i="10"/>
  <c r="D37" i="10" s="1"/>
  <c r="D100" i="10" s="1"/>
  <c r="J74" i="9" l="1"/>
  <c r="J66" i="9"/>
  <c r="F74" i="9"/>
  <c r="F66" i="9"/>
  <c r="J32" i="11"/>
  <c r="J20" i="11"/>
  <c r="J33" i="11" s="1"/>
  <c r="J37" i="11" s="1"/>
  <c r="J39" i="11" s="1"/>
  <c r="F32" i="11"/>
  <c r="F20" i="11"/>
  <c r="J10" i="9" l="1"/>
  <c r="F87" i="11"/>
  <c r="F33" i="11"/>
  <c r="F37" i="11" s="1"/>
  <c r="F39" i="11" s="1"/>
  <c r="J42" i="11"/>
  <c r="J60" i="11" s="1"/>
  <c r="H74" i="9"/>
  <c r="D74" i="9"/>
  <c r="H66" i="9"/>
  <c r="D66" i="9"/>
  <c r="J28" i="8"/>
  <c r="F28" i="8"/>
  <c r="D28" i="8"/>
  <c r="L28" i="8"/>
  <c r="V26" i="8"/>
  <c r="V27" i="8" s="1"/>
  <c r="N26" i="8"/>
  <c r="N27" i="8" s="1"/>
  <c r="J26" i="8"/>
  <c r="J27" i="8" s="1"/>
  <c r="J29" i="8" s="1"/>
  <c r="H26" i="8"/>
  <c r="H27" i="8" s="1"/>
  <c r="F26" i="8"/>
  <c r="D26" i="8"/>
  <c r="D27" i="8" s="1"/>
  <c r="D29" i="8" s="1"/>
  <c r="T26" i="8"/>
  <c r="T27" i="8" s="1"/>
  <c r="R26" i="8"/>
  <c r="R27" i="8" s="1"/>
  <c r="X24" i="8"/>
  <c r="F10" i="9" l="1"/>
  <c r="F29" i="9" s="1"/>
  <c r="F42" i="9" s="1"/>
  <c r="F44" i="9" s="1"/>
  <c r="F76" i="9" s="1"/>
  <c r="F78" i="9" s="1"/>
  <c r="L15" i="8"/>
  <c r="J88" i="11"/>
  <c r="J91" i="11" s="1"/>
  <c r="J94" i="11" s="1"/>
  <c r="F42" i="11"/>
  <c r="F44" i="11" s="1"/>
  <c r="F60" i="11" s="1"/>
  <c r="J29" i="9"/>
  <c r="J42" i="9" s="1"/>
  <c r="J44" i="9" s="1"/>
  <c r="J76" i="9" s="1"/>
  <c r="J78" i="9" s="1"/>
  <c r="D87" i="11"/>
  <c r="F27" i="8"/>
  <c r="F29" i="8" s="1"/>
  <c r="X28" i="8"/>
  <c r="E30" i="7"/>
  <c r="G30" i="7"/>
  <c r="AC30" i="7"/>
  <c r="K30" i="7"/>
  <c r="Z15" i="8" l="1"/>
  <c r="Z17" i="8" s="1"/>
  <c r="Z18" i="8" s="1"/>
  <c r="L17" i="8"/>
  <c r="L18" i="8" s="1"/>
  <c r="F88" i="11"/>
  <c r="F91" i="11" s="1"/>
  <c r="F93" i="11" s="1"/>
  <c r="F94" i="11" s="1"/>
  <c r="F45" i="11"/>
  <c r="X26" i="8"/>
  <c r="Y30" i="7" l="1"/>
  <c r="X27" i="8"/>
  <c r="X29" i="8" s="1"/>
  <c r="H32" i="11"/>
  <c r="D32" i="11"/>
  <c r="H20" i="11"/>
  <c r="D20" i="11"/>
  <c r="D33" i="11" l="1"/>
  <c r="D37" i="11" s="1"/>
  <c r="D39" i="11" s="1"/>
  <c r="H33" i="11"/>
  <c r="H37" i="11" s="1"/>
  <c r="H39" i="11" s="1"/>
  <c r="Z28" i="8"/>
  <c r="H10" i="9" l="1"/>
  <c r="H29" i="9" s="1"/>
  <c r="H42" i="9" s="1"/>
  <c r="H44" i="9" s="1"/>
  <c r="H76" i="9" s="1"/>
  <c r="H78" i="9" s="1"/>
  <c r="H79" i="9" s="1"/>
  <c r="D10" i="9"/>
  <c r="D29" i="9" s="1"/>
  <c r="D42" i="9" s="1"/>
  <c r="D44" i="9" s="1"/>
  <c r="D76" i="9" s="1"/>
  <c r="D78" i="9" s="1"/>
  <c r="D79" i="9" s="1"/>
  <c r="D42" i="11"/>
  <c r="M25" i="7" s="1"/>
  <c r="H42" i="11"/>
  <c r="H60" i="11" s="1"/>
  <c r="AA25" i="7" l="1"/>
  <c r="M27" i="7"/>
  <c r="M28" i="7" s="1"/>
  <c r="M30" i="7" s="1"/>
  <c r="D44" i="11"/>
  <c r="D60" i="11" s="1"/>
  <c r="D88" i="11" s="1"/>
  <c r="D91" i="11" s="1"/>
  <c r="D93" i="11" s="1"/>
  <c r="D94" i="11" s="1"/>
  <c r="H88" i="11"/>
  <c r="H91" i="11" s="1"/>
  <c r="H94" i="11" s="1"/>
  <c r="L24" i="8"/>
  <c r="Z24" i="8" s="1"/>
  <c r="Z26" i="8" s="1"/>
  <c r="Z27" i="8" s="1"/>
  <c r="Z29" i="8" s="1"/>
  <c r="D45" i="11"/>
  <c r="L26" i="8" l="1"/>
  <c r="L27" i="8" s="1"/>
  <c r="L29" i="8" s="1"/>
  <c r="AE25" i="7"/>
  <c r="AE27" i="7" s="1"/>
  <c r="AE28" i="7" s="1"/>
  <c r="AE30" i="7" s="1"/>
  <c r="AA27" i="7"/>
  <c r="AA28" i="7" s="1"/>
  <c r="AA30" i="7" l="1"/>
</calcChain>
</file>

<file path=xl/sharedStrings.xml><?xml version="1.0" encoding="utf-8"?>
<sst xmlns="http://schemas.openxmlformats.org/spreadsheetml/2006/main" count="462" uniqueCount="292">
  <si>
    <t>Note</t>
  </si>
  <si>
    <t>Issued and paid-up</t>
  </si>
  <si>
    <t>share capital</t>
  </si>
  <si>
    <t>Premium on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</si>
  <si>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</si>
  <si>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</si>
  <si>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</si>
  <si>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</si>
  <si>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</si>
  <si>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ordinary shares</t>
  </si>
  <si>
    <t>Unappropriated</t>
  </si>
  <si>
    <t>and paid-up</t>
  </si>
  <si>
    <t>Issued</t>
  </si>
  <si>
    <t xml:space="preserve"> 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</si>
  <si>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</si>
  <si>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</si>
  <si>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</si>
  <si>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</si>
  <si>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</si>
  <si>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</si>
  <si>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</si>
  <si>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</si>
  <si>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</si>
  <si>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</si>
  <si>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Supplemental cash flow information</t>
  </si>
  <si>
    <t>Consolidated financial statements</t>
  </si>
  <si>
    <t>Separate financial statements</t>
  </si>
  <si>
    <t>Land and Houses Public Company Limited and its subsidiaries</t>
  </si>
  <si>
    <t>Total assets</t>
  </si>
  <si>
    <t>Total liabilities</t>
  </si>
  <si>
    <t>Total liabilities and shareholders' equity</t>
  </si>
  <si>
    <t>Directors</t>
  </si>
  <si>
    <t>Assets</t>
  </si>
  <si>
    <t>Cash and cash equivalents</t>
  </si>
  <si>
    <t>Other current assets</t>
  </si>
  <si>
    <t>Other non-current assets</t>
  </si>
  <si>
    <t>Current portion of long-term loans</t>
  </si>
  <si>
    <t>Current portion of debentures</t>
  </si>
  <si>
    <t>Other current liabilities</t>
  </si>
  <si>
    <t>Long-term loans - net of current portion</t>
  </si>
  <si>
    <t>Debentures - net of current portion</t>
  </si>
  <si>
    <t>Other non-current liabilities</t>
  </si>
  <si>
    <t>Share capital</t>
  </si>
  <si>
    <t xml:space="preserve">   Registered</t>
  </si>
  <si>
    <t xml:space="preserve">   Issued and paid-up </t>
  </si>
  <si>
    <t xml:space="preserve">   Appropriated - Statutory reserve</t>
  </si>
  <si>
    <t xml:space="preserve">   Unappropriated</t>
  </si>
  <si>
    <t xml:space="preserve">   Interest income</t>
  </si>
  <si>
    <t xml:space="preserve">   Depreciation and amortisation</t>
  </si>
  <si>
    <t xml:space="preserve">  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</si>
  <si>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</si>
  <si>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</si>
  <si>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</si>
  <si>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</si>
  <si>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</si>
  <si>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</si>
  <si>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Other non-current liabilities</t>
  </si>
  <si>
    <t>Non-cash items</t>
  </si>
  <si>
    <t>Premium on ordinary shares</t>
  </si>
  <si>
    <t>Total equity</t>
  </si>
  <si>
    <t>attributable to</t>
  </si>
  <si>
    <t xml:space="preserve">   Interest expenses</t>
  </si>
  <si>
    <t>Liabilities and shareholders' equity</t>
  </si>
  <si>
    <t>subsidiaries</t>
  </si>
  <si>
    <t>Income tax payable</t>
  </si>
  <si>
    <t>Trade and other receivables</t>
  </si>
  <si>
    <t xml:space="preserve">Inventories </t>
  </si>
  <si>
    <t>Advance payment for constructions</t>
  </si>
  <si>
    <t xml:space="preserve">Investments in subsidiaries </t>
  </si>
  <si>
    <t>Investments in associates</t>
  </si>
  <si>
    <t>Other long-term investments</t>
  </si>
  <si>
    <t xml:space="preserve">Land held for development </t>
  </si>
  <si>
    <t>Investment properties</t>
  </si>
  <si>
    <t xml:space="preserve">Property, plant and equipment </t>
  </si>
  <si>
    <t xml:space="preserve">Leasehold rights </t>
  </si>
  <si>
    <t>Trade and other payables</t>
  </si>
  <si>
    <t>Other components of shareholders' equity</t>
  </si>
  <si>
    <t>Non-controlling interests of subsidiaries</t>
  </si>
  <si>
    <t>Equity attributable to the shareholders of the Company</t>
  </si>
  <si>
    <t>Other comprehensive income</t>
  </si>
  <si>
    <t>Exchange</t>
  </si>
  <si>
    <t>differences on</t>
  </si>
  <si>
    <t>Premium on share</t>
  </si>
  <si>
    <t>translation of</t>
  </si>
  <si>
    <t>Total other</t>
  </si>
  <si>
    <t>Appropriated -</t>
  </si>
  <si>
    <t>capital of</t>
  </si>
  <si>
    <t>of available-for-</t>
  </si>
  <si>
    <t>financial statements</t>
  </si>
  <si>
    <t>components of</t>
  </si>
  <si>
    <t>the shareholders</t>
  </si>
  <si>
    <t>shareholders'</t>
  </si>
  <si>
    <t>Statutory reserve</t>
  </si>
  <si>
    <t>associates</t>
  </si>
  <si>
    <t>sale investments</t>
  </si>
  <si>
    <t>in foreign currency</t>
  </si>
  <si>
    <t>shareholders' equity</t>
  </si>
  <si>
    <t>of the Company</t>
  </si>
  <si>
    <t>equity</t>
  </si>
  <si>
    <t xml:space="preserve">   Provision for long-term employee benefits</t>
  </si>
  <si>
    <t xml:space="preserve">   Trade and other payables</t>
  </si>
  <si>
    <t>Other intangible assets</t>
  </si>
  <si>
    <t>Retention guarantees</t>
  </si>
  <si>
    <t xml:space="preserve">   Trade and other receivables</t>
  </si>
  <si>
    <t>Other surplus</t>
  </si>
  <si>
    <t>Statement of financial position</t>
  </si>
  <si>
    <t>Statement of financial position (continued)</t>
  </si>
  <si>
    <t>Profit before income tax expenses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</si>
  <si>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</si>
  <si>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</si>
  <si>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</si>
  <si>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</si>
  <si>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 xml:space="preserve">   Provision for legal cases</t>
  </si>
  <si>
    <t>Cash received from drawdown loans</t>
  </si>
  <si>
    <t>Share of other</t>
  </si>
  <si>
    <t>comprehensive</t>
  </si>
  <si>
    <t xml:space="preserve">   Provision for after-sale maintenance expenses</t>
  </si>
  <si>
    <t xml:space="preserve">   Provision for public utilities maintenance</t>
  </si>
  <si>
    <t>Cash received from interest income</t>
  </si>
  <si>
    <t xml:space="preserve">   Share of profit from investments in associates</t>
  </si>
  <si>
    <t>Profit from operating activities before change in operating</t>
  </si>
  <si>
    <t xml:space="preserve">   Retention guarantees</t>
  </si>
  <si>
    <t>Cash paid for income tax</t>
  </si>
  <si>
    <t>Dividend received from other companies</t>
  </si>
  <si>
    <t>Equity attributable</t>
  </si>
  <si>
    <t>interests of the</t>
  </si>
  <si>
    <t xml:space="preserve">   Interest expenses recorded as cost of projects</t>
  </si>
  <si>
    <t>Provision for long-term employee benefits</t>
  </si>
  <si>
    <t>Deferred tax assets</t>
  </si>
  <si>
    <t>Income statement</t>
  </si>
  <si>
    <t>Revenues</t>
  </si>
  <si>
    <t>Other income</t>
  </si>
  <si>
    <t xml:space="preserve">   Infrastructure service income</t>
  </si>
  <si>
    <t xml:space="preserve">   Others</t>
  </si>
  <si>
    <t>Total revenues</t>
  </si>
  <si>
    <t>Expenses</t>
  </si>
  <si>
    <t>Selling expenses</t>
  </si>
  <si>
    <t>Specific business tax and transfer fee</t>
  </si>
  <si>
    <t>Administrative expenses</t>
  </si>
  <si>
    <t>Total expenses</t>
  </si>
  <si>
    <t>Share of profit from investments in associates</t>
  </si>
  <si>
    <t>Finance cost</t>
  </si>
  <si>
    <t>Income tax expenses</t>
  </si>
  <si>
    <t>Equity holders of the Company</t>
  </si>
  <si>
    <t>Non-controlling interests of the subsidiaries</t>
  </si>
  <si>
    <t>Earnings per share</t>
  </si>
  <si>
    <t>Basic earnings per share</t>
  </si>
  <si>
    <t>Profit attributable to equity holders of the Company</t>
  </si>
  <si>
    <t>Statement of comprehensive income</t>
  </si>
  <si>
    <t>Other comprehensive income:</t>
  </si>
  <si>
    <t xml:space="preserve">   financial statements in foreign currency</t>
  </si>
  <si>
    <t>Total comprehensive income attributable to:</t>
  </si>
  <si>
    <t xml:space="preserve">   - net of income taxes</t>
  </si>
  <si>
    <t xml:space="preserve">      12,031,105,828 ordinary shares of Baht 1 each</t>
  </si>
  <si>
    <t>change in value</t>
  </si>
  <si>
    <t xml:space="preserve">   to net cash provided by (paid from) operating activities:</t>
  </si>
  <si>
    <t xml:space="preserve">Adjustments to reconcile profit before income tax expenses </t>
  </si>
  <si>
    <t>to non-controlling</t>
  </si>
  <si>
    <t xml:space="preserve">   Provision for compensation for Housing Estate Juristic Persons</t>
  </si>
  <si>
    <t>Exchange differences on translation of financial statements in foreign currency</t>
  </si>
  <si>
    <t xml:space="preserve">      recorded as liabilities</t>
  </si>
  <si>
    <t xml:space="preserve">   Purchases of building and equipment and leasehold rights</t>
  </si>
  <si>
    <t xml:space="preserve">      in foreign currency</t>
  </si>
  <si>
    <t>Interest paid</t>
  </si>
  <si>
    <t>Deposits for purchase of land and others</t>
  </si>
  <si>
    <t>Deferred tax liabilities</t>
  </si>
  <si>
    <t>Proceed from sales of property, plant and equipment</t>
  </si>
  <si>
    <t xml:space="preserve">   Interest expenses recorded as leasehold rights</t>
  </si>
  <si>
    <t>Other comprehensive income to be reclassified to</t>
  </si>
  <si>
    <t>Current investments</t>
  </si>
  <si>
    <t>Cash paid for purchase of investment properties</t>
  </si>
  <si>
    <t>(Unit: Thousand Baht)</t>
  </si>
  <si>
    <t>(Unaudited</t>
  </si>
  <si>
    <t>but reviewed)</t>
  </si>
  <si>
    <t>(Audited)</t>
  </si>
  <si>
    <t>(Unaudited but reviewed)</t>
  </si>
  <si>
    <t xml:space="preserve">   Dividend income</t>
  </si>
  <si>
    <t>Profit for the period</t>
  </si>
  <si>
    <t>Other comprehensive income for the period</t>
  </si>
  <si>
    <t>Total comprehensive income for the period</t>
  </si>
  <si>
    <t xml:space="preserve">Share of  other </t>
  </si>
  <si>
    <t>Net cash flows used in investing activities</t>
  </si>
  <si>
    <t xml:space="preserve">Cash and cash equivalents at beginning of period </t>
  </si>
  <si>
    <t xml:space="preserve">Cash and cash equivalents at end of period </t>
  </si>
  <si>
    <t>(Unit: Thousand Baht, except earnings per share expressed in Baht)</t>
  </si>
  <si>
    <t>Restricted bank deposit</t>
  </si>
  <si>
    <t xml:space="preserve">Cash paid for long-term loans repayment </t>
  </si>
  <si>
    <t>Surplus on</t>
  </si>
  <si>
    <t xml:space="preserve">Total comprehensive income for the period </t>
  </si>
  <si>
    <t>Cash paid for purchase of property, plant, equipment,</t>
  </si>
  <si>
    <t xml:space="preserve">   leasehold rights and intangible assets</t>
  </si>
  <si>
    <t xml:space="preserve">Exchange differences on translation of </t>
  </si>
  <si>
    <t>income from</t>
  </si>
  <si>
    <t xml:space="preserve">Profit for the period </t>
  </si>
  <si>
    <t xml:space="preserve">   Exchange differences on translation of financial statements</t>
  </si>
  <si>
    <t xml:space="preserve">   Share of other comprehensive income from subsidiaries</t>
  </si>
  <si>
    <t xml:space="preserve">   Share of other comprehensive income from associates</t>
  </si>
  <si>
    <t>2019</t>
  </si>
  <si>
    <t>Balance as at 1 January 2019</t>
  </si>
  <si>
    <t>Balance as at 31 March 2019</t>
  </si>
  <si>
    <t>Cost to obtain contracts with customers</t>
  </si>
  <si>
    <t xml:space="preserve">      11,949,713,176 ordinary shares of Baht 1 each</t>
  </si>
  <si>
    <t xml:space="preserve">Cumulative effects of the change in </t>
  </si>
  <si>
    <t>Increase in restricted bank deposit</t>
  </si>
  <si>
    <t>Share of profit from investments in subsidiaries</t>
  </si>
  <si>
    <t>Gain on change in value of available-for-sale investments</t>
  </si>
  <si>
    <t xml:space="preserve">   Inventories decrease from transfer to cost of sales</t>
  </si>
  <si>
    <t>Decrease (increase) in short-term loans to related parties</t>
  </si>
  <si>
    <t>Net cash flows from (used in) financing activities</t>
  </si>
  <si>
    <t>For the three-month period ended 31 March 2020</t>
  </si>
  <si>
    <t>2020</t>
  </si>
  <si>
    <t>Balance as at 1 January 2020</t>
  </si>
  <si>
    <t>Balance as at 31 March 2020</t>
  </si>
  <si>
    <t xml:space="preserve">For the three-month period ended 31 March 2020 </t>
  </si>
  <si>
    <t>As at 31 March 2020</t>
  </si>
  <si>
    <t>31 March 2020</t>
  </si>
  <si>
    <t>31 December 2019</t>
  </si>
  <si>
    <t>Short-term provisions</t>
  </si>
  <si>
    <t>Advances received from customers</t>
  </si>
  <si>
    <t>3, 4</t>
  </si>
  <si>
    <t>3, 5</t>
  </si>
  <si>
    <t>Other current financial assets</t>
  </si>
  <si>
    <t>Other non-current financial assets</t>
  </si>
  <si>
    <t>Long-term loans to related parties</t>
  </si>
  <si>
    <t>Right-of-use assets</t>
  </si>
  <si>
    <t>3, 18</t>
  </si>
  <si>
    <t>Other current financial liabilities</t>
  </si>
  <si>
    <t>Other non-current financial liabilities</t>
  </si>
  <si>
    <t>Revenue from sales of real estate</t>
  </si>
  <si>
    <t>Revenue from hotel operations</t>
  </si>
  <si>
    <t>Rental income</t>
  </si>
  <si>
    <t>Dividend income</t>
  </si>
  <si>
    <t>Interest income</t>
  </si>
  <si>
    <t xml:space="preserve">   Project management income</t>
  </si>
  <si>
    <t>Cost of real estate sales</t>
  </si>
  <si>
    <t>Cost of hotel operations</t>
  </si>
  <si>
    <t xml:space="preserve">Cost of rental </t>
  </si>
  <si>
    <t>Cost of project management</t>
  </si>
  <si>
    <t>Loss on exchange rate</t>
  </si>
  <si>
    <t>Profit from operating activities</t>
  </si>
  <si>
    <t xml:space="preserve">Other comprehensive income to be reclassified 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</si>
  <si>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</si>
  <si>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</si>
  <si>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</si>
  <si>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 xml:space="preserve">   through other comprehensive income - net of income tax</t>
  </si>
  <si>
    <t>Other comprehensive income not to be reclassified</t>
  </si>
  <si>
    <t>Balance as at 1 January 2020 - as restated</t>
  </si>
  <si>
    <t xml:space="preserve">   Gain on sales of property, plant and equipment</t>
  </si>
  <si>
    <t xml:space="preserve">   Other current financial assets / Current investments</t>
  </si>
  <si>
    <t>3, 6</t>
  </si>
  <si>
    <t>3, 21</t>
  </si>
  <si>
    <t xml:space="preserve">   Gain on exchange rate</t>
  </si>
  <si>
    <t xml:space="preserve">   Share of profit from investments in subsidiaries</t>
  </si>
  <si>
    <t xml:space="preserve">     equity instrument investments - net of income taxes</t>
  </si>
  <si>
    <t xml:space="preserve">   Increase in right-of-use assets due to TFRS 16 adoption</t>
  </si>
  <si>
    <t>The accompanying notes are an integral part of the interim consolidated financial statements.</t>
  </si>
  <si>
    <t>Current portion of lease liabilities</t>
  </si>
  <si>
    <t>Long-term loan from related party</t>
  </si>
  <si>
    <t>Lease liabilities - net of current portion</t>
  </si>
  <si>
    <t>Loss on investments in equity designated at fair value</t>
  </si>
  <si>
    <t>Cash flows from (used in) operating activities</t>
  </si>
  <si>
    <t>Cash paid for lease liabilities</t>
  </si>
  <si>
    <t>Net decrease in cash and cash equivalents</t>
  </si>
  <si>
    <t xml:space="preserve">      assets (book value)</t>
  </si>
  <si>
    <t xml:space="preserve">Bank overdrafts and short-term loans </t>
  </si>
  <si>
    <t xml:space="preserve">  from financial institution</t>
  </si>
  <si>
    <t>Loss on derivatives designated at fair value</t>
  </si>
  <si>
    <t>Profit attributable to:</t>
  </si>
  <si>
    <t>Share of other comprehensive income from</t>
  </si>
  <si>
    <t xml:space="preserve">   investments in subsidiaries</t>
  </si>
  <si>
    <t xml:space="preserve">Share of other comprehensive income from </t>
  </si>
  <si>
    <t xml:space="preserve">   investments in associates</t>
  </si>
  <si>
    <t xml:space="preserve">   profit or loss in subsequent periods</t>
  </si>
  <si>
    <t xml:space="preserve">  investments in equity </t>
  </si>
  <si>
    <t>designated at fair value</t>
  </si>
  <si>
    <t xml:space="preserve"> comprehensive income</t>
  </si>
  <si>
    <t xml:space="preserve">   accounting policies (Note 2)</t>
  </si>
  <si>
    <t xml:space="preserve">   Unrealised loss (gain) on exchange rate</t>
  </si>
  <si>
    <t xml:space="preserve">   Loss on derivatives designated at fair value through profit or loss</t>
  </si>
  <si>
    <t xml:space="preserve">   through profit or loss</t>
  </si>
  <si>
    <t xml:space="preserve">through other </t>
  </si>
  <si>
    <t>Net cash flows from (used in) operating activities</t>
  </si>
  <si>
    <t>Decrease (increase) in long-term loan to related parties</t>
  </si>
  <si>
    <t>Cash paid for acquisition of investments in REIT</t>
  </si>
  <si>
    <t>Increase in bank overdrafts and short-term loans from financial institution</t>
  </si>
  <si>
    <t>Decrease in short-term loans from related party</t>
  </si>
  <si>
    <t xml:space="preserve">   Dividend receivable from associate</t>
  </si>
  <si>
    <t>Gain (loss) on</t>
  </si>
  <si>
    <t xml:space="preserve">   Increase (decrease) in revaluation surplus on change in value of</t>
  </si>
  <si>
    <t xml:space="preserve">   Transfer  building and equipment and leasehold rights to right-of-use </t>
  </si>
  <si>
    <t>through other</t>
  </si>
  <si>
    <t>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</si>
</sst>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_(* #,##0.000_);_(* \(#,##0.000\);_(* &quot;-&quot;_);_(@_)"/>
    <numFmt numFmtId="171" formatCode="_(* #,##0_);_(* \(#,##0\);_(* &quot;-&quot;??_);_(@_)"/>
  </numFmts>
  <fonts count="25">
    <font>
      <sz val="10"/>
      <name val="ApFont"/>
      <charset val="22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sz val="10"/>
      <name val="ApFont"/>
      <charset val="22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4"/>
      <name val="Angsana New"/>
      <family val="1"/>
    </font>
    <font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165">
    <xf numFmtId="0" fontId="0" fillId="0" borderId="0" xfId="0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distributed" vertical="center"/>
    </xf>
    <xf numFmtId="0" fontId="8" fillId="0" borderId="0" xfId="0" applyFont="1" applyFill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distributed" vertical="center"/>
    </xf>
    <xf numFmtId="41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distributed" vertical="center"/>
    </xf>
    <xf numFmtId="37" fontId="7" fillId="0" borderId="0" xfId="0" applyNumberFormat="1" applyFont="1" applyFill="1" applyAlignment="1">
      <alignment vertical="center"/>
    </xf>
    <xf numFmtId="41" fontId="7" fillId="0" borderId="0" xfId="10" applyNumberFormat="1" applyFont="1" applyFill="1" applyBorder="1" applyAlignment="1">
      <alignment vertical="center"/>
    </xf>
    <xf numFmtId="41" fontId="7" fillId="0" borderId="0" xfId="10" applyNumberFormat="1" applyFont="1" applyFill="1" applyBorder="1" applyAlignment="1">
      <alignment horizontal="distributed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37" fontId="8" fillId="0" borderId="3" xfId="0" applyNumberFormat="1" applyFont="1" applyFill="1" applyBorder="1" applyAlignment="1">
      <alignment horizontal="center" vertical="center"/>
    </xf>
    <xf numFmtId="37" fontId="8" fillId="0" borderId="3" xfId="0" applyNumberFormat="1" applyFont="1" applyFill="1" applyBorder="1" applyAlignment="1">
      <alignment vertical="center"/>
    </xf>
    <xf numFmtId="37" fontId="7" fillId="0" borderId="3" xfId="0" quotePrefix="1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41" fontId="7" fillId="0" borderId="5" xfId="0" applyNumberFormat="1" applyFont="1" applyFill="1" applyBorder="1" applyAlignment="1">
      <alignment vertical="center"/>
    </xf>
    <xf numFmtId="41" fontId="7" fillId="0" borderId="6" xfId="0" applyNumberFormat="1" applyFont="1" applyFill="1" applyBorder="1" applyAlignment="1">
      <alignment vertical="center"/>
    </xf>
    <xf numFmtId="0" fontId="7" fillId="0" borderId="5" xfId="0" applyFont="1" applyFill="1" applyBorder="1" applyAlignment="1">
      <alignment horizontal="centerContinuous" vertical="center"/>
    </xf>
    <xf numFmtId="0" fontId="8" fillId="0" borderId="5" xfId="0" applyFont="1" applyFill="1" applyBorder="1" applyAlignment="1">
      <alignment horizontal="centerContinuous" vertical="center"/>
    </xf>
    <xf numFmtId="0" fontId="8" fillId="0" borderId="8" xfId="0" applyFont="1" applyFill="1" applyBorder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43" fontId="7" fillId="0" borderId="0" xfId="11" applyFont="1" applyFill="1" applyAlignment="1">
      <alignment horizontal="center" vertical="center"/>
    </xf>
    <xf numFmtId="41" fontId="13" fillId="0" borderId="0" xfId="1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168" fontId="10" fillId="0" borderId="0" xfId="0" applyNumberFormat="1" applyFont="1" applyFill="1" applyAlignment="1">
      <alignment horizontal="center" vertical="center"/>
    </xf>
    <xf numFmtId="41" fontId="7" fillId="0" borderId="6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7" fillId="0" borderId="6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39" fontId="7" fillId="0" borderId="6" xfId="0" applyNumberFormat="1" applyFont="1" applyFill="1" applyBorder="1" applyAlignment="1">
      <alignment horizontal="right" vertical="center"/>
    </xf>
    <xf numFmtId="39" fontId="7" fillId="0" borderId="0" xfId="0" applyNumberFormat="1" applyFont="1" applyFill="1" applyAlignment="1">
      <alignment horizontal="right" vertical="center"/>
    </xf>
    <xf numFmtId="37" fontId="7" fillId="0" borderId="5" xfId="0" quotePrefix="1" applyNumberFormat="1" applyFont="1" applyFill="1" applyBorder="1" applyAlignment="1">
      <alignment horizontal="center" vertical="center"/>
    </xf>
    <xf numFmtId="37" fontId="7" fillId="0" borderId="0" xfId="0" quotePrefix="1" applyNumberFormat="1" applyFont="1" applyFill="1" applyBorder="1" applyAlignment="1">
      <alignment horizontal="center" vertical="center"/>
    </xf>
    <xf numFmtId="49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Alignment="1">
      <alignment horizontal="right" vertical="center"/>
    </xf>
    <xf numFmtId="41" fontId="15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49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49" fontId="16" fillId="0" borderId="0" xfId="0" applyNumberFormat="1" applyFont="1" applyFill="1" applyAlignment="1">
      <alignment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13" fillId="0" borderId="3" xfId="0" applyNumberFormat="1" applyFont="1" applyFill="1" applyBorder="1" applyAlignment="1">
      <alignment vertical="center"/>
    </xf>
    <xf numFmtId="41" fontId="13" fillId="0" borderId="6" xfId="0" applyNumberFormat="1" applyFont="1" applyFill="1" applyBorder="1" applyAlignment="1">
      <alignment horizontal="right" vertical="center"/>
    </xf>
    <xf numFmtId="41" fontId="15" fillId="0" borderId="0" xfId="0" applyNumberFormat="1" applyFont="1" applyFill="1" applyBorder="1" applyAlignment="1">
      <alignment horizontal="right" vertical="center"/>
    </xf>
    <xf numFmtId="41" fontId="13" fillId="0" borderId="6" xfId="0" applyNumberFormat="1" applyFont="1" applyFill="1" applyBorder="1" applyAlignment="1">
      <alignment vertical="center"/>
    </xf>
    <xf numFmtId="37" fontId="7" fillId="0" borderId="0" xfId="0" applyNumberFormat="1" applyFont="1" applyAlignment="1">
      <alignment vertical="center"/>
    </xf>
    <xf numFmtId="41" fontId="13" fillId="0" borderId="4" xfId="0" applyNumberFormat="1" applyFont="1" applyFill="1" applyBorder="1" applyAlignment="1">
      <alignment horizontal="right" vertical="center"/>
    </xf>
    <xf numFmtId="41" fontId="7" fillId="0" borderId="0" xfId="0" applyNumberFormat="1" applyFont="1" applyBorder="1" applyAlignment="1">
      <alignment horizontal="right" vertical="center"/>
    </xf>
    <xf numFmtId="169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41" fontId="7" fillId="0" borderId="4" xfId="1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distributed" vertical="center"/>
    </xf>
    <xf numFmtId="37" fontId="3" fillId="0" borderId="0" xfId="0" applyNumberFormat="1" applyFont="1" applyAlignment="1">
      <alignment horizontal="right" vertical="center"/>
    </xf>
    <xf numFmtId="0" fontId="12" fillId="0" borderId="3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1" fontId="3" fillId="0" borderId="0" xfId="10" applyNumberFormat="1" applyFont="1" applyFill="1" applyBorder="1" applyAlignment="1">
      <alignment vertical="center"/>
    </xf>
    <xf numFmtId="41" fontId="3" fillId="0" borderId="0" xfId="10" applyNumberFormat="1" applyFont="1" applyFill="1" applyBorder="1" applyAlignment="1">
      <alignment horizontal="distributed" vertical="center"/>
    </xf>
    <xf numFmtId="41" fontId="3" fillId="0" borderId="0" xfId="10" applyNumberFormat="1" applyFont="1" applyFill="1" applyBorder="1" applyAlignment="1">
      <alignment horizontal="center" vertical="center"/>
    </xf>
    <xf numFmtId="41" fontId="3" fillId="0" borderId="4" xfId="10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9" fontId="7" fillId="0" borderId="0" xfId="12" applyFont="1" applyFill="1" applyBorder="1" applyAlignment="1">
      <alignment vertical="center"/>
    </xf>
    <xf numFmtId="43" fontId="7" fillId="0" borderId="0" xfId="11" applyFont="1" applyFill="1" applyBorder="1" applyAlignment="1">
      <alignment vertical="center"/>
    </xf>
    <xf numFmtId="41" fontId="15" fillId="0" borderId="0" xfId="0" applyNumberFormat="1" applyFont="1" applyFill="1" applyAlignment="1">
      <alignment vertical="top"/>
    </xf>
    <xf numFmtId="41" fontId="15" fillId="0" borderId="0" xfId="0" applyNumberFormat="1" applyFont="1" applyFill="1" applyAlignment="1">
      <alignment horizontal="right" vertical="top"/>
    </xf>
    <xf numFmtId="41" fontId="13" fillId="0" borderId="0" xfId="0" applyNumberFormat="1" applyFont="1" applyFill="1" applyAlignment="1">
      <alignment vertical="top"/>
    </xf>
    <xf numFmtId="41" fontId="13" fillId="0" borderId="0" xfId="0" applyNumberFormat="1" applyFont="1" applyFill="1" applyBorder="1" applyAlignment="1">
      <alignment vertical="top"/>
    </xf>
    <xf numFmtId="41" fontId="13" fillId="0" borderId="5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Alignment="1">
      <alignment vertical="center"/>
    </xf>
    <xf numFmtId="41" fontId="18" fillId="0" borderId="0" xfId="0" applyNumberFormat="1" applyFont="1" applyFill="1" applyAlignment="1">
      <alignment horizontal="right" vertical="center"/>
    </xf>
    <xf numFmtId="41" fontId="7" fillId="0" borderId="9" xfId="10" applyNumberFormat="1" applyFont="1" applyFill="1" applyBorder="1" applyAlignment="1">
      <alignment vertical="center"/>
    </xf>
    <xf numFmtId="41" fontId="7" fillId="0" borderId="10" xfId="10" applyNumberFormat="1" applyFont="1" applyFill="1" applyBorder="1" applyAlignment="1">
      <alignment vertical="center"/>
    </xf>
    <xf numFmtId="41" fontId="7" fillId="0" borderId="10" xfId="10" applyNumberFormat="1" applyFont="1" applyFill="1" applyBorder="1" applyAlignment="1">
      <alignment horizontal="center" vertical="center"/>
    </xf>
    <xf numFmtId="41" fontId="3" fillId="0" borderId="9" xfId="10" applyNumberFormat="1" applyFont="1" applyFill="1" applyBorder="1" applyAlignment="1">
      <alignment vertical="center"/>
    </xf>
    <xf numFmtId="41" fontId="3" fillId="0" borderId="10" xfId="10" applyNumberFormat="1" applyFont="1" applyFill="1" applyBorder="1" applyAlignment="1">
      <alignment horizontal="center" vertical="center"/>
    </xf>
    <xf numFmtId="41" fontId="3" fillId="0" borderId="10" xfId="10" applyNumberFormat="1" applyFont="1" applyFill="1" applyBorder="1" applyAlignment="1">
      <alignment vertical="center"/>
    </xf>
    <xf numFmtId="41" fontId="3" fillId="0" borderId="9" xfId="0" applyNumberFormat="1" applyFont="1" applyFill="1" applyBorder="1" applyAlignment="1">
      <alignment vertical="center"/>
    </xf>
    <xf numFmtId="41" fontId="3" fillId="0" borderId="10" xfId="0" applyNumberFormat="1" applyFont="1" applyFill="1" applyBorder="1" applyAlignment="1">
      <alignment vertical="center"/>
    </xf>
    <xf numFmtId="37" fontId="19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horizontal="right" vertical="center"/>
    </xf>
    <xf numFmtId="37" fontId="19" fillId="0" borderId="0" xfId="0" applyNumberFormat="1" applyFont="1" applyFill="1" applyBorder="1" applyAlignment="1">
      <alignment horizontal="center" vertical="center"/>
    </xf>
    <xf numFmtId="37" fontId="19" fillId="0" borderId="0" xfId="0" applyNumberFormat="1" applyFont="1" applyFill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37" fontId="20" fillId="0" borderId="0" xfId="0" applyNumberFormat="1" applyFont="1" applyFill="1" applyAlignment="1">
      <alignment vertical="center"/>
    </xf>
    <xf numFmtId="37" fontId="20" fillId="0" borderId="0" xfId="0" applyNumberFormat="1" applyFont="1" applyFill="1" applyBorder="1" applyAlignment="1">
      <alignment horizontal="center" vertical="center"/>
    </xf>
    <xf numFmtId="37" fontId="20" fillId="0" borderId="3" xfId="0" applyNumberFormat="1" applyFont="1" applyFill="1" applyBorder="1" applyAlignment="1">
      <alignment horizontal="center" vertical="center"/>
    </xf>
    <xf numFmtId="37" fontId="20" fillId="0" borderId="3" xfId="0" quotePrefix="1" applyNumberFormat="1" applyFont="1" applyFill="1" applyBorder="1" applyAlignment="1">
      <alignment horizontal="center" vertical="center"/>
    </xf>
    <xf numFmtId="37" fontId="21" fillId="0" borderId="0" xfId="0" applyNumberFormat="1" applyFont="1" applyFill="1" applyBorder="1" applyAlignment="1">
      <alignment horizontal="center" vertical="center"/>
    </xf>
    <xf numFmtId="37" fontId="20" fillId="0" borderId="0" xfId="0" quotePrefix="1" applyNumberFormat="1" applyFont="1" applyFill="1" applyBorder="1" applyAlignment="1">
      <alignment horizontal="center" vertical="center"/>
    </xf>
    <xf numFmtId="37" fontId="22" fillId="0" borderId="0" xfId="0" applyNumberFormat="1" applyFont="1" applyFill="1" applyAlignment="1">
      <alignment horizontal="center" vertical="center"/>
    </xf>
    <xf numFmtId="41" fontId="20" fillId="0" borderId="0" xfId="0" applyNumberFormat="1" applyFont="1" applyFill="1" applyAlignment="1">
      <alignment vertical="center"/>
    </xf>
    <xf numFmtId="41" fontId="20" fillId="0" borderId="0" xfId="0" applyNumberFormat="1" applyFont="1" applyFill="1" applyAlignment="1">
      <alignment horizontal="center" vertical="center"/>
    </xf>
    <xf numFmtId="41" fontId="20" fillId="0" borderId="0" xfId="0" applyNumberFormat="1" applyFont="1" applyFill="1" applyBorder="1" applyAlignment="1">
      <alignment horizontal="right" vertical="center"/>
    </xf>
    <xf numFmtId="41" fontId="20" fillId="0" borderId="0" xfId="0" applyNumberFormat="1" applyFont="1" applyFill="1" applyAlignment="1">
      <alignment horizontal="right" vertical="center"/>
    </xf>
    <xf numFmtId="37" fontId="20" fillId="0" borderId="0" xfId="0" applyNumberFormat="1" applyFont="1" applyFill="1" applyBorder="1" applyAlignment="1">
      <alignment vertical="center"/>
    </xf>
    <xf numFmtId="41" fontId="20" fillId="0" borderId="0" xfId="0" applyNumberFormat="1" applyFont="1" applyFill="1" applyBorder="1" applyAlignment="1">
      <alignment vertical="center"/>
    </xf>
    <xf numFmtId="41" fontId="20" fillId="0" borderId="0" xfId="0" applyNumberFormat="1" applyFont="1" applyFill="1" applyBorder="1" applyAlignment="1">
      <alignment horizontal="center" vertical="center"/>
    </xf>
    <xf numFmtId="41" fontId="20" fillId="0" borderId="5" xfId="0" applyNumberFormat="1" applyFont="1" applyFill="1" applyBorder="1" applyAlignment="1">
      <alignment vertical="center"/>
    </xf>
    <xf numFmtId="37" fontId="22" fillId="0" borderId="0" xfId="0" applyNumberFormat="1" applyFont="1" applyFill="1" applyBorder="1" applyAlignment="1">
      <alignment horizontal="center" vertical="center"/>
    </xf>
    <xf numFmtId="41" fontId="20" fillId="0" borderId="6" xfId="0" applyNumberFormat="1" applyFont="1" applyFill="1" applyBorder="1" applyAlignment="1">
      <alignment vertical="center"/>
    </xf>
    <xf numFmtId="37" fontId="21" fillId="0" borderId="0" xfId="0" applyNumberFormat="1" applyFont="1" applyFill="1" applyAlignment="1">
      <alignment horizontal="center" vertical="center"/>
    </xf>
    <xf numFmtId="0" fontId="20" fillId="0" borderId="0" xfId="0" applyNumberFormat="1" applyFont="1" applyFill="1" applyAlignment="1">
      <alignment horizontal="center" vertical="center"/>
    </xf>
    <xf numFmtId="0" fontId="20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22" fillId="0" borderId="0" xfId="0" quotePrefix="1" applyNumberFormat="1" applyFont="1" applyFill="1" applyBorder="1" applyAlignment="1">
      <alignment horizontal="center" vertical="center"/>
    </xf>
    <xf numFmtId="37" fontId="20" fillId="0" borderId="0" xfId="0" applyNumberFormat="1" applyFont="1" applyFill="1" applyAlignment="1">
      <alignment horizontal="left" vertical="center"/>
    </xf>
    <xf numFmtId="41" fontId="20" fillId="0" borderId="3" xfId="0" applyNumberFormat="1" applyFont="1" applyFill="1" applyBorder="1" applyAlignment="1">
      <alignment vertical="center"/>
    </xf>
    <xf numFmtId="41" fontId="20" fillId="0" borderId="3" xfId="0" applyNumberFormat="1" applyFont="1" applyFill="1" applyBorder="1" applyAlignment="1">
      <alignment horizontal="right" vertical="center"/>
    </xf>
    <xf numFmtId="171" fontId="20" fillId="0" borderId="3" xfId="0" applyNumberFormat="1" applyFont="1" applyFill="1" applyBorder="1" applyAlignment="1">
      <alignment horizontal="right" vertical="center"/>
    </xf>
    <xf numFmtId="168" fontId="22" fillId="0" borderId="0" xfId="0" applyNumberFormat="1" applyFont="1" applyFill="1" applyAlignment="1">
      <alignment horizontal="center" vertical="center"/>
    </xf>
    <xf numFmtId="41" fontId="20" fillId="0" borderId="4" xfId="0" applyNumberFormat="1" applyFont="1" applyFill="1" applyBorder="1" applyAlignment="1">
      <alignment vertical="center"/>
    </xf>
    <xf numFmtId="170" fontId="20" fillId="0" borderId="0" xfId="0" applyNumberFormat="1" applyFont="1" applyFill="1" applyBorder="1" applyAlignment="1">
      <alignment vertical="center"/>
    </xf>
    <xf numFmtId="37" fontId="20" fillId="0" borderId="7" xfId="0" applyNumberFormat="1" applyFont="1" applyFill="1" applyBorder="1" applyAlignment="1">
      <alignment vertical="center"/>
    </xf>
    <xf numFmtId="41" fontId="23" fillId="0" borderId="0" xfId="0" applyNumberFormat="1" applyFont="1" applyFill="1" applyBorder="1" applyAlignment="1">
      <alignment horizontal="right" vertical="center"/>
    </xf>
    <xf numFmtId="41" fontId="7" fillId="0" borderId="3" xfId="1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41" fontId="3" fillId="0" borderId="3" xfId="10" applyNumberFormat="1" applyFont="1" applyFill="1" applyBorder="1" applyAlignment="1">
      <alignment horizontal="center" vertical="center"/>
    </xf>
    <xf numFmtId="41" fontId="3" fillId="0" borderId="3" xfId="10" applyNumberFormat="1" applyFont="1" applyFill="1" applyBorder="1" applyAlignment="1">
      <alignment vertical="center"/>
    </xf>
    <xf numFmtId="168" fontId="7" fillId="0" borderId="0" xfId="0" applyNumberFormat="1" applyFont="1" applyFill="1" applyAlignment="1">
      <alignment horizontal="center" vertical="center"/>
    </xf>
    <xf numFmtId="0" fontId="10" fillId="0" borderId="0" xfId="0" quotePrefix="1" applyNumberFormat="1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distributed" vertical="center"/>
    </xf>
    <xf numFmtId="0" fontId="7" fillId="0" borderId="3" xfId="0" applyFont="1" applyFill="1" applyBorder="1" applyAlignment="1">
      <alignment horizontal="center" vertical="center"/>
    </xf>
    <xf numFmtId="37" fontId="19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13">
    <cellStyle name="Comma" xfId="11" builtinId="3"/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Normal 2" xfId="10"/>
    <cellStyle name="Percent" xfId="12" builtinId="5"/>
    <cellStyle name="Percent [2]" xfId="8"/>
    <cellStyle name="Quantity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showGridLines="0" zoomScale="120" zoomScaleNormal="120" zoomScaleSheetLayoutView="80" workbookViewId="0">
      <selection activeCell="A101" sqref="A101"/>
    </sheetView>
  </sheetViews>
  <sheetFormatPr defaultColWidth="10.5703125" defaultRowHeight="19.5" customHeight="1"/>
  <cols>
    <col min="1" max="1" width="46.42578125" style="119" customWidth="1"/>
    <col min="2" max="2" width="7.5703125" style="119" customWidth="1"/>
    <col min="3" max="3" width="1.42578125" style="119" customWidth="1"/>
    <col min="4" max="4" width="18.5703125" style="119" customWidth="1"/>
    <col min="5" max="5" width="1.5703125" style="119" customWidth="1"/>
    <col min="6" max="6" width="16.42578125" style="119" customWidth="1"/>
    <col min="7" max="7" width="1.5703125" style="119" customWidth="1"/>
    <col min="8" max="8" width="16.42578125" style="119" customWidth="1"/>
    <col min="9" max="9" width="1.5703125" style="119" customWidth="1"/>
    <col min="10" max="10" width="17.85546875" style="119" customWidth="1"/>
    <col min="11" max="16384" width="10.5703125" style="119"/>
  </cols>
  <sheetData>
    <row r="1" spans="1:10" s="114" customFormat="1" ht="19.5" customHeight="1">
      <c r="A1" s="114" t="s">
        <v>27</v>
      </c>
    </row>
    <row r="2" spans="1:10" s="114" customFormat="1" ht="19.5" customHeight="1">
      <c r="A2" s="114" t="s">
        <v>105</v>
      </c>
    </row>
    <row r="3" spans="1:10" s="114" customFormat="1" ht="19.5" customHeight="1">
      <c r="A3" s="114" t="s">
        <v>214</v>
      </c>
    </row>
    <row r="4" spans="1:10" s="114" customFormat="1" ht="19.5" customHeight="1">
      <c r="J4" s="115" t="s">
        <v>171</v>
      </c>
    </row>
    <row r="5" spans="1:10" s="114" customFormat="1" ht="19.5" customHeight="1">
      <c r="B5" s="116"/>
      <c r="C5" s="117"/>
      <c r="D5" s="159" t="s">
        <v>25</v>
      </c>
      <c r="E5" s="159"/>
      <c r="F5" s="159"/>
      <c r="G5" s="118"/>
      <c r="H5" s="159" t="s">
        <v>26</v>
      </c>
      <c r="I5" s="159"/>
      <c r="J5" s="159"/>
    </row>
    <row r="6" spans="1:10" s="114" customFormat="1" ht="19.5" customHeight="1">
      <c r="B6" s="121" t="s">
        <v>0</v>
      </c>
      <c r="C6" s="117"/>
      <c r="D6" s="122" t="s">
        <v>215</v>
      </c>
      <c r="E6" s="123"/>
      <c r="F6" s="122" t="s">
        <v>216</v>
      </c>
      <c r="G6" s="124"/>
      <c r="H6" s="122" t="s">
        <v>215</v>
      </c>
      <c r="I6" s="123"/>
      <c r="J6" s="122" t="s">
        <v>216</v>
      </c>
    </row>
    <row r="7" spans="1:10" s="114" customFormat="1" ht="19.5" customHeight="1">
      <c r="B7" s="120"/>
      <c r="C7" s="117"/>
      <c r="D7" s="124" t="s">
        <v>172</v>
      </c>
      <c r="E7" s="123"/>
      <c r="F7" s="124" t="s">
        <v>174</v>
      </c>
      <c r="G7" s="124"/>
      <c r="H7" s="124" t="s">
        <v>172</v>
      </c>
      <c r="I7" s="123"/>
      <c r="J7" s="124" t="s">
        <v>174</v>
      </c>
    </row>
    <row r="8" spans="1:10" s="114" customFormat="1" ht="19.5" customHeight="1">
      <c r="B8" s="120"/>
      <c r="C8" s="117"/>
      <c r="D8" s="124" t="s">
        <v>173</v>
      </c>
      <c r="E8" s="123"/>
      <c r="F8" s="124"/>
      <c r="G8" s="124"/>
      <c r="H8" s="124" t="s">
        <v>173</v>
      </c>
      <c r="I8" s="123"/>
      <c r="J8" s="124"/>
    </row>
    <row r="9" spans="1:10" ht="19.5" customHeight="1">
      <c r="A9" s="114" t="s">
        <v>32</v>
      </c>
    </row>
    <row r="10" spans="1:10" ht="19.5" customHeight="1">
      <c r="A10" s="114" t="s">
        <v>14</v>
      </c>
      <c r="B10" s="118"/>
      <c r="C10" s="118"/>
    </row>
    <row r="11" spans="1:10" ht="19.5" customHeight="1">
      <c r="A11" s="119" t="s">
        <v>33</v>
      </c>
      <c r="B11" s="125" t="s">
        <v>219</v>
      </c>
      <c r="C11" s="118"/>
      <c r="D11" s="126">
        <v>4434974</v>
      </c>
      <c r="E11" s="127"/>
      <c r="F11" s="126">
        <v>4554038</v>
      </c>
      <c r="G11" s="127"/>
      <c r="H11" s="126">
        <v>2146719</v>
      </c>
      <c r="I11" s="127"/>
      <c r="J11" s="126">
        <v>2843300</v>
      </c>
    </row>
    <row r="12" spans="1:10" ht="19.5" customHeight="1">
      <c r="A12" s="119" t="s">
        <v>169</v>
      </c>
      <c r="B12" s="125" t="s">
        <v>220</v>
      </c>
      <c r="C12" s="118"/>
      <c r="D12" s="128">
        <v>0</v>
      </c>
      <c r="E12" s="128"/>
      <c r="F12" s="128">
        <v>70000</v>
      </c>
      <c r="G12" s="128"/>
      <c r="H12" s="149">
        <v>0</v>
      </c>
      <c r="I12" s="128"/>
      <c r="J12" s="128">
        <v>0</v>
      </c>
    </row>
    <row r="13" spans="1:10" ht="19.5" customHeight="1">
      <c r="A13" s="119" t="s">
        <v>65</v>
      </c>
      <c r="B13" s="125" t="s">
        <v>249</v>
      </c>
      <c r="C13" s="118"/>
      <c r="D13" s="128">
        <v>162529</v>
      </c>
      <c r="E13" s="129"/>
      <c r="F13" s="128">
        <v>239796</v>
      </c>
      <c r="G13" s="129"/>
      <c r="H13" s="128">
        <v>656850</v>
      </c>
      <c r="I13" s="129"/>
      <c r="J13" s="128">
        <v>484995</v>
      </c>
    </row>
    <row r="14" spans="1:10" s="130" customFormat="1" ht="19.5" customHeight="1">
      <c r="A14" s="119" t="s">
        <v>66</v>
      </c>
      <c r="B14" s="125">
        <v>7</v>
      </c>
      <c r="C14" s="118"/>
      <c r="D14" s="128">
        <v>56071748</v>
      </c>
      <c r="E14" s="127"/>
      <c r="F14" s="128">
        <v>53373605</v>
      </c>
      <c r="G14" s="127"/>
      <c r="H14" s="128">
        <v>49218811</v>
      </c>
      <c r="I14" s="127"/>
      <c r="J14" s="128">
        <v>47540347</v>
      </c>
    </row>
    <row r="15" spans="1:10" s="130" customFormat="1" ht="19.5" customHeight="1">
      <c r="A15" s="130" t="s">
        <v>67</v>
      </c>
      <c r="B15" s="120"/>
      <c r="C15" s="120"/>
      <c r="D15" s="128">
        <v>791275</v>
      </c>
      <c r="E15" s="132"/>
      <c r="F15" s="131">
        <v>849376</v>
      </c>
      <c r="G15" s="132"/>
      <c r="H15" s="131">
        <v>594026</v>
      </c>
      <c r="I15" s="132"/>
      <c r="J15" s="131">
        <v>643359</v>
      </c>
    </row>
    <row r="16" spans="1:10" ht="19.5" customHeight="1">
      <c r="A16" s="130" t="s">
        <v>164</v>
      </c>
      <c r="B16" s="120"/>
      <c r="C16" s="120"/>
      <c r="D16" s="131">
        <v>177115</v>
      </c>
      <c r="E16" s="132"/>
      <c r="F16" s="131">
        <v>119932</v>
      </c>
      <c r="G16" s="132"/>
      <c r="H16" s="131">
        <v>173556</v>
      </c>
      <c r="I16" s="132"/>
      <c r="J16" s="131">
        <v>115865</v>
      </c>
    </row>
    <row r="17" spans="1:10" ht="19.5" customHeight="1">
      <c r="A17" s="130" t="s">
        <v>200</v>
      </c>
      <c r="B17" s="120"/>
      <c r="C17" s="120"/>
      <c r="D17" s="131">
        <v>146240</v>
      </c>
      <c r="E17" s="132"/>
      <c r="F17" s="131">
        <v>147617</v>
      </c>
      <c r="G17" s="132"/>
      <c r="H17" s="131">
        <v>146240</v>
      </c>
      <c r="I17" s="132"/>
      <c r="J17" s="131">
        <v>147617</v>
      </c>
    </row>
    <row r="18" spans="1:10" ht="19.5" customHeight="1">
      <c r="A18" s="130" t="s">
        <v>221</v>
      </c>
      <c r="B18" s="120" t="s">
        <v>220</v>
      </c>
      <c r="C18" s="120"/>
      <c r="D18" s="131">
        <v>500926</v>
      </c>
      <c r="E18" s="132"/>
      <c r="F18" s="131">
        <v>0</v>
      </c>
      <c r="G18" s="132"/>
      <c r="H18" s="131">
        <v>500026</v>
      </c>
      <c r="I18" s="132"/>
      <c r="J18" s="131">
        <v>0</v>
      </c>
    </row>
    <row r="19" spans="1:10" ht="19.5" customHeight="1">
      <c r="A19" s="119" t="s">
        <v>34</v>
      </c>
      <c r="B19" s="118"/>
      <c r="C19" s="118"/>
      <c r="D19" s="131">
        <v>427441</v>
      </c>
      <c r="E19" s="127"/>
      <c r="F19" s="126">
        <v>1155465</v>
      </c>
      <c r="G19" s="127"/>
      <c r="H19" s="126">
        <v>84816</v>
      </c>
      <c r="I19" s="127"/>
      <c r="J19" s="126">
        <v>850030</v>
      </c>
    </row>
    <row r="20" spans="1:10" ht="19.5" customHeight="1">
      <c r="A20" s="114" t="s">
        <v>15</v>
      </c>
      <c r="B20" s="118"/>
      <c r="C20" s="118"/>
      <c r="D20" s="133">
        <f>SUM(D11:D19)</f>
        <v>62712248</v>
      </c>
      <c r="E20" s="127"/>
      <c r="F20" s="133">
        <f>SUM(F11:F19)</f>
        <v>60509829</v>
      </c>
      <c r="G20" s="127"/>
      <c r="H20" s="133">
        <f>SUM(H11:H19)</f>
        <v>53521044</v>
      </c>
      <c r="I20" s="127"/>
      <c r="J20" s="133">
        <f>SUM(J11:J19)</f>
        <v>52625513</v>
      </c>
    </row>
    <row r="21" spans="1:10" s="130" customFormat="1" ht="19.5" customHeight="1">
      <c r="A21" s="114" t="s">
        <v>16</v>
      </c>
      <c r="B21" s="118"/>
      <c r="C21" s="118"/>
      <c r="D21" s="129"/>
      <c r="E21" s="127"/>
      <c r="F21" s="129"/>
      <c r="G21" s="127"/>
      <c r="H21" s="129"/>
      <c r="I21" s="127"/>
      <c r="J21" s="129"/>
    </row>
    <row r="22" spans="1:10" s="130" customFormat="1" ht="19.5" customHeight="1">
      <c r="A22" s="130" t="s">
        <v>185</v>
      </c>
      <c r="B22" s="134">
        <v>8</v>
      </c>
      <c r="C22" s="118"/>
      <c r="D22" s="129">
        <v>10757</v>
      </c>
      <c r="E22" s="127"/>
      <c r="F22" s="129">
        <v>10757</v>
      </c>
      <c r="G22" s="127"/>
      <c r="H22" s="129">
        <v>0</v>
      </c>
      <c r="I22" s="127"/>
      <c r="J22" s="129">
        <v>0</v>
      </c>
    </row>
    <row r="23" spans="1:10" s="130" customFormat="1" ht="19.5" customHeight="1">
      <c r="A23" s="130" t="s">
        <v>222</v>
      </c>
      <c r="B23" s="134">
        <v>9</v>
      </c>
      <c r="C23" s="118"/>
      <c r="D23" s="129">
        <v>4517914</v>
      </c>
      <c r="E23" s="127"/>
      <c r="F23" s="129">
        <v>0</v>
      </c>
      <c r="G23" s="127"/>
      <c r="H23" s="129">
        <v>2792526</v>
      </c>
      <c r="I23" s="127"/>
      <c r="J23" s="129">
        <v>0</v>
      </c>
    </row>
    <row r="24" spans="1:10" s="130" customFormat="1" ht="19.5" customHeight="1">
      <c r="A24" s="130" t="s">
        <v>68</v>
      </c>
      <c r="B24" s="134">
        <v>10</v>
      </c>
      <c r="C24" s="120"/>
      <c r="D24" s="128">
        <v>0</v>
      </c>
      <c r="E24" s="132"/>
      <c r="F24" s="128">
        <v>0</v>
      </c>
      <c r="G24" s="132"/>
      <c r="H24" s="128">
        <v>6950464</v>
      </c>
      <c r="I24" s="132"/>
      <c r="J24" s="128">
        <v>7191501</v>
      </c>
    </row>
    <row r="25" spans="1:10" s="130" customFormat="1" ht="19.5" customHeight="1">
      <c r="A25" s="130" t="s">
        <v>69</v>
      </c>
      <c r="B25" s="134">
        <v>11</v>
      </c>
      <c r="C25" s="120"/>
      <c r="D25" s="128">
        <v>24162757</v>
      </c>
      <c r="E25" s="132"/>
      <c r="F25" s="128">
        <v>24405367</v>
      </c>
      <c r="G25" s="132"/>
      <c r="H25" s="128">
        <v>24162757</v>
      </c>
      <c r="I25" s="132"/>
      <c r="J25" s="128">
        <v>24405367</v>
      </c>
    </row>
    <row r="26" spans="1:10" s="130" customFormat="1" ht="19.5" customHeight="1">
      <c r="A26" s="130" t="s">
        <v>70</v>
      </c>
      <c r="B26" s="134">
        <v>9</v>
      </c>
      <c r="C26" s="120"/>
      <c r="D26" s="128">
        <v>0</v>
      </c>
      <c r="E26" s="132"/>
      <c r="F26" s="128">
        <v>6036836</v>
      </c>
      <c r="G26" s="132"/>
      <c r="H26" s="128">
        <v>0</v>
      </c>
      <c r="I26" s="132"/>
      <c r="J26" s="128">
        <v>3749218</v>
      </c>
    </row>
    <row r="27" spans="1:10" s="130" customFormat="1" ht="19.5" customHeight="1">
      <c r="A27" s="130" t="s">
        <v>223</v>
      </c>
      <c r="B27" s="125">
        <v>3</v>
      </c>
      <c r="C27" s="120"/>
      <c r="D27" s="128">
        <v>581508</v>
      </c>
      <c r="E27" s="128"/>
      <c r="F27" s="128">
        <v>536153</v>
      </c>
      <c r="G27" s="128"/>
      <c r="H27" s="128">
        <v>13806710</v>
      </c>
      <c r="I27" s="128"/>
      <c r="J27" s="128">
        <v>12137085</v>
      </c>
    </row>
    <row r="28" spans="1:10" ht="19.5" customHeight="1">
      <c r="A28" s="119" t="s">
        <v>71</v>
      </c>
      <c r="B28" s="125">
        <v>12</v>
      </c>
      <c r="C28" s="120"/>
      <c r="D28" s="128">
        <v>1337202</v>
      </c>
      <c r="E28" s="132"/>
      <c r="F28" s="128">
        <v>1337202</v>
      </c>
      <c r="G28" s="132"/>
      <c r="H28" s="128">
        <v>1207660</v>
      </c>
      <c r="I28" s="132"/>
      <c r="J28" s="128">
        <v>1207660</v>
      </c>
    </row>
    <row r="29" spans="1:10" ht="19.5" customHeight="1">
      <c r="A29" s="119" t="s">
        <v>72</v>
      </c>
      <c r="B29" s="125">
        <v>13</v>
      </c>
      <c r="C29" s="118"/>
      <c r="D29" s="131">
        <v>14278903</v>
      </c>
      <c r="E29" s="127"/>
      <c r="F29" s="131">
        <v>13264213</v>
      </c>
      <c r="G29" s="127"/>
      <c r="H29" s="131">
        <v>212074</v>
      </c>
      <c r="I29" s="127"/>
      <c r="J29" s="131">
        <v>211753</v>
      </c>
    </row>
    <row r="30" spans="1:10" ht="19.5" customHeight="1">
      <c r="A30" s="119" t="s">
        <v>73</v>
      </c>
      <c r="B30" s="125">
        <v>14</v>
      </c>
      <c r="C30" s="118"/>
      <c r="D30" s="131">
        <v>669070</v>
      </c>
      <c r="E30" s="127"/>
      <c r="F30" s="131">
        <v>687747</v>
      </c>
      <c r="G30" s="127"/>
      <c r="H30" s="131">
        <v>340948</v>
      </c>
      <c r="I30" s="127"/>
      <c r="J30" s="131">
        <v>342194</v>
      </c>
    </row>
    <row r="31" spans="1:10" ht="19.5" customHeight="1">
      <c r="A31" s="119" t="s">
        <v>224</v>
      </c>
      <c r="B31" s="125">
        <v>15</v>
      </c>
      <c r="C31" s="118"/>
      <c r="D31" s="131">
        <v>12572186</v>
      </c>
      <c r="E31" s="127"/>
      <c r="F31" s="131">
        <v>0</v>
      </c>
      <c r="G31" s="127"/>
      <c r="H31" s="131">
        <v>300013</v>
      </c>
      <c r="I31" s="127"/>
      <c r="J31" s="131">
        <v>0</v>
      </c>
    </row>
    <row r="32" spans="1:10" ht="19.5" customHeight="1">
      <c r="A32" s="119" t="s">
        <v>74</v>
      </c>
      <c r="B32" s="125">
        <v>15</v>
      </c>
      <c r="C32" s="118"/>
      <c r="D32" s="128">
        <v>0</v>
      </c>
      <c r="E32" s="127"/>
      <c r="F32" s="128">
        <v>5729782</v>
      </c>
      <c r="G32" s="127"/>
      <c r="H32" s="129">
        <v>0</v>
      </c>
      <c r="I32" s="127"/>
      <c r="J32" s="129">
        <v>0</v>
      </c>
    </row>
    <row r="33" spans="1:10" ht="19.5" customHeight="1">
      <c r="A33" s="119" t="s">
        <v>101</v>
      </c>
      <c r="B33" s="125">
        <v>16</v>
      </c>
      <c r="C33" s="118"/>
      <c r="D33" s="131">
        <v>39758</v>
      </c>
      <c r="E33" s="127"/>
      <c r="F33" s="131">
        <v>41272</v>
      </c>
      <c r="G33" s="127"/>
      <c r="H33" s="131">
        <v>14239</v>
      </c>
      <c r="I33" s="127"/>
      <c r="J33" s="131">
        <v>15203</v>
      </c>
    </row>
    <row r="34" spans="1:10" s="130" customFormat="1" ht="19.5" customHeight="1">
      <c r="A34" s="119" t="s">
        <v>128</v>
      </c>
      <c r="B34" s="125"/>
      <c r="C34" s="118"/>
      <c r="D34" s="131">
        <v>884810</v>
      </c>
      <c r="E34" s="127"/>
      <c r="F34" s="131">
        <v>558954</v>
      </c>
      <c r="G34" s="127"/>
      <c r="H34" s="131">
        <v>702976</v>
      </c>
      <c r="I34" s="127"/>
      <c r="J34" s="131">
        <v>469037</v>
      </c>
    </row>
    <row r="35" spans="1:10" s="130" customFormat="1" ht="19.5" customHeight="1">
      <c r="A35" s="119" t="s">
        <v>35</v>
      </c>
      <c r="B35" s="134">
        <v>3</v>
      </c>
      <c r="C35" s="120"/>
      <c r="D35" s="131">
        <v>21070</v>
      </c>
      <c r="E35" s="132"/>
      <c r="F35" s="131">
        <v>20934</v>
      </c>
      <c r="G35" s="132"/>
      <c r="H35" s="131">
        <v>12375</v>
      </c>
      <c r="I35" s="132"/>
      <c r="J35" s="131">
        <v>12375</v>
      </c>
    </row>
    <row r="36" spans="1:10" ht="19.5" customHeight="1">
      <c r="A36" s="114" t="s">
        <v>17</v>
      </c>
      <c r="B36" s="134"/>
      <c r="C36" s="120"/>
      <c r="D36" s="133">
        <f>SUM(D22:D35)</f>
        <v>59075935</v>
      </c>
      <c r="E36" s="132"/>
      <c r="F36" s="133">
        <f>SUM(F22:F35)</f>
        <v>52629217</v>
      </c>
      <c r="G36" s="132"/>
      <c r="H36" s="133">
        <f>SUM(H22:H35)</f>
        <v>50502742</v>
      </c>
      <c r="I36" s="132"/>
      <c r="J36" s="133">
        <f>SUM(J22:J35)</f>
        <v>49741393</v>
      </c>
    </row>
    <row r="37" spans="1:10" ht="19.5" customHeight="1" thickBot="1">
      <c r="A37" s="114" t="s">
        <v>28</v>
      </c>
      <c r="B37" s="118"/>
      <c r="C37" s="118"/>
      <c r="D37" s="135">
        <f>SUM(D20:D35)</f>
        <v>121788183</v>
      </c>
      <c r="E37" s="127"/>
      <c r="F37" s="135">
        <f>SUM(F20:F35)</f>
        <v>113139046</v>
      </c>
      <c r="G37" s="127"/>
      <c r="H37" s="135">
        <f>SUM(H20:H35)</f>
        <v>104023786</v>
      </c>
      <c r="I37" s="127"/>
      <c r="J37" s="135">
        <f>SUM(J20:J35)</f>
        <v>102366906</v>
      </c>
    </row>
    <row r="38" spans="1:10" ht="19.5" customHeight="1" thickTop="1">
      <c r="A38" s="114"/>
      <c r="B38" s="118"/>
      <c r="C38" s="118"/>
      <c r="D38" s="131"/>
      <c r="E38" s="127"/>
      <c r="F38" s="131"/>
      <c r="G38" s="127"/>
      <c r="H38" s="131"/>
      <c r="I38" s="127"/>
      <c r="J38" s="131"/>
    </row>
    <row r="39" spans="1:10" ht="19.5" customHeight="1">
      <c r="A39" s="119" t="s">
        <v>255</v>
      </c>
      <c r="B39" s="118"/>
      <c r="C39" s="118"/>
      <c r="D39" s="118"/>
      <c r="E39" s="118"/>
      <c r="F39" s="118"/>
      <c r="G39" s="118"/>
    </row>
    <row r="40" spans="1:10" s="114" customFormat="1" ht="19.5" customHeight="1">
      <c r="A40" s="114" t="s">
        <v>27</v>
      </c>
    </row>
    <row r="41" spans="1:10" s="114" customFormat="1" ht="19.5" customHeight="1">
      <c r="A41" s="114" t="s">
        <v>106</v>
      </c>
    </row>
    <row r="42" spans="1:10" s="114" customFormat="1" ht="19.5" customHeight="1">
      <c r="A42" s="114" t="s">
        <v>214</v>
      </c>
    </row>
    <row r="43" spans="1:10" s="114" customFormat="1" ht="19.5" customHeight="1">
      <c r="J43" s="115" t="s">
        <v>171</v>
      </c>
    </row>
    <row r="44" spans="1:10" s="114" customFormat="1" ht="19.5" customHeight="1">
      <c r="B44" s="116"/>
      <c r="C44" s="117"/>
      <c r="D44" s="159" t="s">
        <v>25</v>
      </c>
      <c r="E44" s="159"/>
      <c r="F44" s="159"/>
      <c r="G44" s="118"/>
      <c r="H44" s="159" t="s">
        <v>26</v>
      </c>
      <c r="I44" s="159"/>
      <c r="J44" s="159"/>
    </row>
    <row r="45" spans="1:10" s="114" customFormat="1" ht="19.5" customHeight="1">
      <c r="B45" s="121" t="s">
        <v>0</v>
      </c>
      <c r="C45" s="117"/>
      <c r="D45" s="122" t="s">
        <v>215</v>
      </c>
      <c r="E45" s="123"/>
      <c r="F45" s="122" t="s">
        <v>216</v>
      </c>
      <c r="G45" s="124"/>
      <c r="H45" s="122" t="s">
        <v>215</v>
      </c>
      <c r="I45" s="123"/>
      <c r="J45" s="122" t="s">
        <v>216</v>
      </c>
    </row>
    <row r="46" spans="1:10" s="114" customFormat="1" ht="19.5" customHeight="1">
      <c r="B46" s="120"/>
      <c r="C46" s="117"/>
      <c r="D46" s="124" t="s">
        <v>172</v>
      </c>
      <c r="E46" s="123"/>
      <c r="F46" s="124" t="s">
        <v>174</v>
      </c>
      <c r="G46" s="124"/>
      <c r="H46" s="124" t="s">
        <v>172</v>
      </c>
      <c r="I46" s="123"/>
      <c r="J46" s="124" t="s">
        <v>174</v>
      </c>
    </row>
    <row r="47" spans="1:10" s="114" customFormat="1" ht="19.5" customHeight="1">
      <c r="B47" s="120"/>
      <c r="C47" s="117"/>
      <c r="D47" s="124" t="s">
        <v>173</v>
      </c>
      <c r="E47" s="123"/>
      <c r="F47" s="124"/>
      <c r="G47" s="124"/>
      <c r="H47" s="124" t="s">
        <v>173</v>
      </c>
      <c r="I47" s="123"/>
      <c r="J47" s="124"/>
    </row>
    <row r="48" spans="1:10" ht="19.5" customHeight="1">
      <c r="A48" s="114" t="s">
        <v>62</v>
      </c>
      <c r="B48" s="136"/>
      <c r="D48" s="137"/>
      <c r="E48" s="138"/>
      <c r="F48" s="137"/>
      <c r="G48" s="137"/>
      <c r="H48" s="139"/>
      <c r="I48" s="139"/>
      <c r="J48" s="139"/>
    </row>
    <row r="49" spans="1:10" ht="18.600000000000001" customHeight="1">
      <c r="A49" s="114" t="s">
        <v>18</v>
      </c>
      <c r="B49" s="118"/>
      <c r="C49" s="118"/>
      <c r="D49" s="118"/>
      <c r="E49" s="118"/>
      <c r="F49" s="118"/>
      <c r="G49" s="118"/>
    </row>
    <row r="50" spans="1:10" ht="19.5" customHeight="1">
      <c r="A50" s="119" t="s">
        <v>264</v>
      </c>
    </row>
    <row r="51" spans="1:10" ht="19.5" customHeight="1">
      <c r="A51" s="119" t="s">
        <v>265</v>
      </c>
      <c r="B51" s="125">
        <v>17</v>
      </c>
      <c r="C51" s="118"/>
      <c r="D51" s="129">
        <v>3063739</v>
      </c>
      <c r="E51" s="129"/>
      <c r="F51" s="129">
        <v>470000</v>
      </c>
      <c r="G51" s="129"/>
      <c r="H51" s="129">
        <v>2093564</v>
      </c>
      <c r="I51" s="129"/>
      <c r="J51" s="129">
        <v>0</v>
      </c>
    </row>
    <row r="52" spans="1:10" ht="19.5" customHeight="1">
      <c r="A52" s="119" t="s">
        <v>75</v>
      </c>
      <c r="B52" s="125" t="s">
        <v>225</v>
      </c>
      <c r="C52" s="118"/>
      <c r="D52" s="129">
        <v>3265467</v>
      </c>
      <c r="E52" s="129"/>
      <c r="F52" s="129">
        <v>3805940</v>
      </c>
      <c r="G52" s="129"/>
      <c r="H52" s="129">
        <v>2387888</v>
      </c>
      <c r="I52" s="129"/>
      <c r="J52" s="129">
        <v>2532842</v>
      </c>
    </row>
    <row r="53" spans="1:10" s="130" customFormat="1" ht="19.5" customHeight="1">
      <c r="A53" s="119" t="s">
        <v>102</v>
      </c>
      <c r="B53" s="134"/>
      <c r="C53" s="120"/>
      <c r="D53" s="128">
        <v>441260</v>
      </c>
      <c r="E53" s="128"/>
      <c r="F53" s="128">
        <v>437015</v>
      </c>
      <c r="G53" s="128"/>
      <c r="H53" s="128">
        <v>335340</v>
      </c>
      <c r="I53" s="128"/>
      <c r="J53" s="128">
        <v>345294</v>
      </c>
    </row>
    <row r="54" spans="1:10" ht="19.5" customHeight="1">
      <c r="A54" s="119" t="s">
        <v>36</v>
      </c>
      <c r="B54" s="125">
        <v>19</v>
      </c>
      <c r="C54" s="118"/>
      <c r="D54" s="129">
        <v>1179696</v>
      </c>
      <c r="E54" s="129"/>
      <c r="F54" s="129">
        <v>1203187</v>
      </c>
      <c r="G54" s="129"/>
      <c r="H54" s="129">
        <v>0</v>
      </c>
      <c r="I54" s="129"/>
      <c r="J54" s="129">
        <v>0</v>
      </c>
    </row>
    <row r="55" spans="1:10" ht="19.5" customHeight="1">
      <c r="A55" s="119" t="s">
        <v>37</v>
      </c>
      <c r="B55" s="125">
        <v>20</v>
      </c>
      <c r="C55" s="118"/>
      <c r="D55" s="129">
        <v>14000000</v>
      </c>
      <c r="E55" s="129"/>
      <c r="F55" s="129">
        <v>14000000</v>
      </c>
      <c r="G55" s="129"/>
      <c r="H55" s="129">
        <v>14000000</v>
      </c>
      <c r="I55" s="129"/>
      <c r="J55" s="129">
        <v>14000000</v>
      </c>
    </row>
    <row r="56" spans="1:10" ht="19.5" customHeight="1">
      <c r="A56" s="119" t="s">
        <v>256</v>
      </c>
      <c r="B56" s="125" t="s">
        <v>250</v>
      </c>
      <c r="C56" s="118"/>
      <c r="D56" s="129">
        <v>625496</v>
      </c>
      <c r="E56" s="129"/>
      <c r="F56" s="129">
        <v>4095</v>
      </c>
      <c r="G56" s="129"/>
      <c r="H56" s="129">
        <v>41563</v>
      </c>
      <c r="I56" s="129"/>
      <c r="J56" s="129">
        <v>0</v>
      </c>
    </row>
    <row r="57" spans="1:10" ht="19.5" customHeight="1">
      <c r="A57" s="130" t="s">
        <v>64</v>
      </c>
      <c r="B57" s="134"/>
      <c r="C57" s="120"/>
      <c r="D57" s="128">
        <v>633109</v>
      </c>
      <c r="E57" s="128"/>
      <c r="F57" s="128">
        <v>494928</v>
      </c>
      <c r="G57" s="128"/>
      <c r="H57" s="128">
        <v>461503</v>
      </c>
      <c r="I57" s="128"/>
      <c r="J57" s="128">
        <v>383211</v>
      </c>
    </row>
    <row r="58" spans="1:10" s="130" customFormat="1" ht="19.5" customHeight="1">
      <c r="A58" s="119" t="s">
        <v>217</v>
      </c>
      <c r="B58" s="125"/>
      <c r="C58" s="118"/>
      <c r="D58" s="129">
        <v>1046437</v>
      </c>
      <c r="E58" s="129"/>
      <c r="F58" s="129">
        <v>1053130</v>
      </c>
      <c r="G58" s="129"/>
      <c r="H58" s="129">
        <v>1005011</v>
      </c>
      <c r="I58" s="129"/>
      <c r="J58" s="129">
        <v>1015918</v>
      </c>
    </row>
    <row r="59" spans="1:10" ht="19.5" customHeight="1">
      <c r="A59" s="130" t="s">
        <v>218</v>
      </c>
      <c r="B59" s="140"/>
      <c r="C59" s="120"/>
      <c r="D59" s="129">
        <v>1038813</v>
      </c>
      <c r="E59" s="128"/>
      <c r="F59" s="129">
        <v>1106308</v>
      </c>
      <c r="G59" s="128"/>
      <c r="H59" s="129">
        <v>988378</v>
      </c>
      <c r="I59" s="128"/>
      <c r="J59" s="129">
        <v>1054484</v>
      </c>
    </row>
    <row r="60" spans="1:10" ht="19.5" customHeight="1">
      <c r="A60" s="130" t="s">
        <v>226</v>
      </c>
      <c r="B60" s="140">
        <v>22</v>
      </c>
      <c r="C60" s="120"/>
      <c r="D60" s="129">
        <v>119681</v>
      </c>
      <c r="E60" s="128"/>
      <c r="F60" s="129">
        <v>0</v>
      </c>
      <c r="G60" s="128"/>
      <c r="H60" s="129">
        <v>119681</v>
      </c>
      <c r="I60" s="128"/>
      <c r="J60" s="129">
        <v>0</v>
      </c>
    </row>
    <row r="61" spans="1:10" ht="19.5" customHeight="1">
      <c r="A61" s="141" t="s">
        <v>38</v>
      </c>
      <c r="B61" s="125"/>
      <c r="C61" s="118"/>
      <c r="D61" s="128">
        <v>207081</v>
      </c>
      <c r="E61" s="129"/>
      <c r="F61" s="128">
        <v>263869</v>
      </c>
      <c r="G61" s="129"/>
      <c r="H61" s="128">
        <v>122633</v>
      </c>
      <c r="I61" s="129"/>
      <c r="J61" s="128">
        <v>151474</v>
      </c>
    </row>
    <row r="62" spans="1:10" ht="19.5" customHeight="1">
      <c r="A62" s="114" t="s">
        <v>19</v>
      </c>
      <c r="B62" s="118"/>
      <c r="C62" s="118"/>
      <c r="D62" s="133">
        <f>SUM(D51:D61)</f>
        <v>25620779</v>
      </c>
      <c r="E62" s="127"/>
      <c r="F62" s="133">
        <f>SUM(F51:F61)</f>
        <v>22838472</v>
      </c>
      <c r="G62" s="127"/>
      <c r="H62" s="133">
        <f>SUM(H51:H61)</f>
        <v>21555561</v>
      </c>
      <c r="I62" s="127"/>
      <c r="J62" s="133">
        <f>SUM(J51:J61)</f>
        <v>19483223</v>
      </c>
    </row>
    <row r="63" spans="1:10" ht="19.5" customHeight="1">
      <c r="A63" s="114" t="s">
        <v>20</v>
      </c>
      <c r="B63" s="118"/>
      <c r="C63" s="118"/>
      <c r="D63" s="131"/>
      <c r="E63" s="127"/>
      <c r="F63" s="131"/>
      <c r="G63" s="127"/>
      <c r="H63" s="131"/>
      <c r="I63" s="127"/>
      <c r="J63" s="131"/>
    </row>
    <row r="64" spans="1:10" ht="19.5" customHeight="1">
      <c r="A64" s="119" t="s">
        <v>257</v>
      </c>
      <c r="B64" s="134">
        <v>3</v>
      </c>
      <c r="C64" s="118"/>
      <c r="D64" s="131">
        <v>0</v>
      </c>
      <c r="E64" s="127"/>
      <c r="F64" s="131">
        <v>0</v>
      </c>
      <c r="G64" s="127"/>
      <c r="H64" s="131">
        <v>840000</v>
      </c>
      <c r="I64" s="127"/>
      <c r="J64" s="131">
        <v>840000</v>
      </c>
    </row>
    <row r="65" spans="1:10" ht="19.5" customHeight="1">
      <c r="A65" s="119" t="s">
        <v>39</v>
      </c>
      <c r="B65" s="134">
        <v>19</v>
      </c>
      <c r="C65" s="118"/>
      <c r="D65" s="131">
        <v>9342780</v>
      </c>
      <c r="E65" s="127"/>
      <c r="F65" s="131">
        <v>9018398</v>
      </c>
      <c r="G65" s="127"/>
      <c r="H65" s="131">
        <v>4000000</v>
      </c>
      <c r="I65" s="127"/>
      <c r="J65" s="131">
        <v>4000000</v>
      </c>
    </row>
    <row r="66" spans="1:10" ht="19.5" customHeight="1">
      <c r="A66" s="119" t="s">
        <v>40</v>
      </c>
      <c r="B66" s="134">
        <v>20</v>
      </c>
      <c r="C66" s="118"/>
      <c r="D66" s="131">
        <v>25200000</v>
      </c>
      <c r="E66" s="127"/>
      <c r="F66" s="131">
        <v>25200000</v>
      </c>
      <c r="G66" s="127"/>
      <c r="H66" s="131">
        <v>25200000</v>
      </c>
      <c r="I66" s="127"/>
      <c r="J66" s="131">
        <v>25200000</v>
      </c>
    </row>
    <row r="67" spans="1:10" ht="19.5" customHeight="1">
      <c r="A67" s="119" t="s">
        <v>258</v>
      </c>
      <c r="B67" s="125" t="s">
        <v>250</v>
      </c>
      <c r="C67" s="118"/>
      <c r="D67" s="131">
        <v>6334197</v>
      </c>
      <c r="E67" s="127"/>
      <c r="F67" s="131">
        <v>7375</v>
      </c>
      <c r="G67" s="127"/>
      <c r="H67" s="131">
        <v>259326</v>
      </c>
      <c r="I67" s="127"/>
      <c r="J67" s="131">
        <v>0</v>
      </c>
    </row>
    <row r="68" spans="1:10" ht="19.5" customHeight="1">
      <c r="A68" s="119" t="s">
        <v>127</v>
      </c>
      <c r="B68" s="134"/>
      <c r="C68" s="118"/>
      <c r="D68" s="131">
        <v>540095</v>
      </c>
      <c r="E68" s="127"/>
      <c r="F68" s="131">
        <v>527693</v>
      </c>
      <c r="G68" s="127"/>
      <c r="H68" s="131">
        <v>387863</v>
      </c>
      <c r="I68" s="127"/>
      <c r="J68" s="131">
        <v>380376</v>
      </c>
    </row>
    <row r="69" spans="1:10" ht="19.5" customHeight="1">
      <c r="A69" s="119" t="s">
        <v>165</v>
      </c>
      <c r="B69" s="134"/>
      <c r="C69" s="118"/>
      <c r="D69" s="131">
        <v>1678647</v>
      </c>
      <c r="E69" s="127"/>
      <c r="F69" s="131">
        <v>1817413</v>
      </c>
      <c r="G69" s="127"/>
      <c r="H69" s="131">
        <v>0</v>
      </c>
      <c r="I69" s="127"/>
      <c r="J69" s="131">
        <v>0</v>
      </c>
    </row>
    <row r="70" spans="1:10" ht="19.5" customHeight="1">
      <c r="A70" s="119" t="s">
        <v>227</v>
      </c>
      <c r="B70" s="134">
        <v>22</v>
      </c>
      <c r="C70" s="118"/>
      <c r="D70" s="131">
        <v>136702</v>
      </c>
      <c r="E70" s="127"/>
      <c r="F70" s="131">
        <v>0</v>
      </c>
      <c r="G70" s="127"/>
      <c r="H70" s="131">
        <v>99329</v>
      </c>
      <c r="I70" s="127"/>
      <c r="J70" s="131">
        <v>0</v>
      </c>
    </row>
    <row r="71" spans="1:10" ht="19.5" customHeight="1">
      <c r="A71" s="119" t="s">
        <v>41</v>
      </c>
      <c r="B71" s="125"/>
      <c r="C71" s="118"/>
      <c r="D71" s="142">
        <v>537556</v>
      </c>
      <c r="E71" s="132"/>
      <c r="F71" s="142">
        <v>546829</v>
      </c>
      <c r="G71" s="132"/>
      <c r="H71" s="142">
        <v>0</v>
      </c>
      <c r="I71" s="132"/>
      <c r="J71" s="142">
        <v>0</v>
      </c>
    </row>
    <row r="72" spans="1:10" ht="19.5" customHeight="1">
      <c r="A72" s="114" t="s">
        <v>21</v>
      </c>
      <c r="B72" s="125"/>
      <c r="C72" s="118"/>
      <c r="D72" s="142">
        <f>SUM(D64:D71)</f>
        <v>43769977</v>
      </c>
      <c r="E72" s="127"/>
      <c r="F72" s="142">
        <f>SUM(F64:F71)</f>
        <v>37117708</v>
      </c>
      <c r="G72" s="127"/>
      <c r="H72" s="142">
        <f>SUM(H64:H71)</f>
        <v>30786518</v>
      </c>
      <c r="I72" s="127"/>
      <c r="J72" s="142">
        <f>SUM(J64:J71)</f>
        <v>30420376</v>
      </c>
    </row>
    <row r="73" spans="1:10" ht="19.5" customHeight="1">
      <c r="A73" s="114" t="s">
        <v>29</v>
      </c>
      <c r="B73" s="125"/>
      <c r="C73" s="118"/>
      <c r="D73" s="142">
        <f>SUM(D62,D72)</f>
        <v>69390756</v>
      </c>
      <c r="E73" s="127"/>
      <c r="F73" s="142">
        <f>SUM(F62,F72)</f>
        <v>59956180</v>
      </c>
      <c r="G73" s="127"/>
      <c r="H73" s="142">
        <f>SUM(H62,H72)</f>
        <v>52342079</v>
      </c>
      <c r="I73" s="127"/>
      <c r="J73" s="142">
        <f>SUM(J62,J72)</f>
        <v>49903599</v>
      </c>
    </row>
    <row r="74" spans="1:10" ht="19.5" customHeight="1">
      <c r="A74" s="114"/>
      <c r="B74" s="125"/>
      <c r="C74" s="118"/>
    </row>
    <row r="75" spans="1:10" ht="19.5" customHeight="1">
      <c r="A75" s="119" t="s">
        <v>255</v>
      </c>
      <c r="B75" s="118"/>
      <c r="C75" s="118"/>
    </row>
    <row r="76" spans="1:10" s="114" customFormat="1" ht="19.5" customHeight="1">
      <c r="A76" s="114" t="s">
        <v>27</v>
      </c>
    </row>
    <row r="77" spans="1:10" s="114" customFormat="1" ht="19.5" customHeight="1">
      <c r="A77" s="114" t="s">
        <v>106</v>
      </c>
    </row>
    <row r="78" spans="1:10" s="114" customFormat="1" ht="19.5" customHeight="1">
      <c r="A78" s="114" t="s">
        <v>214</v>
      </c>
    </row>
    <row r="79" spans="1:10" s="114" customFormat="1" ht="19.5" customHeight="1">
      <c r="J79" s="115" t="s">
        <v>171</v>
      </c>
    </row>
    <row r="80" spans="1:10" s="114" customFormat="1" ht="19.5" customHeight="1">
      <c r="B80" s="116"/>
      <c r="C80" s="117"/>
      <c r="D80" s="159" t="s">
        <v>25</v>
      </c>
      <c r="E80" s="159"/>
      <c r="F80" s="159"/>
      <c r="G80" s="118"/>
      <c r="H80" s="159" t="s">
        <v>26</v>
      </c>
      <c r="I80" s="159"/>
      <c r="J80" s="159"/>
    </row>
    <row r="81" spans="1:10" s="114" customFormat="1" ht="19.5" customHeight="1">
      <c r="C81" s="117"/>
      <c r="D81" s="122" t="s">
        <v>215</v>
      </c>
      <c r="E81" s="123"/>
      <c r="F81" s="122" t="s">
        <v>216</v>
      </c>
      <c r="G81" s="124"/>
      <c r="H81" s="122" t="s">
        <v>215</v>
      </c>
      <c r="I81" s="123"/>
      <c r="J81" s="122" t="s">
        <v>216</v>
      </c>
    </row>
    <row r="82" spans="1:10" s="114" customFormat="1" ht="19.5" customHeight="1">
      <c r="B82" s="120"/>
      <c r="C82" s="117"/>
      <c r="D82" s="124" t="s">
        <v>172</v>
      </c>
      <c r="E82" s="123"/>
      <c r="F82" s="124" t="s">
        <v>174</v>
      </c>
      <c r="G82" s="124"/>
      <c r="H82" s="124" t="s">
        <v>172</v>
      </c>
      <c r="I82" s="123"/>
      <c r="J82" s="124" t="s">
        <v>174</v>
      </c>
    </row>
    <row r="83" spans="1:10" s="114" customFormat="1" ht="19.5" customHeight="1">
      <c r="B83" s="120"/>
      <c r="C83" s="117"/>
      <c r="D83" s="124" t="s">
        <v>173</v>
      </c>
      <c r="E83" s="123"/>
      <c r="F83" s="124"/>
      <c r="G83" s="124"/>
      <c r="H83" s="124" t="s">
        <v>173</v>
      </c>
      <c r="I83" s="123"/>
      <c r="J83" s="124"/>
    </row>
    <row r="84" spans="1:10" ht="19.5" customHeight="1">
      <c r="A84" s="114" t="s">
        <v>22</v>
      </c>
      <c r="B84" s="125"/>
      <c r="C84" s="118"/>
      <c r="E84" s="118"/>
    </row>
    <row r="85" spans="1:10" ht="19.5" customHeight="1">
      <c r="A85" s="119" t="s">
        <v>42</v>
      </c>
      <c r="B85" s="125"/>
      <c r="C85" s="118"/>
      <c r="E85" s="118"/>
    </row>
    <row r="86" spans="1:10" ht="19.5" customHeight="1">
      <c r="A86" s="119" t="s">
        <v>43</v>
      </c>
      <c r="B86" s="125"/>
      <c r="C86" s="118"/>
      <c r="E86" s="118"/>
    </row>
    <row r="87" spans="1:10" ht="19.5" customHeight="1" thickBot="1">
      <c r="A87" s="119" t="s">
        <v>153</v>
      </c>
      <c r="B87" s="139"/>
      <c r="C87" s="118"/>
      <c r="D87" s="135">
        <v>12031105</v>
      </c>
      <c r="E87" s="127"/>
      <c r="F87" s="135">
        <v>12031105</v>
      </c>
      <c r="G87" s="127"/>
      <c r="H87" s="135">
        <v>12031105</v>
      </c>
      <c r="I87" s="127"/>
      <c r="J87" s="135">
        <v>12031105</v>
      </c>
    </row>
    <row r="88" spans="1:10" ht="19.5" customHeight="1" thickTop="1">
      <c r="A88" s="119" t="s">
        <v>44</v>
      </c>
      <c r="B88" s="125"/>
      <c r="C88" s="118"/>
      <c r="D88" s="126"/>
      <c r="E88" s="126"/>
      <c r="F88" s="126"/>
      <c r="G88" s="126"/>
      <c r="H88" s="126"/>
      <c r="I88" s="126"/>
      <c r="J88" s="126"/>
    </row>
    <row r="89" spans="1:10" ht="19.5" customHeight="1">
      <c r="A89" s="119" t="s">
        <v>201</v>
      </c>
      <c r="B89" s="125"/>
      <c r="C89" s="118"/>
      <c r="D89" s="131">
        <v>11949713</v>
      </c>
      <c r="E89" s="127"/>
      <c r="F89" s="131">
        <v>11949713</v>
      </c>
      <c r="G89" s="127"/>
      <c r="H89" s="131">
        <v>11949713</v>
      </c>
      <c r="I89" s="127"/>
      <c r="J89" s="131">
        <v>11949713</v>
      </c>
    </row>
    <row r="90" spans="1:10" ht="19.5" customHeight="1">
      <c r="A90" s="119" t="s">
        <v>58</v>
      </c>
      <c r="B90" s="125"/>
      <c r="C90" s="118"/>
      <c r="D90" s="131">
        <v>15452854</v>
      </c>
      <c r="E90" s="127"/>
      <c r="F90" s="131">
        <v>15452854</v>
      </c>
      <c r="G90" s="127"/>
      <c r="H90" s="131">
        <v>15452854</v>
      </c>
      <c r="I90" s="127"/>
      <c r="J90" s="131">
        <v>15452854</v>
      </c>
    </row>
    <row r="91" spans="1:10" ht="19.5" customHeight="1">
      <c r="A91" s="119" t="s">
        <v>104</v>
      </c>
      <c r="B91" s="125"/>
      <c r="C91" s="118"/>
      <c r="D91" s="131">
        <v>1227782</v>
      </c>
      <c r="E91" s="127"/>
      <c r="F91" s="131">
        <v>1227782</v>
      </c>
      <c r="G91" s="127"/>
      <c r="H91" s="131">
        <v>1227782</v>
      </c>
      <c r="I91" s="127"/>
      <c r="J91" s="131">
        <v>1227782</v>
      </c>
    </row>
    <row r="92" spans="1:10" ht="19.5" customHeight="1">
      <c r="A92" s="119" t="s">
        <v>4</v>
      </c>
      <c r="B92" s="118"/>
      <c r="C92" s="118"/>
      <c r="D92" s="128"/>
      <c r="E92" s="127"/>
      <c r="F92" s="128"/>
      <c r="G92" s="127"/>
      <c r="H92" s="128"/>
      <c r="I92" s="127"/>
      <c r="J92" s="128"/>
    </row>
    <row r="93" spans="1:10" ht="19.5" customHeight="1">
      <c r="A93" s="119" t="s">
        <v>45</v>
      </c>
      <c r="B93" s="125"/>
      <c r="C93" s="118"/>
      <c r="D93" s="128">
        <v>1203111</v>
      </c>
      <c r="E93" s="127"/>
      <c r="F93" s="128">
        <v>1203111</v>
      </c>
      <c r="G93" s="127"/>
      <c r="H93" s="128">
        <v>1203111</v>
      </c>
      <c r="I93" s="127"/>
      <c r="J93" s="128">
        <v>1203111</v>
      </c>
    </row>
    <row r="94" spans="1:10" ht="19.5" customHeight="1">
      <c r="A94" s="119" t="s">
        <v>46</v>
      </c>
      <c r="B94" s="118"/>
      <c r="C94" s="118"/>
      <c r="D94" s="128">
        <v>22879383</v>
      </c>
      <c r="E94" s="132"/>
      <c r="F94" s="128">
        <v>21646884</v>
      </c>
      <c r="G94" s="132"/>
      <c r="H94" s="128">
        <v>22879383</v>
      </c>
      <c r="I94" s="132"/>
      <c r="J94" s="128">
        <v>21646884</v>
      </c>
    </row>
    <row r="95" spans="1:10" ht="19.5" customHeight="1">
      <c r="A95" s="119" t="s">
        <v>76</v>
      </c>
      <c r="C95" s="118"/>
      <c r="D95" s="143">
        <v>-1031136</v>
      </c>
      <c r="E95" s="132"/>
      <c r="F95" s="143">
        <v>982963</v>
      </c>
      <c r="G95" s="132"/>
      <c r="H95" s="144">
        <v>-1031136</v>
      </c>
      <c r="I95" s="132"/>
      <c r="J95" s="143">
        <v>982963</v>
      </c>
    </row>
    <row r="96" spans="1:10" ht="19.5" customHeight="1">
      <c r="A96" s="119" t="s">
        <v>78</v>
      </c>
      <c r="B96" s="118"/>
      <c r="C96" s="118"/>
      <c r="D96" s="131">
        <f>SUM(D89:D95)</f>
        <v>51681707</v>
      </c>
      <c r="E96" s="127"/>
      <c r="F96" s="131">
        <f>SUM(F89:F95)</f>
        <v>52463307</v>
      </c>
      <c r="G96" s="127"/>
      <c r="H96" s="131">
        <f>SUM(H89:H95)</f>
        <v>51681707</v>
      </c>
      <c r="I96" s="127"/>
      <c r="J96" s="131">
        <f>SUM(J89:J95)</f>
        <v>52463307</v>
      </c>
    </row>
    <row r="97" spans="1:10" ht="19.5" customHeight="1">
      <c r="A97" s="119" t="s">
        <v>77</v>
      </c>
      <c r="B97" s="145"/>
      <c r="C97" s="118"/>
      <c r="D97" s="142">
        <v>715720</v>
      </c>
      <c r="E97" s="127"/>
      <c r="F97" s="142">
        <v>719559</v>
      </c>
      <c r="G97" s="127"/>
      <c r="H97" s="142">
        <v>0</v>
      </c>
      <c r="I97" s="127"/>
      <c r="J97" s="142">
        <v>0</v>
      </c>
    </row>
    <row r="98" spans="1:10" ht="19.5" customHeight="1">
      <c r="A98" s="114" t="s">
        <v>23</v>
      </c>
      <c r="B98" s="118"/>
      <c r="C98" s="118"/>
      <c r="D98" s="142">
        <f>SUM(D96:D97)</f>
        <v>52397427</v>
      </c>
      <c r="E98" s="127"/>
      <c r="F98" s="142">
        <f>SUM(F96:F97)</f>
        <v>53182866</v>
      </c>
      <c r="G98" s="127"/>
      <c r="H98" s="142">
        <f>SUM(H96:H97)</f>
        <v>51681707</v>
      </c>
      <c r="I98" s="126"/>
      <c r="J98" s="142">
        <f>SUM(J96:J97)</f>
        <v>52463307</v>
      </c>
    </row>
    <row r="99" spans="1:10" ht="19.5" customHeight="1" thickBot="1">
      <c r="A99" s="114" t="s">
        <v>30</v>
      </c>
      <c r="B99" s="118"/>
      <c r="C99" s="118"/>
      <c r="D99" s="146">
        <f>SUM(D73,D98)</f>
        <v>121788183</v>
      </c>
      <c r="E99" s="127"/>
      <c r="F99" s="146">
        <f>SUM(F98,F73)</f>
        <v>113139046</v>
      </c>
      <c r="G99" s="127"/>
      <c r="H99" s="146">
        <f>SUM(H73,H98)</f>
        <v>104023786</v>
      </c>
      <c r="I99" s="126"/>
      <c r="J99" s="146">
        <f>SUM(J98,J73)</f>
        <v>102366906</v>
      </c>
    </row>
    <row r="100" spans="1:10" ht="19.5" customHeight="1" thickTop="1">
      <c r="B100" s="118"/>
      <c r="C100" s="118"/>
      <c r="D100" s="131">
        <f>D99-D37</f>
        <v>0</v>
      </c>
      <c r="E100" s="131"/>
      <c r="F100" s="147">
        <f>F99-F37</f>
        <v>0</v>
      </c>
      <c r="G100" s="131"/>
      <c r="H100" s="131">
        <f>H99-H37</f>
        <v>0</v>
      </c>
      <c r="I100" s="131"/>
      <c r="J100" s="147">
        <f>J99-J37</f>
        <v>0</v>
      </c>
    </row>
    <row r="101" spans="1:10" ht="19.5" customHeight="1">
      <c r="A101" s="119" t="s">
        <v>255</v>
      </c>
      <c r="B101" s="118"/>
      <c r="C101" s="118"/>
      <c r="D101" s="139"/>
      <c r="E101" s="139"/>
      <c r="F101" s="139"/>
      <c r="G101" s="139"/>
      <c r="H101" s="139"/>
      <c r="I101" s="139"/>
      <c r="J101" s="139"/>
    </row>
    <row r="102" spans="1:10" ht="19.5" customHeight="1">
      <c r="B102" s="118"/>
      <c r="C102" s="118"/>
      <c r="D102" s="139"/>
      <c r="E102" s="139"/>
      <c r="F102" s="139"/>
      <c r="G102" s="139"/>
      <c r="H102" s="139"/>
      <c r="I102" s="139"/>
      <c r="J102" s="139"/>
    </row>
    <row r="103" spans="1:10" ht="19.5" customHeight="1">
      <c r="B103" s="118"/>
      <c r="C103" s="118"/>
      <c r="D103" s="139"/>
      <c r="E103" s="139"/>
      <c r="F103" s="139"/>
      <c r="G103" s="139"/>
      <c r="H103" s="139"/>
      <c r="I103" s="139"/>
      <c r="J103" s="139"/>
    </row>
    <row r="104" spans="1:10" ht="19.5" customHeight="1">
      <c r="A104" s="148"/>
      <c r="B104" s="118"/>
      <c r="C104" s="118"/>
      <c r="D104" s="139"/>
      <c r="E104" s="139"/>
      <c r="F104" s="139"/>
      <c r="G104" s="139"/>
      <c r="H104" s="139"/>
      <c r="I104" s="139"/>
      <c r="J104" s="139"/>
    </row>
    <row r="105" spans="1:10" ht="19.5" customHeight="1">
      <c r="A105" s="130"/>
      <c r="B105" s="118"/>
      <c r="C105" s="118"/>
      <c r="D105" s="139"/>
      <c r="E105" s="139"/>
      <c r="F105" s="139"/>
      <c r="G105" s="139"/>
      <c r="H105" s="139"/>
      <c r="I105" s="139"/>
      <c r="J105" s="139"/>
    </row>
    <row r="106" spans="1:10" ht="19.5" customHeight="1">
      <c r="B106" s="118" t="s">
        <v>31</v>
      </c>
      <c r="C106" s="118"/>
      <c r="D106" s="118"/>
      <c r="E106" s="118"/>
      <c r="F106" s="118"/>
      <c r="G106" s="118"/>
    </row>
    <row r="107" spans="1:10" ht="19.5" customHeight="1">
      <c r="A107" s="148"/>
      <c r="B107" s="118"/>
      <c r="C107" s="118"/>
      <c r="D107" s="118"/>
      <c r="E107" s="118"/>
      <c r="F107" s="118"/>
      <c r="G107" s="118"/>
    </row>
  </sheetData>
  <mergeCells count="6">
    <mergeCell ref="D5:F5"/>
    <mergeCell ref="H5:J5"/>
    <mergeCell ref="D44:F44"/>
    <mergeCell ref="H44:J44"/>
    <mergeCell ref="D80:F80"/>
    <mergeCell ref="H80:J80"/>
  </mergeCells>
  <printOptions gridLinesSet="0"/>
  <pageMargins left="0.7" right="0.19685039370078741" top="0.78740157480314965" bottom="0.19685039370078741" header="0.19685039370078741" footer="0.19685039370078741"/>
  <pageSetup paperSize="9" scale="74" orientation="portrait" r:id="rId1"/>
  <headerFooter alignWithMargins="0">
    <oddFooter>&amp;R&amp;P</oddFooter>
  </headerFooter>
  <rowBreaks count="2" manualBreakCount="2">
    <brk id="39" max="16383" man="1"/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showGridLines="0" topLeftCell="A26" zoomScale="130" zoomScaleNormal="130" zoomScaleSheetLayoutView="150" workbookViewId="0">
      <selection activeCell="A29" sqref="A29"/>
    </sheetView>
  </sheetViews>
  <sheetFormatPr defaultColWidth="10.5703125" defaultRowHeight="15" customHeight="1"/>
  <cols>
    <col min="1" max="1" width="42.5703125" style="18" customWidth="1"/>
    <col min="2" max="2" width="4.85546875" style="18" customWidth="1"/>
    <col min="3" max="3" width="1.5703125" style="18" customWidth="1"/>
    <col min="4" max="4" width="12.5703125" style="18" customWidth="1"/>
    <col min="5" max="5" width="1.42578125" style="18" customWidth="1"/>
    <col min="6" max="6" width="12.5703125" style="18" customWidth="1"/>
    <col min="7" max="7" width="1.42578125" style="18" customWidth="1"/>
    <col min="8" max="8" width="12.5703125" style="18" customWidth="1"/>
    <col min="9" max="9" width="1.42578125" style="18" customWidth="1"/>
    <col min="10" max="10" width="12.5703125" style="18" customWidth="1"/>
    <col min="11" max="11" width="0.85546875" style="18" customWidth="1"/>
    <col min="12" max="16384" width="10.5703125" style="18"/>
  </cols>
  <sheetData>
    <row r="1" spans="1:10" s="26" customFormat="1" ht="15" customHeight="1">
      <c r="J1" s="28" t="s">
        <v>175</v>
      </c>
    </row>
    <row r="2" spans="1:10" s="26" customFormat="1" ht="15" customHeight="1">
      <c r="A2" s="26" t="s">
        <v>27</v>
      </c>
    </row>
    <row r="3" spans="1:10" s="26" customFormat="1" ht="15" customHeight="1">
      <c r="A3" s="26" t="s">
        <v>129</v>
      </c>
    </row>
    <row r="4" spans="1:10" s="26" customFormat="1" ht="15" customHeight="1">
      <c r="A4" s="3" t="s">
        <v>209</v>
      </c>
    </row>
    <row r="5" spans="1:10" ht="15" customHeight="1">
      <c r="A5" s="27"/>
      <c r="B5" s="27"/>
      <c r="C5" s="27"/>
      <c r="D5" s="27"/>
      <c r="E5" s="27"/>
      <c r="F5" s="27"/>
      <c r="G5" s="27"/>
      <c r="H5" s="27"/>
      <c r="I5" s="27"/>
      <c r="J5" s="28" t="s">
        <v>184</v>
      </c>
    </row>
    <row r="6" spans="1:10" s="15" customFormat="1" ht="15" customHeight="1">
      <c r="D6" s="29"/>
      <c r="E6" s="29" t="s">
        <v>25</v>
      </c>
      <c r="F6" s="29"/>
      <c r="G6" s="26"/>
      <c r="H6" s="30"/>
      <c r="I6" s="29" t="s">
        <v>26</v>
      </c>
      <c r="J6" s="30"/>
    </row>
    <row r="7" spans="1:10" s="15" customFormat="1" ht="15" customHeight="1">
      <c r="B7" s="51" t="s">
        <v>0</v>
      </c>
      <c r="D7" s="31" t="s">
        <v>210</v>
      </c>
      <c r="E7" s="32"/>
      <c r="F7" s="31" t="s">
        <v>197</v>
      </c>
      <c r="G7" s="33"/>
      <c r="H7" s="31" t="s">
        <v>210</v>
      </c>
      <c r="I7" s="32"/>
      <c r="J7" s="31" t="s">
        <v>197</v>
      </c>
    </row>
    <row r="8" spans="1:10" s="15" customFormat="1" ht="15" customHeight="1">
      <c r="B8" s="55"/>
      <c r="D8" s="62"/>
      <c r="E8" s="32"/>
      <c r="F8" s="62"/>
      <c r="G8" s="33"/>
      <c r="H8" s="62"/>
      <c r="I8" s="32"/>
      <c r="J8" s="62"/>
    </row>
    <row r="9" spans="1:10" ht="15" customHeight="1">
      <c r="A9" s="26" t="s">
        <v>130</v>
      </c>
      <c r="B9" s="15"/>
      <c r="C9" s="15"/>
      <c r="D9" s="15"/>
      <c r="E9" s="15"/>
      <c r="F9" s="15"/>
    </row>
    <row r="10" spans="1:10" ht="15" customHeight="1">
      <c r="A10" s="18" t="s">
        <v>228</v>
      </c>
      <c r="B10" s="52"/>
      <c r="C10" s="15"/>
      <c r="D10" s="34">
        <v>5048291</v>
      </c>
      <c r="E10" s="34"/>
      <c r="F10" s="34">
        <v>5698245</v>
      </c>
      <c r="G10" s="34"/>
      <c r="H10" s="34">
        <v>4418923</v>
      </c>
      <c r="I10" s="34"/>
      <c r="J10" s="34">
        <v>5612893</v>
      </c>
    </row>
    <row r="11" spans="1:10" ht="15" customHeight="1">
      <c r="A11" s="18" t="s">
        <v>229</v>
      </c>
      <c r="B11" s="52"/>
      <c r="C11" s="15"/>
      <c r="D11" s="34">
        <v>529549</v>
      </c>
      <c r="E11" s="34"/>
      <c r="F11" s="34">
        <v>791422</v>
      </c>
      <c r="G11" s="34"/>
      <c r="H11" s="34">
        <v>0</v>
      </c>
      <c r="I11" s="34"/>
      <c r="J11" s="34">
        <v>0</v>
      </c>
    </row>
    <row r="12" spans="1:10" ht="15" customHeight="1">
      <c r="A12" s="18" t="s">
        <v>230</v>
      </c>
      <c r="B12" s="52"/>
      <c r="C12" s="15"/>
      <c r="D12" s="36">
        <v>390870</v>
      </c>
      <c r="E12" s="34"/>
      <c r="F12" s="36">
        <v>403424</v>
      </c>
      <c r="G12" s="34"/>
      <c r="H12" s="36">
        <v>0</v>
      </c>
      <c r="I12" s="34"/>
      <c r="J12" s="36">
        <v>0</v>
      </c>
    </row>
    <row r="13" spans="1:10" ht="15" customHeight="1">
      <c r="A13" s="18" t="s">
        <v>232</v>
      </c>
      <c r="B13" s="52"/>
      <c r="C13" s="15"/>
      <c r="D13" s="36">
        <v>9810</v>
      </c>
      <c r="E13" s="34"/>
      <c r="F13" s="36">
        <v>19977</v>
      </c>
      <c r="G13" s="34"/>
      <c r="H13" s="35">
        <v>156180</v>
      </c>
      <c r="I13" s="34"/>
      <c r="J13" s="35">
        <v>125016</v>
      </c>
    </row>
    <row r="14" spans="1:10" ht="15" customHeight="1">
      <c r="A14" s="18" t="s">
        <v>231</v>
      </c>
      <c r="B14" s="52"/>
      <c r="C14" s="15"/>
      <c r="D14" s="35">
        <v>42592</v>
      </c>
      <c r="E14" s="34"/>
      <c r="F14" s="35">
        <v>43343</v>
      </c>
      <c r="G14" s="34"/>
      <c r="H14" s="36">
        <v>15114</v>
      </c>
      <c r="I14" s="34"/>
      <c r="J14" s="36">
        <v>16358</v>
      </c>
    </row>
    <row r="15" spans="1:10" ht="15" customHeight="1">
      <c r="A15" s="18" t="s">
        <v>131</v>
      </c>
      <c r="B15" s="52"/>
      <c r="C15" s="15"/>
      <c r="D15" s="35"/>
      <c r="E15" s="34"/>
      <c r="F15" s="35"/>
      <c r="G15" s="34"/>
      <c r="H15" s="36"/>
      <c r="I15" s="34"/>
      <c r="J15" s="36"/>
    </row>
    <row r="16" spans="1:10" ht="15" customHeight="1">
      <c r="A16" s="18" t="s">
        <v>132</v>
      </c>
      <c r="B16" s="52" t="s">
        <v>13</v>
      </c>
      <c r="C16" s="15"/>
      <c r="D16" s="36">
        <v>108021</v>
      </c>
      <c r="E16" s="34"/>
      <c r="F16" s="36">
        <v>95135</v>
      </c>
      <c r="G16" s="34"/>
      <c r="H16" s="35">
        <v>98397</v>
      </c>
      <c r="I16" s="34"/>
      <c r="J16" s="35">
        <v>87240</v>
      </c>
    </row>
    <row r="17" spans="1:10" ht="15" customHeight="1">
      <c r="A17" s="18" t="s">
        <v>233</v>
      </c>
      <c r="B17" s="52"/>
      <c r="C17" s="15"/>
      <c r="D17" s="34">
        <v>66456</v>
      </c>
      <c r="E17" s="34"/>
      <c r="F17" s="34">
        <v>55640</v>
      </c>
      <c r="G17" s="34"/>
      <c r="H17" s="34">
        <v>0</v>
      </c>
      <c r="I17" s="34"/>
      <c r="J17" s="34">
        <v>0</v>
      </c>
    </row>
    <row r="18" spans="1:10" ht="15" customHeight="1">
      <c r="A18" s="18" t="s">
        <v>251</v>
      </c>
      <c r="B18" s="52"/>
      <c r="C18" s="15"/>
      <c r="D18" s="34">
        <v>793449</v>
      </c>
      <c r="E18" s="34"/>
      <c r="F18" s="34">
        <v>0</v>
      </c>
      <c r="G18" s="34"/>
      <c r="H18" s="34">
        <v>752625</v>
      </c>
      <c r="I18" s="34"/>
      <c r="J18" s="34">
        <v>0</v>
      </c>
    </row>
    <row r="19" spans="1:10" ht="15" customHeight="1">
      <c r="A19" s="18" t="s">
        <v>133</v>
      </c>
      <c r="B19" s="52"/>
      <c r="C19" s="15"/>
      <c r="D19" s="37">
        <v>67789</v>
      </c>
      <c r="E19" s="38"/>
      <c r="F19" s="37">
        <v>20620</v>
      </c>
      <c r="G19" s="38"/>
      <c r="H19" s="37">
        <v>63865</v>
      </c>
      <c r="I19" s="38"/>
      <c r="J19" s="37">
        <v>10249</v>
      </c>
    </row>
    <row r="20" spans="1:10" ht="15" customHeight="1">
      <c r="A20" s="26" t="s">
        <v>134</v>
      </c>
      <c r="B20" s="15"/>
      <c r="C20" s="15"/>
      <c r="D20" s="37">
        <f>SUM(D10:D19)</f>
        <v>7056827</v>
      </c>
      <c r="E20" s="34"/>
      <c r="F20" s="37">
        <f>SUM(F10:F19)</f>
        <v>7127806</v>
      </c>
      <c r="G20" s="34"/>
      <c r="H20" s="37">
        <f>SUM(H10:H19)</f>
        <v>5505104</v>
      </c>
      <c r="I20" s="34"/>
      <c r="J20" s="37">
        <f>SUM(J10:J19)</f>
        <v>5851756</v>
      </c>
    </row>
    <row r="21" spans="1:10" ht="15" customHeight="1">
      <c r="A21" s="26" t="s">
        <v>135</v>
      </c>
      <c r="B21" s="15"/>
      <c r="C21" s="15"/>
      <c r="D21" s="34"/>
      <c r="E21" s="34"/>
      <c r="F21" s="34"/>
      <c r="G21" s="34"/>
      <c r="H21" s="34"/>
      <c r="I21" s="34"/>
      <c r="J21" s="34"/>
    </row>
    <row r="22" spans="1:10" ht="15" customHeight="1">
      <c r="A22" s="18" t="s">
        <v>234</v>
      </c>
      <c r="B22" s="52"/>
      <c r="C22" s="15"/>
      <c r="D22" s="34">
        <v>3558733</v>
      </c>
      <c r="E22" s="34"/>
      <c r="F22" s="34">
        <v>3856883</v>
      </c>
      <c r="G22" s="34"/>
      <c r="H22" s="34">
        <v>3127298</v>
      </c>
      <c r="I22" s="34"/>
      <c r="J22" s="34">
        <v>3810783</v>
      </c>
    </row>
    <row r="23" spans="1:10" ht="15" customHeight="1">
      <c r="A23" s="18" t="s">
        <v>235</v>
      </c>
      <c r="B23" s="52"/>
      <c r="C23" s="15"/>
      <c r="D23" s="34">
        <v>411781</v>
      </c>
      <c r="E23" s="34"/>
      <c r="F23" s="34">
        <v>564822</v>
      </c>
      <c r="G23" s="34"/>
      <c r="H23" s="34">
        <v>0</v>
      </c>
      <c r="I23" s="34"/>
      <c r="J23" s="34">
        <v>0</v>
      </c>
    </row>
    <row r="24" spans="1:10" ht="15" customHeight="1">
      <c r="A24" s="18" t="s">
        <v>236</v>
      </c>
      <c r="C24" s="15"/>
      <c r="D24" s="34">
        <v>260723</v>
      </c>
      <c r="E24" s="34"/>
      <c r="F24" s="34">
        <v>265342</v>
      </c>
      <c r="G24" s="34"/>
      <c r="H24" s="34">
        <v>0</v>
      </c>
      <c r="I24" s="34"/>
      <c r="J24" s="34">
        <v>0</v>
      </c>
    </row>
    <row r="25" spans="1:10" ht="15" customHeight="1">
      <c r="A25" s="18" t="s">
        <v>237</v>
      </c>
      <c r="B25" s="52"/>
      <c r="C25" s="15"/>
      <c r="D25" s="34">
        <v>30626</v>
      </c>
      <c r="E25" s="34"/>
      <c r="F25" s="34">
        <v>40302</v>
      </c>
      <c r="G25" s="34"/>
      <c r="H25" s="34">
        <v>0</v>
      </c>
      <c r="I25" s="34"/>
      <c r="J25" s="34">
        <v>0</v>
      </c>
    </row>
    <row r="26" spans="1:10" ht="15" customHeight="1">
      <c r="A26" s="18" t="s">
        <v>136</v>
      </c>
      <c r="B26" s="15"/>
      <c r="C26" s="15"/>
      <c r="D26" s="18">
        <v>170365</v>
      </c>
      <c r="E26" s="34"/>
      <c r="F26" s="18">
        <v>167034</v>
      </c>
      <c r="G26" s="34"/>
      <c r="H26" s="34">
        <v>119963</v>
      </c>
      <c r="I26" s="34"/>
      <c r="J26" s="34">
        <v>112051</v>
      </c>
    </row>
    <row r="27" spans="1:10" ht="15" customHeight="1">
      <c r="A27" s="18" t="s">
        <v>137</v>
      </c>
      <c r="D27" s="38">
        <v>191179</v>
      </c>
      <c r="E27" s="38"/>
      <c r="F27" s="38">
        <v>218417</v>
      </c>
      <c r="G27" s="38"/>
      <c r="H27" s="38">
        <v>167622</v>
      </c>
      <c r="I27" s="38"/>
      <c r="J27" s="38">
        <v>214882</v>
      </c>
    </row>
    <row r="28" spans="1:10" ht="15" customHeight="1">
      <c r="A28" s="18" t="s">
        <v>138</v>
      </c>
      <c r="B28" s="52"/>
      <c r="C28" s="15"/>
      <c r="D28" s="39">
        <v>575218</v>
      </c>
      <c r="E28" s="38"/>
      <c r="F28" s="39">
        <v>585930</v>
      </c>
      <c r="G28" s="38"/>
      <c r="H28" s="34">
        <v>442316</v>
      </c>
      <c r="I28" s="39"/>
      <c r="J28" s="34">
        <v>467570</v>
      </c>
    </row>
    <row r="29" spans="1:10" ht="15" customHeight="1">
      <c r="A29" s="18" t="s">
        <v>266</v>
      </c>
      <c r="B29" s="52"/>
      <c r="C29" s="15"/>
      <c r="D29" s="39"/>
      <c r="E29" s="38"/>
      <c r="F29" s="39"/>
      <c r="G29" s="38"/>
      <c r="H29" s="34"/>
      <c r="I29" s="39"/>
      <c r="J29" s="34"/>
    </row>
    <row r="30" spans="1:10" ht="15" customHeight="1">
      <c r="A30" s="18" t="s">
        <v>279</v>
      </c>
      <c r="B30" s="52"/>
      <c r="C30" s="15"/>
      <c r="D30" s="39">
        <v>982286</v>
      </c>
      <c r="E30" s="38"/>
      <c r="F30" s="39">
        <v>0</v>
      </c>
      <c r="G30" s="38"/>
      <c r="H30" s="34">
        <v>928360</v>
      </c>
      <c r="I30" s="39"/>
      <c r="J30" s="34">
        <v>0</v>
      </c>
    </row>
    <row r="31" spans="1:10" ht="15" customHeight="1">
      <c r="A31" s="18" t="s">
        <v>238</v>
      </c>
      <c r="B31" s="15"/>
      <c r="C31" s="15"/>
      <c r="D31" s="40">
        <v>0</v>
      </c>
      <c r="E31" s="38"/>
      <c r="F31" s="40">
        <v>2710</v>
      </c>
      <c r="G31" s="38"/>
      <c r="H31" s="37">
        <v>0</v>
      </c>
      <c r="I31" s="39"/>
      <c r="J31" s="37">
        <v>1203</v>
      </c>
    </row>
    <row r="32" spans="1:10" ht="15" customHeight="1">
      <c r="A32" s="26" t="s">
        <v>139</v>
      </c>
      <c r="B32" s="15"/>
      <c r="C32" s="15"/>
      <c r="D32" s="37">
        <f>SUM(D22:D31)</f>
        <v>6180911</v>
      </c>
      <c r="E32" s="34"/>
      <c r="F32" s="37">
        <f>SUM(F22:F31)</f>
        <v>5701440</v>
      </c>
      <c r="G32" s="34"/>
      <c r="H32" s="37">
        <f>SUM(H22:H31)</f>
        <v>4785559</v>
      </c>
      <c r="I32" s="34"/>
      <c r="J32" s="37">
        <f>SUM(J22:J31)</f>
        <v>4606489</v>
      </c>
    </row>
    <row r="33" spans="1:10" ht="15" customHeight="1">
      <c r="A33" s="26" t="s">
        <v>239</v>
      </c>
      <c r="B33" s="15"/>
      <c r="C33" s="15"/>
      <c r="D33" s="38">
        <f>D20-D32</f>
        <v>875916</v>
      </c>
      <c r="E33" s="34"/>
      <c r="F33" s="38">
        <f>F20-F32</f>
        <v>1426366</v>
      </c>
      <c r="G33" s="34"/>
      <c r="H33" s="38">
        <f>H20-H32</f>
        <v>719545</v>
      </c>
      <c r="I33" s="34"/>
      <c r="J33" s="38">
        <f>J20-J32</f>
        <v>1245267</v>
      </c>
    </row>
    <row r="34" spans="1:10" ht="15" customHeight="1">
      <c r="A34" s="18" t="s">
        <v>204</v>
      </c>
      <c r="B34" s="155">
        <v>10.199999999999999</v>
      </c>
      <c r="C34" s="15"/>
      <c r="D34" s="38">
        <v>0</v>
      </c>
      <c r="E34" s="34"/>
      <c r="F34" s="38">
        <v>0</v>
      </c>
      <c r="G34" s="34"/>
      <c r="H34" s="38">
        <v>150018</v>
      </c>
      <c r="I34" s="34"/>
      <c r="J34" s="38">
        <v>81081</v>
      </c>
    </row>
    <row r="35" spans="1:10" ht="15" customHeight="1">
      <c r="A35" s="18" t="s">
        <v>140</v>
      </c>
      <c r="B35" s="155">
        <v>11.2</v>
      </c>
      <c r="C35" s="15"/>
      <c r="D35" s="38">
        <v>736245</v>
      </c>
      <c r="E35" s="38"/>
      <c r="F35" s="38">
        <v>857810</v>
      </c>
      <c r="G35" s="38"/>
      <c r="H35" s="38">
        <v>736245</v>
      </c>
      <c r="I35" s="38"/>
      <c r="J35" s="38">
        <v>857810</v>
      </c>
    </row>
    <row r="36" spans="1:10" ht="15" customHeight="1">
      <c r="A36" s="18" t="s">
        <v>141</v>
      </c>
      <c r="B36" s="52"/>
      <c r="C36" s="15"/>
      <c r="D36" s="41">
        <v>-181903</v>
      </c>
      <c r="E36" s="38"/>
      <c r="F36" s="41">
        <v>-176517</v>
      </c>
      <c r="G36" s="38"/>
      <c r="H36" s="41">
        <v>-142150</v>
      </c>
      <c r="I36" s="38"/>
      <c r="J36" s="41">
        <v>-132904</v>
      </c>
    </row>
    <row r="37" spans="1:10" ht="15" customHeight="1">
      <c r="A37" s="26" t="s">
        <v>107</v>
      </c>
      <c r="B37" s="52"/>
      <c r="C37" s="15"/>
      <c r="D37" s="13">
        <f>SUM(D33:D36)</f>
        <v>1430258</v>
      </c>
      <c r="E37" s="38"/>
      <c r="F37" s="13">
        <f>SUM(F33:F36)</f>
        <v>2107659</v>
      </c>
      <c r="G37" s="38"/>
      <c r="H37" s="13">
        <f>SUM(H33:H36)</f>
        <v>1463658</v>
      </c>
      <c r="I37" s="38"/>
      <c r="J37" s="13">
        <f>SUM(J33:J36)</f>
        <v>2051254</v>
      </c>
    </row>
    <row r="38" spans="1:10" ht="15" customHeight="1">
      <c r="A38" s="18" t="s">
        <v>142</v>
      </c>
      <c r="B38" s="52">
        <v>23</v>
      </c>
      <c r="C38" s="15"/>
      <c r="D38" s="41">
        <v>-91282</v>
      </c>
      <c r="E38" s="36"/>
      <c r="F38" s="41">
        <v>-276783</v>
      </c>
      <c r="G38" s="36"/>
      <c r="H38" s="41">
        <v>-119670</v>
      </c>
      <c r="I38" s="36"/>
      <c r="J38" s="41">
        <v>-225451</v>
      </c>
    </row>
    <row r="39" spans="1:10" ht="15" customHeight="1" thickBot="1">
      <c r="A39" s="26" t="s">
        <v>177</v>
      </c>
      <c r="C39" s="15"/>
      <c r="D39" s="54">
        <f>SUM(D37:D38)</f>
        <v>1338976</v>
      </c>
      <c r="E39" s="34"/>
      <c r="F39" s="54">
        <f>SUM(F37:F38)</f>
        <v>1830876</v>
      </c>
      <c r="G39" s="34"/>
      <c r="H39" s="54">
        <f>SUM(H37:H38)</f>
        <v>1343988</v>
      </c>
      <c r="I39" s="34"/>
      <c r="J39" s="54">
        <f>SUM(J37:J38)</f>
        <v>1825803</v>
      </c>
    </row>
    <row r="40" spans="1:10" ht="15" customHeight="1" thickTop="1">
      <c r="B40" s="15"/>
      <c r="C40" s="15"/>
      <c r="D40" s="15"/>
      <c r="E40" s="15"/>
      <c r="F40" s="15"/>
    </row>
    <row r="41" spans="1:10" ht="15" customHeight="1">
      <c r="A41" s="26" t="s">
        <v>267</v>
      </c>
      <c r="B41" s="52"/>
      <c r="C41" s="15"/>
      <c r="D41" s="97"/>
      <c r="E41" s="14"/>
      <c r="F41" s="97"/>
      <c r="G41" s="14"/>
      <c r="H41" s="97"/>
      <c r="I41" s="14"/>
      <c r="J41" s="97"/>
    </row>
    <row r="42" spans="1:10" ht="15" customHeight="1" thickBot="1">
      <c r="A42" s="18" t="s">
        <v>143</v>
      </c>
      <c r="B42" s="52"/>
      <c r="C42" s="15"/>
      <c r="D42" s="14">
        <f>D39-D43</f>
        <v>1343988</v>
      </c>
      <c r="E42" s="14"/>
      <c r="F42" s="14">
        <f>F39-F43</f>
        <v>1825803</v>
      </c>
      <c r="G42" s="14"/>
      <c r="H42" s="56">
        <f>H39</f>
        <v>1343988</v>
      </c>
      <c r="I42" s="14"/>
      <c r="J42" s="56">
        <f>J39</f>
        <v>1825803</v>
      </c>
    </row>
    <row r="43" spans="1:10" ht="15" customHeight="1" thickTop="1">
      <c r="A43" s="18" t="s">
        <v>144</v>
      </c>
      <c r="B43" s="53"/>
      <c r="C43" s="15"/>
      <c r="D43" s="57">
        <v>-5012</v>
      </c>
      <c r="E43" s="14"/>
      <c r="F43" s="57">
        <v>5073</v>
      </c>
      <c r="G43" s="14"/>
      <c r="H43" s="14"/>
      <c r="I43" s="14"/>
      <c r="J43" s="14"/>
    </row>
    <row r="44" spans="1:10" ht="15" customHeight="1" thickBot="1">
      <c r="B44" s="52"/>
      <c r="C44" s="15"/>
      <c r="D44" s="56">
        <f>SUM(D42:D43)</f>
        <v>1338976</v>
      </c>
      <c r="E44" s="14"/>
      <c r="F44" s="56">
        <f>SUM(F42:F43)</f>
        <v>1830876</v>
      </c>
      <c r="G44" s="14"/>
      <c r="H44" s="14"/>
      <c r="I44" s="14"/>
      <c r="J44" s="14"/>
    </row>
    <row r="45" spans="1:10" ht="15" customHeight="1" thickTop="1">
      <c r="B45" s="52"/>
      <c r="C45" s="15"/>
      <c r="D45" s="98">
        <f>D42-H42</f>
        <v>0</v>
      </c>
      <c r="E45" s="14"/>
      <c r="F45" s="98">
        <f>F42-J42</f>
        <v>0</v>
      </c>
      <c r="G45" s="14"/>
      <c r="H45" s="14"/>
      <c r="I45" s="14"/>
      <c r="J45" s="14"/>
    </row>
    <row r="46" spans="1:10" ht="15" customHeight="1">
      <c r="A46" s="58" t="s">
        <v>145</v>
      </c>
      <c r="B46" s="52">
        <v>24</v>
      </c>
      <c r="C46" s="15"/>
      <c r="G46" s="14"/>
      <c r="H46" s="14"/>
      <c r="I46" s="14"/>
      <c r="J46" s="14"/>
    </row>
    <row r="47" spans="1:10" ht="15" customHeight="1">
      <c r="A47" s="58" t="s">
        <v>146</v>
      </c>
      <c r="B47" s="52"/>
      <c r="C47" s="15"/>
      <c r="D47" s="55"/>
      <c r="E47" s="55"/>
      <c r="F47" s="55"/>
      <c r="G47" s="14"/>
      <c r="H47" s="14"/>
      <c r="I47" s="14"/>
      <c r="J47" s="14"/>
    </row>
    <row r="48" spans="1:10" ht="15" customHeight="1" thickBot="1">
      <c r="A48" s="18" t="s">
        <v>147</v>
      </c>
      <c r="B48" s="15"/>
      <c r="C48" s="15"/>
      <c r="D48" s="59">
        <v>0.11</v>
      </c>
      <c r="E48" s="60"/>
      <c r="F48" s="59">
        <v>0.15</v>
      </c>
      <c r="G48" s="78"/>
      <c r="H48" s="59">
        <v>0.11</v>
      </c>
      <c r="I48" s="78"/>
      <c r="J48" s="59">
        <v>0.15</v>
      </c>
    </row>
    <row r="49" spans="1:10" ht="15" customHeight="1" thickTop="1">
      <c r="B49" s="15"/>
      <c r="C49" s="15"/>
    </row>
    <row r="50" spans="1:10" ht="15" customHeight="1">
      <c r="A50" s="18" t="s">
        <v>255</v>
      </c>
      <c r="B50" s="15"/>
      <c r="C50" s="15"/>
      <c r="D50" s="15"/>
      <c r="E50" s="15"/>
      <c r="F50" s="15"/>
    </row>
    <row r="51" spans="1:10" s="26" customFormat="1" ht="15" customHeight="1">
      <c r="J51" s="28" t="s">
        <v>175</v>
      </c>
    </row>
    <row r="52" spans="1:10" s="26" customFormat="1" ht="15" customHeight="1">
      <c r="A52" s="26" t="s">
        <v>27</v>
      </c>
    </row>
    <row r="53" spans="1:10" s="26" customFormat="1" ht="15" customHeight="1">
      <c r="A53" s="26" t="s">
        <v>148</v>
      </c>
    </row>
    <row r="54" spans="1:10" s="26" customFormat="1" ht="15" customHeight="1">
      <c r="A54" s="3" t="s">
        <v>209</v>
      </c>
    </row>
    <row r="55" spans="1:10" ht="15" customHeight="1">
      <c r="A55" s="27"/>
      <c r="B55" s="27"/>
      <c r="C55" s="27"/>
      <c r="D55" s="27"/>
      <c r="E55" s="27"/>
      <c r="F55" s="27"/>
      <c r="G55" s="27"/>
      <c r="H55" s="27"/>
      <c r="I55" s="27"/>
      <c r="J55" s="28" t="s">
        <v>171</v>
      </c>
    </row>
    <row r="56" spans="1:10" s="15" customFormat="1" ht="15" customHeight="1">
      <c r="D56" s="29"/>
      <c r="E56" s="29" t="s">
        <v>25</v>
      </c>
      <c r="F56" s="29"/>
      <c r="G56" s="26"/>
      <c r="H56" s="30"/>
      <c r="I56" s="29" t="s">
        <v>26</v>
      </c>
      <c r="J56" s="30"/>
    </row>
    <row r="57" spans="1:10" s="15" customFormat="1" ht="15" customHeight="1">
      <c r="B57" s="31" t="s">
        <v>0</v>
      </c>
      <c r="D57" s="61" t="s">
        <v>210</v>
      </c>
      <c r="E57" s="32"/>
      <c r="F57" s="61" t="s">
        <v>197</v>
      </c>
      <c r="G57" s="33"/>
      <c r="H57" s="61" t="s">
        <v>210</v>
      </c>
      <c r="I57" s="32"/>
      <c r="J57" s="61" t="s">
        <v>197</v>
      </c>
    </row>
    <row r="58" spans="1:10" s="15" customFormat="1" ht="15" customHeight="1">
      <c r="B58" s="62"/>
      <c r="D58" s="62"/>
      <c r="E58" s="32"/>
      <c r="F58" s="62"/>
      <c r="G58" s="33"/>
      <c r="H58" s="62"/>
      <c r="I58" s="32"/>
      <c r="J58" s="62"/>
    </row>
    <row r="59" spans="1:10" s="15" customFormat="1" ht="15" customHeight="1">
      <c r="B59" s="55"/>
      <c r="D59" s="62"/>
      <c r="E59" s="32"/>
      <c r="F59" s="62"/>
      <c r="G59" s="33"/>
      <c r="H59" s="62"/>
      <c r="I59" s="32"/>
      <c r="J59" s="62"/>
    </row>
    <row r="60" spans="1:10" ht="15" customHeight="1" thickBot="1">
      <c r="A60" s="63" t="s">
        <v>177</v>
      </c>
      <c r="B60" s="52"/>
      <c r="C60" s="15"/>
      <c r="D60" s="72">
        <f>D44</f>
        <v>1338976</v>
      </c>
      <c r="E60" s="64"/>
      <c r="F60" s="72">
        <f>F44</f>
        <v>1830876</v>
      </c>
      <c r="G60" s="65"/>
      <c r="H60" s="72">
        <f>H42</f>
        <v>1343988</v>
      </c>
      <c r="I60" s="66"/>
      <c r="J60" s="72">
        <f>J42</f>
        <v>1825803</v>
      </c>
    </row>
    <row r="61" spans="1:10" ht="15" customHeight="1" thickTop="1">
      <c r="A61" s="67"/>
      <c r="B61" s="15"/>
      <c r="C61" s="15"/>
      <c r="D61" s="66"/>
      <c r="E61" s="68"/>
      <c r="F61" s="66"/>
      <c r="G61" s="66"/>
      <c r="H61" s="68"/>
      <c r="I61" s="66"/>
      <c r="J61" s="68"/>
    </row>
    <row r="62" spans="1:10" ht="15" customHeight="1">
      <c r="A62" s="63" t="s">
        <v>149</v>
      </c>
      <c r="B62" s="15"/>
      <c r="C62" s="15"/>
      <c r="D62" s="65"/>
      <c r="E62" s="64"/>
      <c r="F62" s="65"/>
      <c r="G62" s="65"/>
      <c r="H62" s="64"/>
      <c r="I62" s="66"/>
      <c r="J62" s="64"/>
    </row>
    <row r="63" spans="1:10" ht="15" customHeight="1">
      <c r="A63" s="69" t="s">
        <v>168</v>
      </c>
      <c r="B63" s="15"/>
      <c r="C63" s="15"/>
      <c r="D63" s="99"/>
      <c r="E63" s="100"/>
      <c r="F63" s="99"/>
      <c r="G63" s="99"/>
      <c r="H63" s="100"/>
      <c r="I63" s="101"/>
      <c r="J63" s="100"/>
    </row>
    <row r="64" spans="1:10" ht="15" customHeight="1">
      <c r="A64" s="69" t="s">
        <v>272</v>
      </c>
      <c r="B64" s="15"/>
      <c r="C64" s="15"/>
      <c r="D64" s="99"/>
      <c r="E64" s="100"/>
      <c r="F64" s="99"/>
      <c r="G64" s="99"/>
      <c r="H64" s="100"/>
      <c r="I64" s="101"/>
      <c r="J64" s="100"/>
    </row>
    <row r="65" spans="1:10" ht="15" customHeight="1">
      <c r="A65" s="67" t="s">
        <v>205</v>
      </c>
      <c r="B65" s="15"/>
      <c r="C65" s="15"/>
    </row>
    <row r="66" spans="1:10" ht="15" customHeight="1">
      <c r="A66" s="67" t="s">
        <v>152</v>
      </c>
      <c r="B66" s="52"/>
      <c r="C66" s="15"/>
      <c r="D66" s="68">
        <v>0</v>
      </c>
      <c r="E66" s="68"/>
      <c r="F66" s="68">
        <v>566450</v>
      </c>
      <c r="G66" s="68"/>
      <c r="H66" s="101">
        <v>0</v>
      </c>
      <c r="I66" s="66"/>
      <c r="J66" s="101">
        <v>426949</v>
      </c>
    </row>
    <row r="67" spans="1:10" ht="15" customHeight="1">
      <c r="A67" s="67" t="s">
        <v>191</v>
      </c>
      <c r="B67" s="52"/>
      <c r="C67" s="15"/>
      <c r="D67" s="68"/>
      <c r="E67" s="68"/>
      <c r="F67" s="68"/>
      <c r="G67" s="68"/>
      <c r="H67" s="68"/>
      <c r="I67" s="66"/>
      <c r="J67" s="68"/>
    </row>
    <row r="68" spans="1:10" ht="15" customHeight="1">
      <c r="A68" s="67" t="s">
        <v>150</v>
      </c>
      <c r="B68" s="52"/>
      <c r="C68" s="15"/>
      <c r="D68" s="48">
        <v>79856</v>
      </c>
      <c r="E68" s="70"/>
      <c r="F68" s="48">
        <v>-29000</v>
      </c>
      <c r="G68" s="70"/>
      <c r="H68" s="102">
        <v>0</v>
      </c>
      <c r="I68" s="48"/>
      <c r="J68" s="102">
        <v>0</v>
      </c>
    </row>
    <row r="69" spans="1:10" ht="15" customHeight="1">
      <c r="A69" s="67" t="s">
        <v>268</v>
      </c>
    </row>
    <row r="70" spans="1:10" ht="15" customHeight="1">
      <c r="A70" s="67" t="s">
        <v>269</v>
      </c>
      <c r="B70" s="53">
        <v>10.199999999999999</v>
      </c>
      <c r="C70" s="15"/>
      <c r="D70" s="102">
        <v>0</v>
      </c>
      <c r="E70" s="70"/>
      <c r="F70" s="102">
        <v>0</v>
      </c>
      <c r="G70" s="70"/>
      <c r="H70" s="102">
        <v>79856</v>
      </c>
      <c r="I70" s="48"/>
      <c r="J70" s="102">
        <v>110501</v>
      </c>
    </row>
    <row r="71" spans="1:10" ht="15" customHeight="1">
      <c r="A71" s="67" t="s">
        <v>270</v>
      </c>
      <c r="B71" s="53"/>
      <c r="C71" s="15"/>
      <c r="D71" s="102"/>
      <c r="E71" s="70"/>
      <c r="F71" s="102"/>
      <c r="G71" s="70"/>
      <c r="H71" s="102"/>
      <c r="I71" s="48"/>
      <c r="J71" s="102"/>
    </row>
    <row r="72" spans="1:10" ht="15" customHeight="1">
      <c r="A72" s="67" t="s">
        <v>271</v>
      </c>
      <c r="B72" s="53">
        <v>11.2</v>
      </c>
      <c r="C72" s="15"/>
      <c r="D72" s="71">
        <v>306</v>
      </c>
      <c r="E72" s="68"/>
      <c r="F72" s="71">
        <v>257043</v>
      </c>
      <c r="G72" s="68"/>
      <c r="H72" s="71">
        <v>306</v>
      </c>
      <c r="I72" s="66"/>
      <c r="J72" s="71">
        <v>257043</v>
      </c>
    </row>
    <row r="73" spans="1:10" ht="15" customHeight="1">
      <c r="A73" s="67" t="s">
        <v>240</v>
      </c>
      <c r="B73" s="53"/>
      <c r="C73" s="15"/>
      <c r="D73" s="48"/>
      <c r="E73" s="70"/>
      <c r="F73" s="48"/>
      <c r="G73" s="70"/>
      <c r="H73" s="48"/>
      <c r="I73" s="48"/>
      <c r="J73" s="48"/>
    </row>
    <row r="74" spans="1:10" ht="15" customHeight="1">
      <c r="A74" s="67" t="s">
        <v>241</v>
      </c>
      <c r="B74" s="53"/>
      <c r="C74" s="15"/>
      <c r="D74" s="71">
        <f>SUM(D65:D72)</f>
        <v>80162</v>
      </c>
      <c r="E74" s="68"/>
      <c r="F74" s="71">
        <f>SUM(F65:F72)</f>
        <v>794493</v>
      </c>
      <c r="G74" s="68"/>
      <c r="H74" s="71">
        <f>SUM(H65:H72)</f>
        <v>80162</v>
      </c>
      <c r="I74" s="66"/>
      <c r="J74" s="71">
        <f>SUM(J65:J72)</f>
        <v>794493</v>
      </c>
    </row>
    <row r="75" spans="1:10" ht="15" customHeight="1">
      <c r="A75" s="67"/>
      <c r="B75" s="53"/>
      <c r="C75" s="15"/>
      <c r="D75" s="48"/>
      <c r="E75" s="70"/>
      <c r="F75" s="48"/>
      <c r="G75" s="70"/>
      <c r="H75" s="48"/>
      <c r="I75" s="48"/>
      <c r="J75" s="48"/>
    </row>
    <row r="76" spans="1:10" ht="15" customHeight="1">
      <c r="A76" s="69" t="s">
        <v>242</v>
      </c>
      <c r="B76" s="53"/>
      <c r="C76" s="15"/>
      <c r="D76" s="48"/>
      <c r="E76" s="70"/>
      <c r="F76" s="48"/>
      <c r="G76" s="70"/>
      <c r="H76" s="48"/>
      <c r="I76" s="48"/>
      <c r="J76" s="48"/>
    </row>
    <row r="77" spans="1:10" ht="15" customHeight="1">
      <c r="A77" s="69" t="s">
        <v>243</v>
      </c>
      <c r="B77" s="53"/>
      <c r="C77" s="15"/>
      <c r="D77" s="48"/>
      <c r="E77" s="70"/>
      <c r="F77" s="48"/>
      <c r="G77" s="70"/>
      <c r="H77" s="48"/>
      <c r="I77" s="48"/>
      <c r="J77" s="48"/>
    </row>
    <row r="78" spans="1:10" ht="15" customHeight="1">
      <c r="A78" s="67" t="s">
        <v>259</v>
      </c>
      <c r="B78" s="154"/>
      <c r="C78" s="15"/>
    </row>
    <row r="79" spans="1:10" ht="15" customHeight="1">
      <c r="A79" s="67" t="s">
        <v>244</v>
      </c>
      <c r="B79" s="53"/>
      <c r="C79" s="15"/>
      <c r="D79" s="68">
        <v>-1434586</v>
      </c>
      <c r="E79" s="68"/>
      <c r="F79" s="68">
        <v>0</v>
      </c>
      <c r="G79" s="68"/>
      <c r="H79" s="101">
        <v>-915168</v>
      </c>
      <c r="I79" s="66"/>
      <c r="J79" s="101">
        <v>0</v>
      </c>
    </row>
    <row r="80" spans="1:10" ht="15" customHeight="1">
      <c r="A80" s="67" t="s">
        <v>268</v>
      </c>
    </row>
    <row r="81" spans="1:10" ht="15" customHeight="1">
      <c r="A81" s="67" t="s">
        <v>269</v>
      </c>
      <c r="B81" s="53">
        <v>10.199999999999999</v>
      </c>
      <c r="C81" s="15"/>
      <c r="D81" s="48">
        <v>0</v>
      </c>
      <c r="E81" s="70"/>
      <c r="F81" s="48">
        <v>0</v>
      </c>
      <c r="G81" s="70"/>
      <c r="H81" s="48">
        <v>-519418</v>
      </c>
      <c r="I81" s="48"/>
      <c r="J81" s="48">
        <v>0</v>
      </c>
    </row>
    <row r="82" spans="1:10" ht="15" customHeight="1">
      <c r="A82" s="67" t="s">
        <v>270</v>
      </c>
      <c r="B82" s="53"/>
      <c r="C82" s="15"/>
      <c r="D82" s="48"/>
      <c r="E82" s="70"/>
      <c r="F82" s="48"/>
      <c r="G82" s="70"/>
      <c r="H82" s="48"/>
      <c r="I82" s="48"/>
      <c r="J82" s="48"/>
    </row>
    <row r="83" spans="1:10" ht="15" customHeight="1">
      <c r="A83" s="67" t="s">
        <v>271</v>
      </c>
      <c r="B83" s="53">
        <v>11.2</v>
      </c>
      <c r="C83" s="15"/>
      <c r="D83" s="71">
        <v>-751049</v>
      </c>
      <c r="E83" s="68"/>
      <c r="F83" s="71">
        <v>0</v>
      </c>
      <c r="G83" s="68"/>
      <c r="H83" s="71">
        <v>-751049</v>
      </c>
      <c r="I83" s="66"/>
      <c r="J83" s="71">
        <v>0</v>
      </c>
    </row>
    <row r="84" spans="1:10" ht="15" customHeight="1">
      <c r="A84" s="67" t="s">
        <v>245</v>
      </c>
      <c r="B84" s="52"/>
      <c r="C84" s="15"/>
      <c r="D84" s="48"/>
      <c r="E84" s="70"/>
      <c r="F84" s="48"/>
      <c r="G84" s="70"/>
      <c r="H84" s="48"/>
      <c r="I84" s="48"/>
      <c r="J84" s="48"/>
    </row>
    <row r="85" spans="1:10" ht="15" customHeight="1">
      <c r="A85" s="67" t="s">
        <v>241</v>
      </c>
      <c r="B85" s="52"/>
      <c r="C85" s="15"/>
      <c r="D85" s="71">
        <f>SUM(D78:D83)</f>
        <v>-2185635</v>
      </c>
      <c r="E85" s="70"/>
      <c r="F85" s="71">
        <f>SUM(F78:F83)</f>
        <v>0</v>
      </c>
      <c r="G85" s="70"/>
      <c r="H85" s="71">
        <f>SUM(H78:H83)</f>
        <v>-2185635</v>
      </c>
      <c r="I85" s="48"/>
      <c r="J85" s="71">
        <f>SUM(J78:J83)</f>
        <v>0</v>
      </c>
    </row>
    <row r="86" spans="1:10" ht="15" customHeight="1">
      <c r="A86" s="63" t="s">
        <v>178</v>
      </c>
      <c r="B86" s="15"/>
      <c r="C86" s="15"/>
      <c r="D86" s="103">
        <f>SUM(D74,D85)</f>
        <v>-2105473</v>
      </c>
      <c r="E86" s="68"/>
      <c r="F86" s="103">
        <f>SUM(F74,F85)</f>
        <v>794493</v>
      </c>
      <c r="G86" s="68"/>
      <c r="H86" s="103">
        <f>SUM(H74,H85)</f>
        <v>-2105473</v>
      </c>
      <c r="I86" s="66"/>
      <c r="J86" s="103">
        <f>SUM(J74,J85)</f>
        <v>794493</v>
      </c>
    </row>
    <row r="87" spans="1:10" ht="15" customHeight="1">
      <c r="A87" s="67"/>
      <c r="B87" s="15"/>
      <c r="C87" s="15"/>
      <c r="D87" s="104">
        <f>D86-H86</f>
        <v>0</v>
      </c>
      <c r="E87" s="105"/>
      <c r="F87" s="104">
        <f>F86-J86</f>
        <v>0</v>
      </c>
      <c r="G87" s="68"/>
      <c r="H87" s="65"/>
      <c r="I87" s="65"/>
      <c r="J87" s="65"/>
    </row>
    <row r="88" spans="1:10" ht="15" customHeight="1" thickBot="1">
      <c r="A88" s="63" t="s">
        <v>179</v>
      </c>
      <c r="B88" s="15"/>
      <c r="C88" s="15"/>
      <c r="D88" s="72">
        <f>D60+D86</f>
        <v>-766497</v>
      </c>
      <c r="E88" s="68"/>
      <c r="F88" s="72">
        <f>F60+F86</f>
        <v>2625369</v>
      </c>
      <c r="G88" s="68"/>
      <c r="H88" s="72">
        <f>H60+H86</f>
        <v>-761485</v>
      </c>
      <c r="I88" s="66"/>
      <c r="J88" s="72">
        <f>J60+J86</f>
        <v>2620296</v>
      </c>
    </row>
    <row r="89" spans="1:10" ht="15" customHeight="1" thickTop="1">
      <c r="A89" s="67"/>
      <c r="B89" s="15"/>
      <c r="C89" s="15"/>
      <c r="D89" s="65"/>
      <c r="E89" s="68"/>
      <c r="F89" s="65"/>
      <c r="G89" s="65"/>
      <c r="H89" s="73"/>
      <c r="I89" s="66"/>
      <c r="J89" s="73"/>
    </row>
    <row r="90" spans="1:10" ht="15" customHeight="1">
      <c r="A90" s="3" t="s">
        <v>151</v>
      </c>
      <c r="B90" s="15"/>
      <c r="C90" s="15"/>
      <c r="D90" s="66"/>
      <c r="E90" s="68"/>
      <c r="F90" s="66"/>
      <c r="G90" s="66"/>
      <c r="H90" s="68"/>
      <c r="I90" s="66"/>
      <c r="J90" s="68"/>
    </row>
    <row r="91" spans="1:10" ht="15" customHeight="1" thickBot="1">
      <c r="A91" s="1" t="s">
        <v>143</v>
      </c>
      <c r="B91" s="15"/>
      <c r="C91" s="15"/>
      <c r="D91" s="66">
        <f>D88-D92</f>
        <v>-761485</v>
      </c>
      <c r="E91" s="68"/>
      <c r="F91" s="66">
        <f>F88-F92</f>
        <v>2620296</v>
      </c>
      <c r="G91" s="66"/>
      <c r="H91" s="74">
        <f>H88-H92</f>
        <v>-761485</v>
      </c>
      <c r="I91" s="66"/>
      <c r="J91" s="74">
        <f>J88-J92</f>
        <v>2620296</v>
      </c>
    </row>
    <row r="92" spans="1:10" ht="15" customHeight="1" thickTop="1">
      <c r="A92" s="1" t="s">
        <v>144</v>
      </c>
      <c r="B92" s="15"/>
      <c r="C92" s="15"/>
      <c r="D92" s="66">
        <v>-5012</v>
      </c>
      <c r="E92" s="68"/>
      <c r="F92" s="66">
        <v>5073</v>
      </c>
      <c r="G92" s="66"/>
      <c r="H92" s="70"/>
      <c r="I92" s="48"/>
      <c r="J92" s="70"/>
    </row>
    <row r="93" spans="1:10" ht="15" customHeight="1" thickBot="1">
      <c r="A93" s="75"/>
      <c r="B93" s="52"/>
      <c r="C93" s="15"/>
      <c r="D93" s="76">
        <f>SUM(D91:D92)</f>
        <v>-766497</v>
      </c>
      <c r="E93" s="68"/>
      <c r="F93" s="76">
        <f>SUM(F91:F92)</f>
        <v>2625369</v>
      </c>
      <c r="G93" s="66"/>
      <c r="H93" s="70"/>
      <c r="I93" s="48"/>
      <c r="J93" s="70"/>
    </row>
    <row r="94" spans="1:10" ht="15" customHeight="1" thickTop="1">
      <c r="A94" s="75"/>
      <c r="B94" s="52"/>
      <c r="C94" s="15"/>
      <c r="D94" s="65">
        <f>D88-D93</f>
        <v>0</v>
      </c>
      <c r="E94" s="68"/>
      <c r="F94" s="65">
        <f>F88-F93</f>
        <v>0</v>
      </c>
      <c r="H94" s="65">
        <f>H88-H91</f>
        <v>0</v>
      </c>
      <c r="I94" s="68"/>
      <c r="J94" s="65">
        <f>J88-J91</f>
        <v>0</v>
      </c>
    </row>
    <row r="95" spans="1:10" ht="15" customHeight="1">
      <c r="A95" s="18" t="s">
        <v>255</v>
      </c>
      <c r="B95" s="52"/>
      <c r="C95" s="15"/>
      <c r="D95" s="77"/>
      <c r="E95" s="77"/>
      <c r="F95" s="77"/>
      <c r="G95" s="77"/>
      <c r="H95" s="77"/>
      <c r="I95" s="77"/>
      <c r="J95" s="77"/>
    </row>
  </sheetData>
  <printOptions gridLinesSet="0"/>
  <pageMargins left="0.78740157480314965" right="0.19685039370078741" top="0.43" bottom="0.39370078740157483" header="0.19685039370078741" footer="0.19685039370078741"/>
  <pageSetup paperSize="9" scale="88" firstPageNumber="4" orientation="portrait" useFirstPageNumber="1" r:id="rId1"/>
  <headerFooter alignWithMargins="0">
    <oddFooter>&amp;R&amp;"Arial,Regular"&amp;9&amp;P</oddFooter>
  </headerFooter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1"/>
  <sheetViews>
    <sheetView showGridLines="0" tabSelected="1" zoomScale="130" zoomScaleNormal="130" zoomScaleSheetLayoutView="100" workbookViewId="0">
      <selection activeCell="G15" sqref="G15"/>
    </sheetView>
  </sheetViews>
  <sheetFormatPr defaultColWidth="9.140625" defaultRowHeight="15.75" customHeight="1"/>
  <cols>
    <col min="1" max="1" width="15.85546875" style="1" customWidth="1"/>
    <col min="2" max="2" width="13.42578125" style="1" customWidth="1"/>
    <col min="3" max="4" width="1.5703125" style="2" customWidth="1"/>
    <col min="5" max="5" width="12.5703125" style="1" customWidth="1"/>
    <col min="6" max="6" width="1.42578125" style="2" customWidth="1"/>
    <col min="7" max="7" width="12.85546875" style="1" customWidth="1"/>
    <col min="8" max="8" width="1.42578125" style="2" customWidth="1"/>
    <col min="9" max="9" width="10.5703125" style="1" customWidth="1"/>
    <col min="10" max="10" width="1.42578125" style="1" customWidth="1"/>
    <col min="11" max="11" width="12.7109375" style="1" customWidth="1"/>
    <col min="12" max="12" width="1.42578125" style="1" customWidth="1"/>
    <col min="13" max="13" width="12.28515625" style="1" customWidth="1"/>
    <col min="14" max="14" width="1.42578125" style="1" customWidth="1"/>
    <col min="15" max="15" width="13.140625" style="1" bestFit="1" customWidth="1"/>
    <col min="16" max="16" width="1.42578125" style="1" customWidth="1"/>
    <col min="17" max="17" width="11.140625" style="1" customWidth="1"/>
    <col min="18" max="18" width="1.42578125" style="1" customWidth="1"/>
    <col min="19" max="19" width="15.5703125" style="1" customWidth="1"/>
    <col min="20" max="20" width="2" style="1" customWidth="1"/>
    <col min="21" max="21" width="12" style="1" bestFit="1" customWidth="1"/>
    <col min="22" max="22" width="1.42578125" style="1" customWidth="1"/>
    <col min="23" max="23" width="10.5703125" style="1" customWidth="1"/>
    <col min="24" max="24" width="1.42578125" style="1" customWidth="1"/>
    <col min="25" max="25" width="13" style="1" customWidth="1"/>
    <col min="26" max="26" width="1.42578125" style="1" customWidth="1"/>
    <col min="27" max="27" width="14.42578125" style="1" bestFit="1" customWidth="1"/>
    <col min="28" max="28" width="1.42578125" style="1" customWidth="1"/>
    <col min="29" max="29" width="12.42578125" style="1" customWidth="1"/>
    <col min="30" max="30" width="1.42578125" style="1" customWidth="1"/>
    <col min="31" max="31" width="12.5703125" style="1" customWidth="1"/>
    <col min="32" max="16384" width="9.140625" style="1"/>
  </cols>
  <sheetData>
    <row r="1" spans="1:31" s="3" customFormat="1" ht="15.75" customHeight="1">
      <c r="AE1" s="28" t="s">
        <v>175</v>
      </c>
    </row>
    <row r="2" spans="1:31" s="3" customFormat="1" ht="15.75" customHeight="1">
      <c r="A2" s="3" t="s">
        <v>27</v>
      </c>
    </row>
    <row r="3" spans="1:31" s="3" customFormat="1" ht="15.75" customHeight="1">
      <c r="A3" s="3" t="s">
        <v>108</v>
      </c>
    </row>
    <row r="4" spans="1:31" s="3" customFormat="1" ht="15.75" customHeight="1">
      <c r="A4" s="3" t="s">
        <v>209</v>
      </c>
    </row>
    <row r="5" spans="1:31" ht="15.75" customHeight="1">
      <c r="AE5" s="4" t="s">
        <v>171</v>
      </c>
    </row>
    <row r="6" spans="1:31" ht="15.75" customHeight="1">
      <c r="C6" s="1"/>
      <c r="D6" s="1"/>
      <c r="E6" s="160" t="s">
        <v>25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</row>
    <row r="7" spans="1:31" ht="15.75" customHeight="1">
      <c r="C7" s="1"/>
      <c r="D7" s="1"/>
      <c r="E7" s="45" t="s">
        <v>78</v>
      </c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5"/>
      <c r="AB7" s="5"/>
      <c r="AC7" s="11"/>
      <c r="AD7" s="5"/>
      <c r="AE7" s="5"/>
    </row>
    <row r="8" spans="1:31" ht="15.75" customHeight="1">
      <c r="C8" s="1"/>
      <c r="D8" s="1"/>
      <c r="E8" s="6"/>
      <c r="F8" s="9"/>
      <c r="G8" s="9"/>
      <c r="H8" s="9"/>
      <c r="I8" s="9"/>
      <c r="J8" s="9"/>
      <c r="K8" s="47"/>
      <c r="L8" s="47"/>
      <c r="M8" s="47"/>
      <c r="N8" s="9"/>
      <c r="O8" s="162" t="s">
        <v>76</v>
      </c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9"/>
      <c r="AA8" s="11"/>
      <c r="AB8" s="5"/>
      <c r="AC8" s="10"/>
      <c r="AD8" s="9"/>
      <c r="AE8" s="9"/>
    </row>
    <row r="9" spans="1:31" ht="15.75" customHeight="1">
      <c r="C9" s="1"/>
      <c r="D9" s="1"/>
      <c r="E9" s="8"/>
      <c r="F9" s="7"/>
      <c r="G9" s="7"/>
      <c r="H9" s="7"/>
      <c r="I9" s="7"/>
      <c r="J9" s="7"/>
      <c r="K9" s="7"/>
      <c r="L9" s="7"/>
      <c r="M9" s="7"/>
      <c r="N9" s="5"/>
      <c r="O9" s="162" t="s">
        <v>79</v>
      </c>
      <c r="P9" s="162"/>
      <c r="Q9" s="162"/>
      <c r="R9" s="162"/>
      <c r="S9" s="162"/>
      <c r="T9" s="162"/>
      <c r="U9" s="162"/>
      <c r="V9" s="162"/>
      <c r="W9" s="162"/>
      <c r="X9" s="7"/>
      <c r="Y9" s="7"/>
      <c r="Z9" s="7"/>
      <c r="AA9" s="11"/>
      <c r="AB9" s="5"/>
      <c r="AC9" s="10"/>
      <c r="AD9" s="5"/>
      <c r="AE9" s="5"/>
    </row>
    <row r="10" spans="1:31" s="10" customFormat="1" ht="15.75" customHeight="1">
      <c r="A10" s="1"/>
      <c r="B10" s="1"/>
      <c r="C10" s="1"/>
      <c r="D10" s="1"/>
      <c r="E10" s="8"/>
      <c r="F10" s="7"/>
      <c r="G10" s="7"/>
      <c r="H10" s="7"/>
      <c r="I10" s="7"/>
      <c r="J10" s="7"/>
      <c r="K10" s="7"/>
      <c r="L10" s="7"/>
      <c r="M10" s="7"/>
      <c r="N10" s="5"/>
      <c r="O10" s="11"/>
      <c r="P10" s="8"/>
      <c r="Q10" s="11" t="s">
        <v>80</v>
      </c>
      <c r="R10" s="7"/>
      <c r="S10" s="11" t="s">
        <v>287</v>
      </c>
      <c r="T10" s="7"/>
      <c r="V10" s="7"/>
      <c r="W10" s="7"/>
      <c r="X10" s="7"/>
      <c r="Y10" s="7"/>
      <c r="Z10" s="7"/>
      <c r="AA10" s="11"/>
      <c r="AB10" s="5"/>
      <c r="AD10" s="5"/>
      <c r="AE10" s="5"/>
    </row>
    <row r="11" spans="1:31" s="10" customFormat="1" ht="15.75" customHeight="1">
      <c r="A11" s="1"/>
      <c r="B11" s="1"/>
      <c r="C11" s="1"/>
      <c r="D11" s="1"/>
      <c r="E11" s="8"/>
      <c r="F11" s="7"/>
      <c r="G11" s="7"/>
      <c r="H11" s="7"/>
      <c r="J11" s="7"/>
      <c r="L11" s="7"/>
      <c r="M11" s="7"/>
      <c r="N11" s="5"/>
      <c r="O11" s="11" t="s">
        <v>187</v>
      </c>
      <c r="P11" s="8"/>
      <c r="Q11" s="11" t="s">
        <v>81</v>
      </c>
      <c r="R11" s="7"/>
      <c r="S11" s="11" t="s">
        <v>273</v>
      </c>
      <c r="T11" s="7"/>
      <c r="U11" s="11" t="s">
        <v>114</v>
      </c>
      <c r="V11" s="7"/>
      <c r="W11" s="7"/>
      <c r="X11" s="7"/>
      <c r="Y11" s="7"/>
      <c r="Z11" s="7"/>
      <c r="AA11" s="11" t="s">
        <v>59</v>
      </c>
      <c r="AB11" s="5"/>
      <c r="AC11" s="10" t="s">
        <v>124</v>
      </c>
      <c r="AD11" s="5"/>
      <c r="AE11" s="5"/>
    </row>
    <row r="12" spans="1:31" s="6" customFormat="1" ht="15.75" customHeight="1">
      <c r="A12" s="1"/>
      <c r="B12" s="1"/>
      <c r="C12" s="5"/>
      <c r="D12" s="5"/>
      <c r="E12" s="11" t="s">
        <v>12</v>
      </c>
      <c r="F12" s="5"/>
      <c r="G12" s="5"/>
      <c r="H12" s="5"/>
      <c r="I12" s="7"/>
      <c r="J12" s="5"/>
      <c r="K12" s="161" t="s">
        <v>4</v>
      </c>
      <c r="L12" s="161"/>
      <c r="M12" s="161"/>
      <c r="N12" s="5"/>
      <c r="O12" s="11" t="s">
        <v>154</v>
      </c>
      <c r="P12" s="5"/>
      <c r="Q12" s="11" t="s">
        <v>83</v>
      </c>
      <c r="R12" s="5"/>
      <c r="S12" s="11" t="s">
        <v>274</v>
      </c>
      <c r="T12" s="5"/>
      <c r="U12" s="11" t="s">
        <v>115</v>
      </c>
      <c r="V12" s="5"/>
      <c r="W12" s="11" t="s">
        <v>82</v>
      </c>
      <c r="X12" s="5"/>
      <c r="Y12" s="10" t="s">
        <v>84</v>
      </c>
      <c r="Z12" s="5"/>
      <c r="AA12" s="11" t="s">
        <v>60</v>
      </c>
      <c r="AB12" s="5"/>
      <c r="AC12" s="10" t="s">
        <v>157</v>
      </c>
      <c r="AD12" s="5"/>
      <c r="AE12" s="11" t="s">
        <v>5</v>
      </c>
    </row>
    <row r="13" spans="1:31" s="6" customFormat="1" ht="15.75" customHeight="1">
      <c r="A13" s="10"/>
      <c r="B13" s="10"/>
      <c r="C13" s="10"/>
      <c r="D13" s="10"/>
      <c r="E13" s="10" t="s">
        <v>11</v>
      </c>
      <c r="F13" s="2"/>
      <c r="G13" s="10" t="s">
        <v>3</v>
      </c>
      <c r="H13" s="2"/>
      <c r="I13" s="7"/>
      <c r="J13" s="2"/>
      <c r="K13" s="10" t="s">
        <v>85</v>
      </c>
      <c r="L13" s="10"/>
      <c r="M13" s="10"/>
      <c r="O13" s="10" t="s">
        <v>87</v>
      </c>
      <c r="P13" s="10"/>
      <c r="Q13" s="10" t="s">
        <v>88</v>
      </c>
      <c r="R13" s="2"/>
      <c r="S13" s="11" t="s">
        <v>290</v>
      </c>
      <c r="T13" s="2"/>
      <c r="U13" s="11" t="s">
        <v>192</v>
      </c>
      <c r="V13" s="2"/>
      <c r="W13" s="10" t="s">
        <v>86</v>
      </c>
      <c r="X13" s="2"/>
      <c r="Y13" s="10" t="s">
        <v>89</v>
      </c>
      <c r="Z13" s="2"/>
      <c r="AA13" s="11" t="s">
        <v>90</v>
      </c>
      <c r="AC13" s="10" t="s">
        <v>125</v>
      </c>
      <c r="AE13" s="10" t="s">
        <v>91</v>
      </c>
    </row>
    <row r="14" spans="1:31" s="6" customFormat="1" ht="15.75" customHeight="1">
      <c r="A14" s="10"/>
      <c r="B14" s="10"/>
      <c r="C14" s="10"/>
      <c r="D14" s="10"/>
      <c r="E14" s="96" t="s">
        <v>2</v>
      </c>
      <c r="F14" s="12"/>
      <c r="G14" s="96" t="s">
        <v>9</v>
      </c>
      <c r="H14" s="12"/>
      <c r="I14" s="96" t="s">
        <v>104</v>
      </c>
      <c r="J14" s="12"/>
      <c r="K14" s="96" t="s">
        <v>92</v>
      </c>
      <c r="L14" s="11"/>
      <c r="M14" s="96" t="s">
        <v>10</v>
      </c>
      <c r="N14" s="11"/>
      <c r="O14" s="96" t="s">
        <v>94</v>
      </c>
      <c r="P14" s="11"/>
      <c r="Q14" s="96" t="s">
        <v>95</v>
      </c>
      <c r="R14" s="12"/>
      <c r="S14" s="158" t="s">
        <v>291</v>
      </c>
      <c r="T14" s="12"/>
      <c r="U14" s="96" t="s">
        <v>93</v>
      </c>
      <c r="V14" s="12"/>
      <c r="W14" s="96" t="s">
        <v>93</v>
      </c>
      <c r="X14" s="12"/>
      <c r="Y14" s="96" t="s">
        <v>96</v>
      </c>
      <c r="Z14" s="12"/>
      <c r="AA14" s="96" t="s">
        <v>97</v>
      </c>
      <c r="AB14" s="11"/>
      <c r="AC14" s="96" t="s">
        <v>63</v>
      </c>
      <c r="AD14" s="11"/>
      <c r="AE14" s="96" t="s">
        <v>98</v>
      </c>
    </row>
    <row r="15" spans="1:31" s="6" customFormat="1" ht="15.75" customHeight="1">
      <c r="A15" s="9" t="s">
        <v>198</v>
      </c>
      <c r="E15" s="19">
        <v>11949713</v>
      </c>
      <c r="F15" s="20"/>
      <c r="G15" s="19">
        <v>15452854</v>
      </c>
      <c r="H15" s="20"/>
      <c r="I15" s="19">
        <v>1227782</v>
      </c>
      <c r="J15" s="20"/>
      <c r="K15" s="19">
        <v>1203111</v>
      </c>
      <c r="L15" s="19"/>
      <c r="M15" s="19">
        <f>19291705+96871</f>
        <v>19388576</v>
      </c>
      <c r="N15" s="19"/>
      <c r="O15" s="19">
        <v>694418</v>
      </c>
      <c r="P15" s="19"/>
      <c r="Q15" s="19">
        <v>192180</v>
      </c>
      <c r="R15" s="19"/>
      <c r="S15" s="19">
        <v>0</v>
      </c>
      <c r="T15" s="19"/>
      <c r="U15" s="50">
        <v>-120146</v>
      </c>
      <c r="V15" s="19"/>
      <c r="W15" s="19">
        <v>91042</v>
      </c>
      <c r="X15" s="19"/>
      <c r="Y15" s="19">
        <f>SUM(O15:W15)</f>
        <v>857494</v>
      </c>
      <c r="Z15" s="19"/>
      <c r="AA15" s="19">
        <f>SUM(E15:M15,Y15)</f>
        <v>50079530</v>
      </c>
      <c r="AB15" s="19"/>
      <c r="AC15" s="19">
        <v>769062</v>
      </c>
      <c r="AD15" s="19"/>
      <c r="AE15" s="19">
        <f>SUM(AA15:AC15)</f>
        <v>50848592</v>
      </c>
    </row>
    <row r="16" spans="1:31" s="6" customFormat="1" ht="15.75" customHeight="1">
      <c r="A16" s="6" t="s">
        <v>177</v>
      </c>
      <c r="E16" s="106">
        <v>0</v>
      </c>
      <c r="F16" s="19"/>
      <c r="G16" s="106">
        <v>0</v>
      </c>
      <c r="H16" s="19"/>
      <c r="I16" s="106">
        <v>0</v>
      </c>
      <c r="J16" s="19"/>
      <c r="K16" s="106">
        <v>0</v>
      </c>
      <c r="L16" s="13"/>
      <c r="M16" s="106">
        <v>1825803</v>
      </c>
      <c r="N16" s="19"/>
      <c r="O16" s="106">
        <v>0</v>
      </c>
      <c r="P16" s="19"/>
      <c r="Q16" s="106">
        <v>0</v>
      </c>
      <c r="R16" s="19"/>
      <c r="S16" s="106">
        <v>0</v>
      </c>
      <c r="T16" s="19"/>
      <c r="U16" s="106">
        <v>0</v>
      </c>
      <c r="V16" s="19"/>
      <c r="W16" s="106">
        <v>0</v>
      </c>
      <c r="X16" s="19"/>
      <c r="Y16" s="106">
        <f>SUM(O16:W16)</f>
        <v>0</v>
      </c>
      <c r="Z16" s="19"/>
      <c r="AA16" s="106">
        <f>SUM(E16:M16,Y16)</f>
        <v>1825803</v>
      </c>
      <c r="AB16" s="19"/>
      <c r="AC16" s="106">
        <v>5073</v>
      </c>
      <c r="AD16" s="19"/>
      <c r="AE16" s="106">
        <f>SUM(AA16:AD16)</f>
        <v>1830876</v>
      </c>
    </row>
    <row r="17" spans="1:31" s="6" customFormat="1" ht="15.75" customHeight="1">
      <c r="A17" s="6" t="s">
        <v>178</v>
      </c>
      <c r="E17" s="107">
        <v>0</v>
      </c>
      <c r="F17" s="19"/>
      <c r="G17" s="107">
        <v>0</v>
      </c>
      <c r="H17" s="19"/>
      <c r="I17" s="107">
        <v>0</v>
      </c>
      <c r="J17" s="19"/>
      <c r="K17" s="107">
        <v>0</v>
      </c>
      <c r="L17" s="13"/>
      <c r="M17" s="107">
        <v>0</v>
      </c>
      <c r="N17" s="19"/>
      <c r="O17" s="107">
        <v>566450</v>
      </c>
      <c r="P17" s="19"/>
      <c r="Q17" s="107">
        <v>-29000</v>
      </c>
      <c r="R17" s="19"/>
      <c r="S17" s="107">
        <v>0</v>
      </c>
      <c r="T17" s="19"/>
      <c r="U17" s="107">
        <v>257043</v>
      </c>
      <c r="V17" s="19"/>
      <c r="W17" s="107">
        <v>0</v>
      </c>
      <c r="X17" s="19"/>
      <c r="Y17" s="108">
        <f>SUM(O17:X17)</f>
        <v>794493</v>
      </c>
      <c r="Z17" s="19"/>
      <c r="AA17" s="107">
        <f>SUM(E17:M17,Y17)</f>
        <v>794493</v>
      </c>
      <c r="AB17" s="19"/>
      <c r="AC17" s="107">
        <v>0</v>
      </c>
      <c r="AD17" s="19"/>
      <c r="AE17" s="107">
        <f>SUM(AA17:AD17)</f>
        <v>794493</v>
      </c>
    </row>
    <row r="18" spans="1:31" s="6" customFormat="1" ht="15.75" customHeight="1">
      <c r="A18" s="6" t="s">
        <v>179</v>
      </c>
      <c r="E18" s="19">
        <f>SUM(E16:E17)</f>
        <v>0</v>
      </c>
      <c r="F18" s="19"/>
      <c r="G18" s="19">
        <f>SUM(G16:G17)</f>
        <v>0</v>
      </c>
      <c r="H18" s="19"/>
      <c r="I18" s="19">
        <f>SUM(I16:I17)</f>
        <v>0</v>
      </c>
      <c r="J18" s="19"/>
      <c r="K18" s="19">
        <f>SUM(K16:K17)</f>
        <v>0</v>
      </c>
      <c r="L18" s="13"/>
      <c r="M18" s="19">
        <f>SUM(M16:M17)</f>
        <v>1825803</v>
      </c>
      <c r="N18" s="19"/>
      <c r="O18" s="19">
        <f>SUM(O16:O17)</f>
        <v>566450</v>
      </c>
      <c r="P18" s="19"/>
      <c r="Q18" s="19">
        <f>SUM(Q16:Q17)</f>
        <v>-29000</v>
      </c>
      <c r="R18" s="19"/>
      <c r="S18" s="19">
        <f>SUM(S16:S17)</f>
        <v>0</v>
      </c>
      <c r="T18" s="19"/>
      <c r="U18" s="19">
        <f>SUM(U16:U17)</f>
        <v>257043</v>
      </c>
      <c r="V18" s="19"/>
      <c r="W18" s="19">
        <f>SUM(W16:W17)</f>
        <v>0</v>
      </c>
      <c r="X18" s="19"/>
      <c r="Y18" s="19">
        <f>SUM(Y16:Y17)</f>
        <v>794493</v>
      </c>
      <c r="Z18" s="19"/>
      <c r="AA18" s="19">
        <f>SUM(AA16:AA17)</f>
        <v>2620296</v>
      </c>
      <c r="AB18" s="19"/>
      <c r="AC18" s="19">
        <f>SUM(AC16:AC17)</f>
        <v>5073</v>
      </c>
      <c r="AD18" s="19"/>
      <c r="AE18" s="19">
        <f>SUM(AE16:AE17)</f>
        <v>2625369</v>
      </c>
    </row>
    <row r="19" spans="1:31" ht="15.75" customHeight="1" thickBot="1">
      <c r="A19" s="9" t="s">
        <v>199</v>
      </c>
      <c r="B19" s="16"/>
      <c r="C19" s="17"/>
      <c r="D19" s="17"/>
      <c r="E19" s="80">
        <f>SUM(E15,E18:E18)</f>
        <v>11949713</v>
      </c>
      <c r="F19" s="20"/>
      <c r="G19" s="80">
        <f>SUM(G15,G18:G18)</f>
        <v>15452854</v>
      </c>
      <c r="H19" s="20"/>
      <c r="I19" s="80">
        <f>SUM(I15,I18:I18)</f>
        <v>1227782</v>
      </c>
      <c r="J19" s="20"/>
      <c r="K19" s="80">
        <f>SUM(K15,K18:K18)</f>
        <v>1203111</v>
      </c>
      <c r="L19" s="19"/>
      <c r="M19" s="80">
        <f>SUM(M15,M18:M18)</f>
        <v>21214379</v>
      </c>
      <c r="N19" s="19"/>
      <c r="O19" s="80">
        <f>SUM(O15,O18:O18)</f>
        <v>1260868</v>
      </c>
      <c r="P19" s="19"/>
      <c r="Q19" s="80">
        <f>SUM(Q15,Q18:Q18)</f>
        <v>163180</v>
      </c>
      <c r="R19" s="19"/>
      <c r="S19" s="80">
        <f>SUM(S15,S18:S18)</f>
        <v>0</v>
      </c>
      <c r="T19" s="19"/>
      <c r="U19" s="80">
        <f>SUM(U15,U18:U18)</f>
        <v>136897</v>
      </c>
      <c r="V19" s="19"/>
      <c r="W19" s="80">
        <f>SUM(W15,W18:W18)</f>
        <v>91042</v>
      </c>
      <c r="X19" s="19"/>
      <c r="Y19" s="80">
        <f>SUM(Y15,Y18:Y18)</f>
        <v>1651987</v>
      </c>
      <c r="Z19" s="19"/>
      <c r="AA19" s="80">
        <f>SUM(AA15,AA18:AA18)</f>
        <v>52699826</v>
      </c>
      <c r="AB19" s="19"/>
      <c r="AC19" s="80">
        <f>SUM(AC15,AC18:AC18)</f>
        <v>774135</v>
      </c>
      <c r="AD19" s="19"/>
      <c r="AE19" s="80">
        <f>SUM(AE15,AE18:AE18)</f>
        <v>53473961</v>
      </c>
    </row>
    <row r="20" spans="1:31" ht="15.75" customHeight="1" thickTop="1">
      <c r="A20" s="9"/>
      <c r="B20" s="16"/>
      <c r="C20" s="17"/>
      <c r="D20" s="17"/>
      <c r="E20" s="19"/>
      <c r="F20" s="20"/>
      <c r="G20" s="19"/>
      <c r="H20" s="20"/>
      <c r="I20" s="19"/>
      <c r="J20" s="20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</row>
    <row r="21" spans="1:31" s="6" customFormat="1" ht="15.75" customHeight="1">
      <c r="A21" s="9" t="s">
        <v>211</v>
      </c>
      <c r="E21" s="19">
        <v>11949713</v>
      </c>
      <c r="F21" s="20"/>
      <c r="G21" s="19">
        <v>15452854</v>
      </c>
      <c r="H21" s="20"/>
      <c r="I21" s="19">
        <v>1227782</v>
      </c>
      <c r="J21" s="20"/>
      <c r="K21" s="19">
        <v>1203111</v>
      </c>
      <c r="L21" s="19"/>
      <c r="M21" s="38">
        <v>21646884</v>
      </c>
      <c r="N21" s="19"/>
      <c r="O21" s="19">
        <v>957875</v>
      </c>
      <c r="P21" s="19"/>
      <c r="Q21" s="19">
        <v>102578</v>
      </c>
      <c r="R21" s="19"/>
      <c r="S21" s="19">
        <v>0</v>
      </c>
      <c r="T21" s="19"/>
      <c r="U21" s="19">
        <v>-168532</v>
      </c>
      <c r="V21" s="19"/>
      <c r="W21" s="19">
        <v>91042</v>
      </c>
      <c r="X21" s="19"/>
      <c r="Y21" s="19">
        <f>SUM(O21:W21)</f>
        <v>982963</v>
      </c>
      <c r="Z21" s="19"/>
      <c r="AA21" s="19">
        <f>SUM(E21:M21,Y21)</f>
        <v>52463307</v>
      </c>
      <c r="AB21" s="19"/>
      <c r="AC21" s="19">
        <v>719559</v>
      </c>
      <c r="AD21" s="19"/>
      <c r="AE21" s="19">
        <f>SUM(AA21:AC21)</f>
        <v>53182866</v>
      </c>
    </row>
    <row r="22" spans="1:31" s="6" customFormat="1" ht="15.75" customHeight="1">
      <c r="A22" s="6" t="s">
        <v>202</v>
      </c>
      <c r="E22" s="19"/>
      <c r="F22" s="20"/>
      <c r="G22" s="19"/>
      <c r="H22" s="20"/>
      <c r="I22" s="19"/>
      <c r="J22" s="20"/>
      <c r="K22" s="19"/>
      <c r="L22" s="19"/>
      <c r="M22" s="3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</row>
    <row r="23" spans="1:31" s="6" customFormat="1" ht="15.75" customHeight="1">
      <c r="A23" s="6" t="s">
        <v>276</v>
      </c>
      <c r="E23" s="150">
        <v>0</v>
      </c>
      <c r="F23" s="19"/>
      <c r="G23" s="150">
        <v>0</v>
      </c>
      <c r="H23" s="19"/>
      <c r="I23" s="150">
        <v>0</v>
      </c>
      <c r="J23" s="19"/>
      <c r="K23" s="150">
        <v>0</v>
      </c>
      <c r="L23" s="13"/>
      <c r="M23" s="150">
        <v>-111489</v>
      </c>
      <c r="N23" s="19"/>
      <c r="O23" s="150">
        <v>-957875</v>
      </c>
      <c r="P23" s="19"/>
      <c r="Q23" s="150">
        <v>0</v>
      </c>
      <c r="R23" s="19"/>
      <c r="S23" s="150">
        <f>957875+46748</f>
        <v>1004623</v>
      </c>
      <c r="T23" s="19"/>
      <c r="U23" s="150">
        <v>44626</v>
      </c>
      <c r="V23" s="19"/>
      <c r="W23" s="150">
        <v>0</v>
      </c>
      <c r="X23" s="19"/>
      <c r="Y23" s="150">
        <f>SUM(O23:W23)</f>
        <v>91374</v>
      </c>
      <c r="Z23" s="19"/>
      <c r="AA23" s="150">
        <f>SUM(E23:M23,Y23)</f>
        <v>-20115</v>
      </c>
      <c r="AB23" s="19"/>
      <c r="AC23" s="150">
        <v>1173</v>
      </c>
      <c r="AD23" s="19"/>
      <c r="AE23" s="150">
        <f>SUM(AA23:AC23)</f>
        <v>-18942</v>
      </c>
    </row>
    <row r="24" spans="1:31" s="6" customFormat="1" ht="15.75" customHeight="1">
      <c r="A24" s="9" t="s">
        <v>246</v>
      </c>
      <c r="E24" s="19">
        <f>SUM(E21:E23)</f>
        <v>11949713</v>
      </c>
      <c r="F24" s="20"/>
      <c r="G24" s="19">
        <f>SUM(G21:G23)</f>
        <v>15452854</v>
      </c>
      <c r="H24" s="20"/>
      <c r="I24" s="19">
        <f>SUM(I21:I23)</f>
        <v>1227782</v>
      </c>
      <c r="J24" s="20"/>
      <c r="K24" s="19">
        <f>SUM(K21:K23)</f>
        <v>1203111</v>
      </c>
      <c r="L24" s="19"/>
      <c r="M24" s="19">
        <f>SUM(M21:M23)</f>
        <v>21535395</v>
      </c>
      <c r="N24" s="19"/>
      <c r="O24" s="19">
        <f>SUM(O21:O23)</f>
        <v>0</v>
      </c>
      <c r="P24" s="19"/>
      <c r="Q24" s="19">
        <f>SUM(Q21:Q23)</f>
        <v>102578</v>
      </c>
      <c r="R24" s="19"/>
      <c r="S24" s="19">
        <f>SUM(S21:S23)</f>
        <v>1004623</v>
      </c>
      <c r="T24" s="19"/>
      <c r="U24" s="19">
        <f>SUM(U21:U23)</f>
        <v>-123906</v>
      </c>
      <c r="V24" s="19"/>
      <c r="W24" s="19">
        <f>SUM(W21:W23)</f>
        <v>91042</v>
      </c>
      <c r="X24" s="19"/>
      <c r="Y24" s="19">
        <f>SUM(Y21:Y23)</f>
        <v>1074337</v>
      </c>
      <c r="Z24" s="19"/>
      <c r="AA24" s="19">
        <f>SUM(AA21:AA23)</f>
        <v>52443192</v>
      </c>
      <c r="AB24" s="19"/>
      <c r="AC24" s="19">
        <f>SUM(AC21:AC23)</f>
        <v>720732</v>
      </c>
      <c r="AD24" s="19"/>
      <c r="AE24" s="19">
        <f>SUM(AE21:AE23)</f>
        <v>53163924</v>
      </c>
    </row>
    <row r="25" spans="1:31" s="6" customFormat="1" ht="15.75" customHeight="1">
      <c r="A25" s="6" t="s">
        <v>177</v>
      </c>
      <c r="E25" s="106">
        <v>0</v>
      </c>
      <c r="F25" s="19"/>
      <c r="G25" s="106">
        <v>0</v>
      </c>
      <c r="H25" s="19"/>
      <c r="I25" s="106">
        <v>0</v>
      </c>
      <c r="J25" s="19"/>
      <c r="K25" s="106">
        <v>0</v>
      </c>
      <c r="L25" s="13"/>
      <c r="M25" s="106">
        <f>PL!D42</f>
        <v>1343988</v>
      </c>
      <c r="N25" s="19"/>
      <c r="O25" s="106">
        <v>0</v>
      </c>
      <c r="P25" s="19"/>
      <c r="Q25" s="106">
        <v>0</v>
      </c>
      <c r="R25" s="19"/>
      <c r="S25" s="106">
        <v>0</v>
      </c>
      <c r="T25" s="19"/>
      <c r="U25" s="106">
        <v>0</v>
      </c>
      <c r="V25" s="19"/>
      <c r="W25" s="106">
        <v>0</v>
      </c>
      <c r="X25" s="19"/>
      <c r="Y25" s="106">
        <f>SUM(O25:W25)</f>
        <v>0</v>
      </c>
      <c r="Z25" s="19"/>
      <c r="AA25" s="106">
        <f>SUM(E25:M25)+Y25</f>
        <v>1343988</v>
      </c>
      <c r="AB25" s="19"/>
      <c r="AC25" s="106">
        <f>PL!D92</f>
        <v>-5012</v>
      </c>
      <c r="AD25" s="19"/>
      <c r="AE25" s="106">
        <f>SUM(AA25:AC25)</f>
        <v>1338976</v>
      </c>
    </row>
    <row r="26" spans="1:31" s="6" customFormat="1" ht="15.75" customHeight="1">
      <c r="A26" s="6" t="s">
        <v>178</v>
      </c>
      <c r="E26" s="107">
        <v>0</v>
      </c>
      <c r="F26" s="19"/>
      <c r="G26" s="107">
        <v>0</v>
      </c>
      <c r="H26" s="19"/>
      <c r="I26" s="107">
        <v>0</v>
      </c>
      <c r="J26" s="19"/>
      <c r="K26" s="107">
        <v>0</v>
      </c>
      <c r="L26" s="13"/>
      <c r="M26" s="107">
        <v>0</v>
      </c>
      <c r="N26" s="19"/>
      <c r="O26" s="107">
        <v>0</v>
      </c>
      <c r="P26" s="19"/>
      <c r="Q26" s="107">
        <f>PL!D68</f>
        <v>79856</v>
      </c>
      <c r="R26" s="19"/>
      <c r="S26" s="107">
        <f>PL!D79</f>
        <v>-1434586</v>
      </c>
      <c r="T26" s="19"/>
      <c r="U26" s="107">
        <f>PL!D72+PL!D83</f>
        <v>-750743</v>
      </c>
      <c r="V26" s="19"/>
      <c r="W26" s="107">
        <v>0</v>
      </c>
      <c r="X26" s="19"/>
      <c r="Y26" s="107">
        <f>SUM(O26:W26)</f>
        <v>-2105473</v>
      </c>
      <c r="Z26" s="19"/>
      <c r="AA26" s="107">
        <f>SUM(E26:M26)+Y26</f>
        <v>-2105473</v>
      </c>
      <c r="AB26" s="19"/>
      <c r="AC26" s="107">
        <v>0</v>
      </c>
      <c r="AD26" s="19"/>
      <c r="AE26" s="107">
        <f>SUM(AA26:AC26)</f>
        <v>-2105473</v>
      </c>
    </row>
    <row r="27" spans="1:31" s="6" customFormat="1" ht="15.75" customHeight="1">
      <c r="A27" s="6" t="s">
        <v>179</v>
      </c>
      <c r="E27" s="19">
        <f>SUM(E25:E26)</f>
        <v>0</v>
      </c>
      <c r="F27" s="19"/>
      <c r="G27" s="19">
        <f>SUM(G25:G26)</f>
        <v>0</v>
      </c>
      <c r="H27" s="19"/>
      <c r="I27" s="19">
        <f>SUM(I25:I26)</f>
        <v>0</v>
      </c>
      <c r="J27" s="19"/>
      <c r="K27" s="19">
        <f>SUM(K25:K26)</f>
        <v>0</v>
      </c>
      <c r="L27" s="13"/>
      <c r="M27" s="19">
        <f>SUM(M25:M26)</f>
        <v>1343988</v>
      </c>
      <c r="N27" s="19"/>
      <c r="O27" s="19">
        <f>SUM(O25:O26)</f>
        <v>0</v>
      </c>
      <c r="P27" s="19"/>
      <c r="Q27" s="19">
        <f>SUM(Q25:Q26)</f>
        <v>79856</v>
      </c>
      <c r="R27" s="19"/>
      <c r="S27" s="19">
        <f>SUM(S25:S26)</f>
        <v>-1434586</v>
      </c>
      <c r="T27" s="19"/>
      <c r="U27" s="19">
        <f>SUM(U25:U26)</f>
        <v>-750743</v>
      </c>
      <c r="V27" s="19"/>
      <c r="W27" s="19">
        <f>SUM(W25:W26)</f>
        <v>0</v>
      </c>
      <c r="X27" s="19"/>
      <c r="Y27" s="19">
        <f>SUM(Y25:Y26)</f>
        <v>-2105473</v>
      </c>
      <c r="Z27" s="19"/>
      <c r="AA27" s="19">
        <f>SUM(AA25:AA26)</f>
        <v>-761485</v>
      </c>
      <c r="AB27" s="19"/>
      <c r="AC27" s="19">
        <f>SUM(AC25:AC26)</f>
        <v>-5012</v>
      </c>
      <c r="AD27" s="19"/>
      <c r="AE27" s="19">
        <f>SUM(AE25:AE26)</f>
        <v>-766497</v>
      </c>
    </row>
    <row r="28" spans="1:31" ht="15.75" customHeight="1" thickBot="1">
      <c r="A28" s="9" t="s">
        <v>212</v>
      </c>
      <c r="B28" s="16"/>
      <c r="C28" s="17"/>
      <c r="D28" s="17"/>
      <c r="E28" s="80">
        <f>SUM(E21,E23,E27)</f>
        <v>11949713</v>
      </c>
      <c r="F28" s="20"/>
      <c r="G28" s="80">
        <f>SUM(G21,G23,G27)</f>
        <v>15452854</v>
      </c>
      <c r="H28" s="20"/>
      <c r="I28" s="80">
        <f>SUM(I21,I23,I27)</f>
        <v>1227782</v>
      </c>
      <c r="J28" s="20"/>
      <c r="K28" s="80">
        <f>SUM(K21,K23,K27)</f>
        <v>1203111</v>
      </c>
      <c r="L28" s="19"/>
      <c r="M28" s="80">
        <f>SUM(M21,M23,M27)</f>
        <v>22879383</v>
      </c>
      <c r="N28" s="19"/>
      <c r="O28" s="80">
        <f>SUM(O21,O23,O27)</f>
        <v>0</v>
      </c>
      <c r="P28" s="19"/>
      <c r="Q28" s="80">
        <f>SUM(Q21,Q23,Q27)</f>
        <v>182434</v>
      </c>
      <c r="R28" s="19"/>
      <c r="S28" s="80">
        <f>SUM(S21,S23,S27)</f>
        <v>-429963</v>
      </c>
      <c r="T28" s="19"/>
      <c r="U28" s="80">
        <f>SUM(U21,U23,U27)</f>
        <v>-874649</v>
      </c>
      <c r="V28" s="19"/>
      <c r="W28" s="80">
        <f>SUM(W21,W23,W27)</f>
        <v>91042</v>
      </c>
      <c r="X28" s="19"/>
      <c r="Y28" s="80">
        <f>SUM(Y21,Y23,Y27)</f>
        <v>-1031136</v>
      </c>
      <c r="Z28" s="19"/>
      <c r="AA28" s="80">
        <f>SUM(AA21,AA23,AA27)</f>
        <v>51681707</v>
      </c>
      <c r="AB28" s="19"/>
      <c r="AC28" s="80">
        <f>SUM(AC21,AC23,AC27)</f>
        <v>715720</v>
      </c>
      <c r="AD28" s="19"/>
      <c r="AE28" s="80">
        <f>SUM(AE21,AE23,AE27)</f>
        <v>52397427</v>
      </c>
    </row>
    <row r="29" spans="1:31" s="6" customFormat="1" ht="15.75" customHeight="1" thickTop="1">
      <c r="A29" s="18"/>
      <c r="B29" s="1"/>
      <c r="C29" s="2"/>
      <c r="D29" s="2"/>
      <c r="E29" s="13">
        <f>E21-BS!F89</f>
        <v>0</v>
      </c>
      <c r="G29" s="13">
        <f>G21-BS!F90</f>
        <v>0</v>
      </c>
      <c r="K29" s="13">
        <f>K21-BS!F93</f>
        <v>0</v>
      </c>
      <c r="M29" s="13">
        <f>M21-BS!F94</f>
        <v>0</v>
      </c>
      <c r="O29" s="13"/>
      <c r="Y29" s="13">
        <f>Y21-BS!F95</f>
        <v>0</v>
      </c>
      <c r="AA29" s="13">
        <f>AA21-BS!F96</f>
        <v>0</v>
      </c>
      <c r="AC29" s="13">
        <f>AC21-BS!F97</f>
        <v>0</v>
      </c>
      <c r="AE29" s="13">
        <f>AE21-BS!F98</f>
        <v>0</v>
      </c>
    </row>
    <row r="30" spans="1:31" s="6" customFormat="1" ht="15.75" customHeight="1">
      <c r="A30" s="18"/>
      <c r="B30" s="1"/>
      <c r="C30" s="2"/>
      <c r="D30" s="2"/>
      <c r="E30" s="13">
        <f>E28-BS!D89</f>
        <v>0</v>
      </c>
      <c r="G30" s="13">
        <f>G28-BS!D90</f>
        <v>0</v>
      </c>
      <c r="K30" s="13">
        <f>K28-BS!D93</f>
        <v>0</v>
      </c>
      <c r="M30" s="13">
        <f>M28-BS!D94</f>
        <v>0</v>
      </c>
      <c r="Y30" s="13">
        <f>Y28-BS!D95</f>
        <v>0</v>
      </c>
      <c r="AA30" s="13">
        <f>AA28-BS!D96</f>
        <v>0</v>
      </c>
      <c r="AC30" s="13">
        <f>AC28-BS!D97</f>
        <v>0</v>
      </c>
      <c r="AE30" s="13">
        <f>AE28-BS!D98</f>
        <v>0</v>
      </c>
    </row>
    <row r="31" spans="1:31" ht="15.75" customHeight="1">
      <c r="A31" s="18" t="s">
        <v>255</v>
      </c>
    </row>
  </sheetData>
  <mergeCells count="4">
    <mergeCell ref="E6:AE6"/>
    <mergeCell ref="K12:M12"/>
    <mergeCell ref="O8:Y8"/>
    <mergeCell ref="O9:W9"/>
  </mergeCells>
  <printOptions horizontalCentered="1"/>
  <pageMargins left="0.196850393700787" right="0.196850393700787" top="0.78740157480314998" bottom="0.196850393700787" header="0.196850393700787" footer="0.196850393700787"/>
  <pageSetup paperSize="9" scale="63" firstPageNumber="6" orientation="landscape" useFirstPageNumber="1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4"/>
  <sheetViews>
    <sheetView showGridLines="0" zoomScale="90" zoomScaleNormal="90" workbookViewId="0">
      <selection activeCell="H12" sqref="H12"/>
    </sheetView>
  </sheetViews>
  <sheetFormatPr defaultColWidth="40.5703125" defaultRowHeight="16.7" customHeight="1"/>
  <cols>
    <col min="1" max="1" width="36.85546875" style="25" customWidth="1"/>
    <col min="2" max="2" width="4.42578125" style="25" customWidth="1"/>
    <col min="3" max="3" width="1.42578125" style="83" customWidth="1"/>
    <col min="4" max="4" width="14.140625" style="25" customWidth="1"/>
    <col min="5" max="5" width="1.5703125" style="83" customWidth="1"/>
    <col min="6" max="6" width="14.140625" style="25" customWidth="1"/>
    <col min="7" max="7" width="1.5703125" style="83" customWidth="1"/>
    <col min="8" max="8" width="14.140625" style="25" customWidth="1"/>
    <col min="9" max="9" width="1.5703125" style="25" customWidth="1"/>
    <col min="10" max="10" width="14.140625" style="25" customWidth="1"/>
    <col min="11" max="11" width="1.5703125" style="25" customWidth="1"/>
    <col min="12" max="12" width="14.140625" style="25" customWidth="1"/>
    <col min="13" max="13" width="1.5703125" style="25" customWidth="1"/>
    <col min="14" max="14" width="16" style="25" customWidth="1"/>
    <col min="15" max="15" width="1.42578125" style="25" customWidth="1"/>
    <col min="16" max="16" width="16.42578125" style="25" customWidth="1"/>
    <col min="17" max="17" width="2.42578125" style="25" customWidth="1"/>
    <col min="18" max="18" width="16" style="25" customWidth="1"/>
    <col min="19" max="19" width="2.5703125" style="25" customWidth="1"/>
    <col min="20" max="20" width="16" style="25" customWidth="1"/>
    <col min="21" max="21" width="3" style="25" customWidth="1"/>
    <col min="22" max="22" width="16" style="25" customWidth="1"/>
    <col min="23" max="23" width="1.5703125" style="25" customWidth="1"/>
    <col min="24" max="24" width="14.140625" style="25" customWidth="1"/>
    <col min="25" max="25" width="1.42578125" style="25" customWidth="1"/>
    <col min="26" max="26" width="14.140625" style="25" customWidth="1"/>
    <col min="27" max="27" width="1.42578125" style="25" customWidth="1"/>
    <col min="28" max="16384" width="40.5703125" style="25"/>
  </cols>
  <sheetData>
    <row r="1" spans="1:27" s="81" customFormat="1" ht="16.7" customHeight="1">
      <c r="Z1" s="82" t="s">
        <v>175</v>
      </c>
    </row>
    <row r="2" spans="1:27" s="81" customFormat="1" ht="16.7" customHeight="1">
      <c r="A2" s="81" t="s">
        <v>27</v>
      </c>
    </row>
    <row r="3" spans="1:27" s="81" customFormat="1" ht="16.7" customHeight="1">
      <c r="A3" s="81" t="s">
        <v>109</v>
      </c>
    </row>
    <row r="4" spans="1:27" s="81" customFormat="1" ht="16.7" customHeight="1">
      <c r="A4" s="81" t="s">
        <v>213</v>
      </c>
    </row>
    <row r="5" spans="1:27" ht="16.7" customHeight="1">
      <c r="Z5" s="84" t="s">
        <v>171</v>
      </c>
    </row>
    <row r="6" spans="1:27" ht="16.7" customHeight="1">
      <c r="C6" s="25"/>
      <c r="D6" s="85" t="s">
        <v>26</v>
      </c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6"/>
    </row>
    <row r="7" spans="1:27" ht="16.7" customHeight="1">
      <c r="A7" s="87"/>
      <c r="B7" s="87"/>
      <c r="C7" s="87"/>
      <c r="D7" s="88"/>
      <c r="E7" s="88"/>
      <c r="F7" s="88"/>
      <c r="G7" s="88"/>
      <c r="H7" s="88"/>
      <c r="I7" s="88"/>
      <c r="J7" s="88"/>
      <c r="K7" s="88"/>
      <c r="L7" s="88"/>
      <c r="M7" s="163" t="s">
        <v>76</v>
      </c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88"/>
      <c r="AA7" s="86"/>
    </row>
    <row r="8" spans="1:27" s="90" customFormat="1" ht="16.7" customHeight="1">
      <c r="A8" s="87"/>
      <c r="B8" s="87"/>
      <c r="C8" s="87"/>
      <c r="D8" s="88"/>
      <c r="E8" s="88"/>
      <c r="F8" s="88"/>
      <c r="G8" s="88"/>
      <c r="H8" s="88"/>
      <c r="I8" s="88"/>
      <c r="J8" s="88"/>
      <c r="K8" s="88"/>
      <c r="L8" s="88"/>
      <c r="M8" s="163" t="s">
        <v>79</v>
      </c>
      <c r="N8" s="163"/>
      <c r="O8" s="163"/>
      <c r="P8" s="163"/>
      <c r="Q8" s="163"/>
      <c r="R8" s="163"/>
      <c r="S8" s="163"/>
      <c r="T8" s="163"/>
      <c r="U8" s="163"/>
      <c r="V8" s="163"/>
      <c r="W8" s="89"/>
      <c r="X8" s="89"/>
      <c r="Y8" s="89"/>
      <c r="Z8" s="89"/>
      <c r="AA8" s="89"/>
    </row>
    <row r="9" spans="1:27" s="90" customFormat="1" ht="16.7" customHeight="1">
      <c r="A9" s="87"/>
      <c r="B9" s="87"/>
      <c r="C9" s="87"/>
      <c r="D9" s="88"/>
      <c r="E9" s="88"/>
      <c r="F9" s="88"/>
      <c r="G9" s="88"/>
      <c r="H9" s="88"/>
      <c r="I9" s="88"/>
      <c r="J9" s="88"/>
      <c r="K9" s="88"/>
      <c r="L9" s="88"/>
      <c r="M9" s="91"/>
      <c r="N9" s="91"/>
      <c r="O9" s="91"/>
      <c r="P9" s="91" t="s">
        <v>287</v>
      </c>
      <c r="Q9" s="91"/>
      <c r="R9" s="91"/>
      <c r="S9" s="91"/>
      <c r="T9" s="91"/>
      <c r="U9" s="91"/>
      <c r="V9" s="91"/>
      <c r="W9" s="89"/>
      <c r="X9" s="89"/>
      <c r="Y9" s="89"/>
      <c r="Z9" s="89"/>
      <c r="AA9" s="89"/>
    </row>
    <row r="10" spans="1:27" s="87" customFormat="1" ht="16.7" customHeight="1"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91" t="s">
        <v>187</v>
      </c>
      <c r="O10" s="91"/>
      <c r="P10" s="91" t="s">
        <v>273</v>
      </c>
      <c r="Q10" s="91"/>
      <c r="R10" s="91" t="s">
        <v>180</v>
      </c>
      <c r="S10" s="91"/>
      <c r="T10" s="91" t="s">
        <v>180</v>
      </c>
      <c r="U10" s="91"/>
      <c r="V10" s="91"/>
      <c r="W10" s="88"/>
      <c r="X10" s="88"/>
      <c r="Y10" s="88"/>
      <c r="Z10" s="88"/>
      <c r="AA10" s="86"/>
    </row>
    <row r="11" spans="1:27" s="87" customFormat="1" ht="16.7" customHeight="1">
      <c r="A11" s="25"/>
      <c r="B11" s="25"/>
      <c r="C11" s="86"/>
      <c r="D11" s="86"/>
      <c r="E11" s="86"/>
      <c r="F11" s="86"/>
      <c r="G11" s="86"/>
      <c r="H11" s="88"/>
      <c r="I11" s="86"/>
      <c r="J11" s="164" t="s">
        <v>4</v>
      </c>
      <c r="K11" s="164"/>
      <c r="L11" s="164"/>
      <c r="M11" s="86"/>
      <c r="N11" s="91" t="s">
        <v>154</v>
      </c>
      <c r="O11" s="91"/>
      <c r="P11" s="91" t="s">
        <v>274</v>
      </c>
      <c r="Q11" s="91"/>
      <c r="R11" s="91" t="s">
        <v>115</v>
      </c>
      <c r="S11" s="91"/>
      <c r="T11" s="91" t="s">
        <v>115</v>
      </c>
      <c r="U11" s="91"/>
      <c r="V11" s="91" t="s">
        <v>82</v>
      </c>
      <c r="W11" s="86"/>
      <c r="X11" s="90" t="s">
        <v>84</v>
      </c>
      <c r="Y11" s="90"/>
      <c r="Z11" s="91" t="s">
        <v>5</v>
      </c>
      <c r="AA11" s="86"/>
    </row>
    <row r="12" spans="1:27" s="87" customFormat="1" ht="16.7" customHeight="1">
      <c r="A12" s="90"/>
      <c r="B12" s="90"/>
      <c r="C12" s="90"/>
      <c r="D12" s="90" t="s">
        <v>1</v>
      </c>
      <c r="E12" s="83"/>
      <c r="F12" s="90" t="s">
        <v>3</v>
      </c>
      <c r="G12" s="83"/>
      <c r="H12" s="88"/>
      <c r="I12" s="83"/>
      <c r="J12" s="90" t="s">
        <v>85</v>
      </c>
      <c r="K12" s="90"/>
      <c r="L12" s="90"/>
      <c r="N12" s="90" t="s">
        <v>87</v>
      </c>
      <c r="O12" s="90"/>
      <c r="P12" s="90" t="s">
        <v>280</v>
      </c>
      <c r="Q12" s="90"/>
      <c r="R12" s="91" t="s">
        <v>192</v>
      </c>
      <c r="S12" s="90"/>
      <c r="T12" s="91" t="s">
        <v>192</v>
      </c>
      <c r="U12" s="90"/>
      <c r="V12" s="90" t="s">
        <v>86</v>
      </c>
      <c r="W12" s="90"/>
      <c r="X12" s="90" t="s">
        <v>89</v>
      </c>
      <c r="Y12" s="90"/>
      <c r="Z12" s="90" t="s">
        <v>91</v>
      </c>
    </row>
    <row r="13" spans="1:27" s="87" customFormat="1" ht="16.5" customHeight="1">
      <c r="A13" s="90"/>
      <c r="B13" s="90"/>
      <c r="C13" s="90"/>
      <c r="D13" s="156" t="s">
        <v>2</v>
      </c>
      <c r="E13" s="157"/>
      <c r="F13" s="156" t="s">
        <v>9</v>
      </c>
      <c r="G13" s="157"/>
      <c r="H13" s="156" t="s">
        <v>104</v>
      </c>
      <c r="I13" s="157"/>
      <c r="J13" s="156" t="s">
        <v>92</v>
      </c>
      <c r="K13" s="91"/>
      <c r="L13" s="156" t="s">
        <v>10</v>
      </c>
      <c r="M13" s="91"/>
      <c r="N13" s="156" t="s">
        <v>94</v>
      </c>
      <c r="O13" s="91"/>
      <c r="P13" s="156" t="s">
        <v>275</v>
      </c>
      <c r="Q13" s="91"/>
      <c r="R13" s="156" t="s">
        <v>63</v>
      </c>
      <c r="S13" s="91"/>
      <c r="T13" s="156" t="s">
        <v>93</v>
      </c>
      <c r="U13" s="91"/>
      <c r="V13" s="156" t="s">
        <v>93</v>
      </c>
      <c r="W13" s="91"/>
      <c r="X13" s="156" t="s">
        <v>96</v>
      </c>
      <c r="Y13" s="91"/>
      <c r="Z13" s="156" t="s">
        <v>98</v>
      </c>
      <c r="AA13" s="91"/>
    </row>
    <row r="14" spans="1:27" s="87" customFormat="1" ht="16.7" customHeight="1">
      <c r="A14" s="89" t="s">
        <v>198</v>
      </c>
      <c r="D14" s="22">
        <v>11949713</v>
      </c>
      <c r="E14" s="92"/>
      <c r="F14" s="22">
        <v>15452854</v>
      </c>
      <c r="G14" s="24"/>
      <c r="H14" s="22">
        <v>1227782</v>
      </c>
      <c r="I14" s="21"/>
      <c r="J14" s="22">
        <v>1203111</v>
      </c>
      <c r="K14" s="92"/>
      <c r="L14" s="22">
        <f>19291705+96871</f>
        <v>19388576</v>
      </c>
      <c r="M14" s="24"/>
      <c r="N14" s="22">
        <v>233357</v>
      </c>
      <c r="O14" s="22"/>
      <c r="P14" s="22">
        <v>0</v>
      </c>
      <c r="Q14" s="24"/>
      <c r="R14" s="22">
        <v>653241</v>
      </c>
      <c r="S14" s="24"/>
      <c r="T14" s="22">
        <v>-120146</v>
      </c>
      <c r="U14" s="24"/>
      <c r="V14" s="22">
        <v>91042</v>
      </c>
      <c r="W14" s="92"/>
      <c r="X14" s="24">
        <f>SUM(N14:V14)</f>
        <v>857494</v>
      </c>
      <c r="Y14" s="92"/>
      <c r="Z14" s="21">
        <f>SUM(D14:L14,X14)</f>
        <v>50079530</v>
      </c>
      <c r="AA14" s="23"/>
    </row>
    <row r="15" spans="1:27" s="87" customFormat="1" ht="16.7" customHeight="1">
      <c r="A15" s="87" t="s">
        <v>193</v>
      </c>
      <c r="D15" s="109">
        <v>0</v>
      </c>
      <c r="E15" s="93"/>
      <c r="F15" s="109">
        <v>0</v>
      </c>
      <c r="G15" s="93"/>
      <c r="H15" s="109">
        <v>0</v>
      </c>
      <c r="I15" s="93"/>
      <c r="J15" s="109">
        <v>0</v>
      </c>
      <c r="K15" s="92"/>
      <c r="L15" s="109">
        <f>PL!J60</f>
        <v>1825803</v>
      </c>
      <c r="M15" s="92"/>
      <c r="N15" s="109">
        <v>0</v>
      </c>
      <c r="O15" s="92"/>
      <c r="P15" s="109">
        <v>0</v>
      </c>
      <c r="Q15" s="92"/>
      <c r="R15" s="109">
        <v>0</v>
      </c>
      <c r="S15" s="92"/>
      <c r="T15" s="109">
        <v>0</v>
      </c>
      <c r="U15" s="92"/>
      <c r="V15" s="109">
        <v>0</v>
      </c>
      <c r="W15" s="92"/>
      <c r="X15" s="112">
        <f>SUM(N15:V15)</f>
        <v>0</v>
      </c>
      <c r="Y15" s="92"/>
      <c r="Z15" s="112">
        <f>SUM(D15:L15,X15)</f>
        <v>1825803</v>
      </c>
      <c r="AA15" s="23"/>
    </row>
    <row r="16" spans="1:27" s="87" customFormat="1" ht="16.7" customHeight="1">
      <c r="A16" s="87" t="s">
        <v>178</v>
      </c>
      <c r="D16" s="110">
        <v>0</v>
      </c>
      <c r="E16" s="93"/>
      <c r="F16" s="110">
        <v>0</v>
      </c>
      <c r="G16" s="93"/>
      <c r="H16" s="110">
        <v>0</v>
      </c>
      <c r="I16" s="93"/>
      <c r="J16" s="110">
        <v>0</v>
      </c>
      <c r="K16" s="92"/>
      <c r="L16" s="111">
        <v>0</v>
      </c>
      <c r="M16" s="94"/>
      <c r="N16" s="110">
        <v>426949</v>
      </c>
      <c r="O16" s="94"/>
      <c r="P16" s="110">
        <v>0</v>
      </c>
      <c r="Q16" s="94"/>
      <c r="R16" s="110">
        <v>110501</v>
      </c>
      <c r="S16" s="94"/>
      <c r="T16" s="110">
        <v>257043</v>
      </c>
      <c r="U16" s="94"/>
      <c r="V16" s="110">
        <v>0</v>
      </c>
      <c r="W16" s="94"/>
      <c r="X16" s="113">
        <f>SUM(N16:V16)</f>
        <v>794493</v>
      </c>
      <c r="Y16" s="92"/>
      <c r="Z16" s="113">
        <f>SUM(D16:L16,X16)</f>
        <v>794493</v>
      </c>
      <c r="AA16" s="23"/>
    </row>
    <row r="17" spans="1:27" s="87" customFormat="1" ht="16.7" customHeight="1">
      <c r="A17" s="87" t="s">
        <v>188</v>
      </c>
      <c r="D17" s="92">
        <f>SUM(D15:D16)</f>
        <v>0</v>
      </c>
      <c r="E17" s="93"/>
      <c r="F17" s="92">
        <f>SUM(F15:F16)</f>
        <v>0</v>
      </c>
      <c r="G17" s="93"/>
      <c r="H17" s="92">
        <f>SUM(H15:H16)</f>
        <v>0</v>
      </c>
      <c r="I17" s="93"/>
      <c r="J17" s="92">
        <f>SUM(J15:J16)</f>
        <v>0</v>
      </c>
      <c r="K17" s="92"/>
      <c r="L17" s="92">
        <f>SUM(L15:L16)</f>
        <v>1825803</v>
      </c>
      <c r="M17" s="92"/>
      <c r="N17" s="92">
        <f>SUM(N15:N16)</f>
        <v>426949</v>
      </c>
      <c r="O17" s="92"/>
      <c r="P17" s="92">
        <f>SUM(P15:P16)</f>
        <v>0</v>
      </c>
      <c r="Q17" s="92"/>
      <c r="R17" s="92">
        <f>SUM(R15:R16)</f>
        <v>110501</v>
      </c>
      <c r="S17" s="92"/>
      <c r="T17" s="92">
        <f>SUM(T15:T16)</f>
        <v>257043</v>
      </c>
      <c r="U17" s="92"/>
      <c r="V17" s="92">
        <f>SUM(V15:V16)</f>
        <v>0</v>
      </c>
      <c r="W17" s="92"/>
      <c r="X17" s="92">
        <f>SUM(X15:X16)</f>
        <v>794493</v>
      </c>
      <c r="Y17" s="92"/>
      <c r="Z17" s="92">
        <f>SUM(Z15:Z16)</f>
        <v>2620296</v>
      </c>
      <c r="AA17" s="23"/>
    </row>
    <row r="18" spans="1:27" s="87" customFormat="1" ht="16.7" customHeight="1" thickBot="1">
      <c r="A18" s="89" t="s">
        <v>199</v>
      </c>
      <c r="B18" s="25"/>
      <c r="C18" s="83"/>
      <c r="D18" s="95">
        <f>SUM(D14,D17:D17)</f>
        <v>11949713</v>
      </c>
      <c r="E18" s="93"/>
      <c r="F18" s="95">
        <f>SUM(F14,F17:F17)</f>
        <v>15452854</v>
      </c>
      <c r="G18" s="93"/>
      <c r="H18" s="95">
        <f>SUM(H14,H17:H17)</f>
        <v>1227782</v>
      </c>
      <c r="I18" s="93"/>
      <c r="J18" s="95">
        <f>SUM(J14,J17:J17)</f>
        <v>1203111</v>
      </c>
      <c r="K18" s="92"/>
      <c r="L18" s="95">
        <f>SUM(L14,L17:L17)</f>
        <v>21214379</v>
      </c>
      <c r="M18" s="92"/>
      <c r="N18" s="95">
        <f>SUM(N14,N17:N17)</f>
        <v>660306</v>
      </c>
      <c r="O18" s="92"/>
      <c r="P18" s="95">
        <f>SUM(P14,P17:P17)</f>
        <v>0</v>
      </c>
      <c r="Q18" s="92"/>
      <c r="R18" s="95">
        <f>SUM(R14,R17:R17)</f>
        <v>763742</v>
      </c>
      <c r="S18" s="92"/>
      <c r="T18" s="95">
        <f>SUM(T14,T17:T17)</f>
        <v>136897</v>
      </c>
      <c r="U18" s="92"/>
      <c r="V18" s="95">
        <f>SUM(V14,V17:V17)</f>
        <v>91042</v>
      </c>
      <c r="W18" s="92"/>
      <c r="X18" s="95">
        <f>SUM(X14,X17:X17)</f>
        <v>1651987</v>
      </c>
      <c r="Y18" s="92"/>
      <c r="Z18" s="95">
        <f>SUM(Z14,Z17:Z17)</f>
        <v>52699826</v>
      </c>
      <c r="AA18" s="25"/>
    </row>
    <row r="19" spans="1:27" s="87" customFormat="1" ht="16.5" customHeight="1" thickTop="1">
      <c r="A19" s="89"/>
      <c r="B19" s="25"/>
      <c r="C19" s="83"/>
      <c r="D19" s="92"/>
      <c r="E19" s="93"/>
      <c r="F19" s="92"/>
      <c r="G19" s="93"/>
      <c r="H19" s="92"/>
      <c r="I19" s="93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25"/>
    </row>
    <row r="20" spans="1:27" s="87" customFormat="1" ht="16.7" customHeight="1">
      <c r="A20" s="89" t="s">
        <v>211</v>
      </c>
      <c r="B20" s="90"/>
      <c r="C20" s="90"/>
      <c r="D20" s="22">
        <v>11949713</v>
      </c>
      <c r="E20" s="92"/>
      <c r="F20" s="22">
        <v>15452854</v>
      </c>
      <c r="G20" s="24"/>
      <c r="H20" s="22">
        <v>1227782</v>
      </c>
      <c r="I20" s="21"/>
      <c r="J20" s="22">
        <v>1203111</v>
      </c>
      <c r="K20" s="92"/>
      <c r="L20" s="22">
        <v>21646884</v>
      </c>
      <c r="M20" s="24"/>
      <c r="N20" s="22">
        <v>231338</v>
      </c>
      <c r="O20" s="22"/>
      <c r="P20" s="22">
        <v>0</v>
      </c>
      <c r="Q20" s="24"/>
      <c r="R20" s="22">
        <v>829115</v>
      </c>
      <c r="S20" s="24"/>
      <c r="T20" s="22">
        <v>-168532</v>
      </c>
      <c r="U20" s="24"/>
      <c r="V20" s="22">
        <v>91042</v>
      </c>
      <c r="W20" s="92"/>
      <c r="X20" s="24">
        <v>982963</v>
      </c>
      <c r="Y20" s="92"/>
      <c r="Z20" s="21">
        <v>52463307</v>
      </c>
      <c r="AA20" s="91"/>
    </row>
    <row r="21" spans="1:27" s="87" customFormat="1" ht="16.7" customHeight="1">
      <c r="A21" s="87" t="s">
        <v>202</v>
      </c>
      <c r="B21" s="90"/>
      <c r="C21" s="90"/>
      <c r="D21" s="22"/>
      <c r="E21" s="92"/>
      <c r="F21" s="22"/>
      <c r="G21" s="24"/>
      <c r="H21" s="22"/>
      <c r="I21" s="21"/>
      <c r="J21" s="22"/>
      <c r="K21" s="92"/>
      <c r="L21" s="22"/>
      <c r="M21" s="24"/>
      <c r="N21" s="22"/>
      <c r="O21" s="22"/>
      <c r="P21" s="22"/>
      <c r="Q21" s="24"/>
      <c r="R21" s="22"/>
      <c r="S21" s="24"/>
      <c r="T21" s="22"/>
      <c r="U21" s="24"/>
      <c r="V21" s="22"/>
      <c r="W21" s="92"/>
      <c r="X21" s="24"/>
      <c r="Y21" s="92"/>
      <c r="Z21" s="21"/>
      <c r="AA21" s="91"/>
    </row>
    <row r="22" spans="1:27" s="87" customFormat="1" ht="16.7" customHeight="1">
      <c r="A22" s="87" t="s">
        <v>276</v>
      </c>
      <c r="D22" s="152">
        <v>0</v>
      </c>
      <c r="E22" s="93"/>
      <c r="F22" s="152">
        <v>0</v>
      </c>
      <c r="G22" s="93"/>
      <c r="H22" s="152">
        <v>0</v>
      </c>
      <c r="I22" s="93"/>
      <c r="J22" s="152">
        <v>0</v>
      </c>
      <c r="K22" s="92"/>
      <c r="L22" s="153">
        <v>-111489</v>
      </c>
      <c r="M22" s="94"/>
      <c r="N22" s="152">
        <v>-231338</v>
      </c>
      <c r="O22" s="94"/>
      <c r="P22" s="152">
        <v>231338</v>
      </c>
      <c r="Q22" s="94"/>
      <c r="R22" s="152">
        <v>46748</v>
      </c>
      <c r="S22" s="94"/>
      <c r="T22" s="152">
        <v>44626</v>
      </c>
      <c r="U22" s="94"/>
      <c r="V22" s="152">
        <v>0</v>
      </c>
      <c r="W22" s="94"/>
      <c r="X22" s="151">
        <f>SUM(N22:V22)</f>
        <v>91374</v>
      </c>
      <c r="Y22" s="92"/>
      <c r="Z22" s="151">
        <f>SUM(D22:L22,X22)</f>
        <v>-20115</v>
      </c>
      <c r="AA22" s="23"/>
    </row>
    <row r="23" spans="1:27" s="87" customFormat="1" ht="16.7" customHeight="1">
      <c r="A23" s="89" t="s">
        <v>246</v>
      </c>
      <c r="D23" s="94">
        <f>SUM(D20:D22)</f>
        <v>11949713</v>
      </c>
      <c r="E23" s="93"/>
      <c r="F23" s="94">
        <f>SUM(F20:F22)</f>
        <v>15452854</v>
      </c>
      <c r="G23" s="93"/>
      <c r="H23" s="94">
        <f>SUM(H20:H22)</f>
        <v>1227782</v>
      </c>
      <c r="I23" s="93"/>
      <c r="J23" s="94">
        <f>SUM(J20:J22)</f>
        <v>1203111</v>
      </c>
      <c r="K23" s="92"/>
      <c r="L23" s="92">
        <f>SUM(L20:L22)</f>
        <v>21535395</v>
      </c>
      <c r="M23" s="94"/>
      <c r="N23" s="94">
        <f>SUM(N20:N22)</f>
        <v>0</v>
      </c>
      <c r="O23" s="94"/>
      <c r="P23" s="94">
        <f>SUM(P20:P22)</f>
        <v>231338</v>
      </c>
      <c r="Q23" s="94"/>
      <c r="R23" s="94">
        <f>SUM(R20:R22)</f>
        <v>875863</v>
      </c>
      <c r="S23" s="94"/>
      <c r="T23" s="94">
        <f>SUM(T20:T22)</f>
        <v>-123906</v>
      </c>
      <c r="U23" s="94"/>
      <c r="V23" s="94">
        <f>SUM(V20:V22)</f>
        <v>91042</v>
      </c>
      <c r="W23" s="94"/>
      <c r="X23" s="24">
        <f>SUM(X20:X22)</f>
        <v>1074337</v>
      </c>
      <c r="Y23" s="92"/>
      <c r="Z23" s="24">
        <f>SUM(Z20:Z22)</f>
        <v>52443192</v>
      </c>
      <c r="AA23" s="23"/>
    </row>
    <row r="24" spans="1:27" s="87" customFormat="1" ht="16.7" customHeight="1">
      <c r="A24" s="87" t="s">
        <v>177</v>
      </c>
      <c r="B24" s="90"/>
      <c r="C24" s="90"/>
      <c r="D24" s="109">
        <v>0</v>
      </c>
      <c r="E24" s="93"/>
      <c r="F24" s="109">
        <v>0</v>
      </c>
      <c r="G24" s="93"/>
      <c r="H24" s="109">
        <v>0</v>
      </c>
      <c r="I24" s="93"/>
      <c r="J24" s="109">
        <v>0</v>
      </c>
      <c r="K24" s="92"/>
      <c r="L24" s="109">
        <f>PL!D42</f>
        <v>1343988</v>
      </c>
      <c r="M24" s="92"/>
      <c r="N24" s="109">
        <v>0</v>
      </c>
      <c r="O24" s="92"/>
      <c r="P24" s="109">
        <v>0</v>
      </c>
      <c r="Q24" s="92"/>
      <c r="R24" s="109">
        <v>0</v>
      </c>
      <c r="S24" s="92"/>
      <c r="T24" s="109">
        <v>0</v>
      </c>
      <c r="U24" s="92"/>
      <c r="V24" s="109">
        <v>0</v>
      </c>
      <c r="W24" s="92"/>
      <c r="X24" s="109">
        <f>SUM(N24:V24)</f>
        <v>0</v>
      </c>
      <c r="Y24" s="92"/>
      <c r="Z24" s="109">
        <f>SUM(D24:L24,X24)</f>
        <v>1343988</v>
      </c>
      <c r="AA24" s="91"/>
    </row>
    <row r="25" spans="1:27" s="87" customFormat="1" ht="16.7" customHeight="1">
      <c r="A25" s="87" t="s">
        <v>178</v>
      </c>
      <c r="B25" s="90"/>
      <c r="C25" s="90"/>
      <c r="D25" s="110">
        <v>0</v>
      </c>
      <c r="E25" s="93"/>
      <c r="F25" s="110">
        <v>0</v>
      </c>
      <c r="G25" s="93"/>
      <c r="H25" s="110">
        <v>0</v>
      </c>
      <c r="I25" s="93"/>
      <c r="J25" s="110">
        <v>0</v>
      </c>
      <c r="K25" s="92"/>
      <c r="L25" s="111">
        <v>0</v>
      </c>
      <c r="M25" s="94"/>
      <c r="N25" s="110">
        <v>0</v>
      </c>
      <c r="O25" s="94"/>
      <c r="P25" s="110">
        <f>PL!H79</f>
        <v>-915168</v>
      </c>
      <c r="Q25" s="94"/>
      <c r="R25" s="110">
        <f>PL!H70+PL!H81</f>
        <v>-439562</v>
      </c>
      <c r="S25" s="94"/>
      <c r="T25" s="110">
        <f>PL!H72+PL!H83</f>
        <v>-750743</v>
      </c>
      <c r="U25" s="94"/>
      <c r="V25" s="110">
        <v>0</v>
      </c>
      <c r="W25" s="94"/>
      <c r="X25" s="110">
        <f>SUM(N25:V25)</f>
        <v>-2105473</v>
      </c>
      <c r="Y25" s="92"/>
      <c r="Z25" s="110">
        <f>SUM(D25:L25,X25)</f>
        <v>-2105473</v>
      </c>
      <c r="AA25" s="91"/>
    </row>
    <row r="26" spans="1:27" s="87" customFormat="1" ht="16.7" customHeight="1">
      <c r="A26" s="87" t="s">
        <v>179</v>
      </c>
      <c r="B26" s="90"/>
      <c r="C26" s="90"/>
      <c r="D26" s="92">
        <f>SUM(D24:D25)</f>
        <v>0</v>
      </c>
      <c r="E26" s="93"/>
      <c r="F26" s="92">
        <f>SUM(F24:F25)</f>
        <v>0</v>
      </c>
      <c r="G26" s="93"/>
      <c r="H26" s="92">
        <f>SUM(H24:H25)</f>
        <v>0</v>
      </c>
      <c r="I26" s="93"/>
      <c r="J26" s="92">
        <f>SUM(J24:J25)</f>
        <v>0</v>
      </c>
      <c r="K26" s="92"/>
      <c r="L26" s="92">
        <f>SUM(L24:L25)</f>
        <v>1343988</v>
      </c>
      <c r="M26" s="92"/>
      <c r="N26" s="92">
        <f>SUM(N24:N25)</f>
        <v>0</v>
      </c>
      <c r="O26" s="92"/>
      <c r="P26" s="92">
        <f>SUM(P24:P25)</f>
        <v>-915168</v>
      </c>
      <c r="Q26" s="92"/>
      <c r="R26" s="92">
        <f>SUM(R24:R25)</f>
        <v>-439562</v>
      </c>
      <c r="S26" s="92"/>
      <c r="T26" s="92">
        <f>SUM(T24:T25)</f>
        <v>-750743</v>
      </c>
      <c r="U26" s="92"/>
      <c r="V26" s="92">
        <f>SUM(V24:V25)</f>
        <v>0</v>
      </c>
      <c r="W26" s="92"/>
      <c r="X26" s="92">
        <f>SUM(X24:X25)</f>
        <v>-2105473</v>
      </c>
      <c r="Y26" s="92"/>
      <c r="Z26" s="92">
        <f>SUM(Z24:Z25)</f>
        <v>-761485</v>
      </c>
      <c r="AA26" s="91"/>
    </row>
    <row r="27" spans="1:27" s="87" customFormat="1" ht="16.7" customHeight="1" thickBot="1">
      <c r="A27" s="89" t="s">
        <v>212</v>
      </c>
      <c r="D27" s="95">
        <f>SUM(D20,D22,D26)</f>
        <v>11949713</v>
      </c>
      <c r="E27" s="93"/>
      <c r="F27" s="95">
        <f>SUM(F20,F22,F26)</f>
        <v>15452854</v>
      </c>
      <c r="G27" s="93"/>
      <c r="H27" s="95">
        <f>SUM(H20,H22,H26)</f>
        <v>1227782</v>
      </c>
      <c r="I27" s="93"/>
      <c r="J27" s="95">
        <f>SUM(J20,J22,J26)</f>
        <v>1203111</v>
      </c>
      <c r="K27" s="92"/>
      <c r="L27" s="95">
        <f>SUM(L20,L22,L26)</f>
        <v>22879383</v>
      </c>
      <c r="M27" s="92"/>
      <c r="N27" s="95">
        <f>SUM(N20,N22,N26)</f>
        <v>0</v>
      </c>
      <c r="O27" s="92"/>
      <c r="P27" s="95">
        <f>SUM(P20,P22,P26)</f>
        <v>-683830</v>
      </c>
      <c r="Q27" s="92"/>
      <c r="R27" s="95">
        <f>SUM(R20,R22,R26)</f>
        <v>436301</v>
      </c>
      <c r="S27" s="92"/>
      <c r="T27" s="95">
        <f>SUM(T20,T22,T26)</f>
        <v>-874649</v>
      </c>
      <c r="U27" s="92"/>
      <c r="V27" s="95">
        <f>SUM(V20,V22,V26)</f>
        <v>91042</v>
      </c>
      <c r="W27" s="92"/>
      <c r="X27" s="95">
        <f>SUM(X20,X22,X26)</f>
        <v>-1031136</v>
      </c>
      <c r="Y27" s="92"/>
      <c r="Z27" s="95">
        <f>SUM(Z20,Z22,Z26)</f>
        <v>51681707</v>
      </c>
      <c r="AA27" s="23"/>
    </row>
    <row r="28" spans="1:27" s="87" customFormat="1" ht="16.7" customHeight="1" thickTop="1">
      <c r="A28" s="89"/>
      <c r="D28" s="92">
        <f>D20-BS!J89</f>
        <v>0</v>
      </c>
      <c r="E28" s="93"/>
      <c r="F28" s="92">
        <f>F20-BS!J90</f>
        <v>0</v>
      </c>
      <c r="G28" s="93"/>
      <c r="H28" s="92"/>
      <c r="I28" s="93"/>
      <c r="J28" s="92">
        <f>J20-BS!J93</f>
        <v>0</v>
      </c>
      <c r="K28" s="92"/>
      <c r="L28" s="92">
        <f>L20-BS!F94</f>
        <v>0</v>
      </c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>
        <f>X20-BS!J95</f>
        <v>0</v>
      </c>
      <c r="Y28" s="92"/>
      <c r="Z28" s="92">
        <f>Z20-BS!J96</f>
        <v>0</v>
      </c>
      <c r="AA28" s="23"/>
    </row>
    <row r="29" spans="1:27" s="87" customFormat="1" ht="16.5" customHeight="1">
      <c r="A29" s="81"/>
      <c r="B29" s="25"/>
      <c r="C29" s="83"/>
      <c r="D29" s="24">
        <f>D27-BS!H89</f>
        <v>0</v>
      </c>
      <c r="F29" s="24">
        <f>F27-BS!H90</f>
        <v>0</v>
      </c>
      <c r="J29" s="24">
        <f>J27-BS!H93</f>
        <v>0</v>
      </c>
      <c r="L29" s="24">
        <f>L27-BS!D94</f>
        <v>0</v>
      </c>
      <c r="X29" s="24">
        <f>X27-BS!H95</f>
        <v>0</v>
      </c>
      <c r="Z29" s="24">
        <f>Z27-BS!H96</f>
        <v>0</v>
      </c>
      <c r="AA29" s="25"/>
    </row>
    <row r="30" spans="1:27" s="87" customFormat="1" ht="16.7" customHeight="1">
      <c r="A30" s="87" t="s">
        <v>255</v>
      </c>
      <c r="B30" s="25"/>
      <c r="C30" s="83"/>
      <c r="D30" s="25"/>
      <c r="E30" s="83"/>
      <c r="F30" s="25"/>
      <c r="G30" s="83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</row>
    <row r="31" spans="1:27" s="87" customFormat="1" ht="16.7" customHeight="1">
      <c r="A31" s="25"/>
      <c r="B31" s="25"/>
      <c r="C31" s="83"/>
      <c r="D31" s="25"/>
      <c r="E31" s="83"/>
      <c r="F31" s="25"/>
      <c r="G31" s="83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</row>
    <row r="32" spans="1:27" s="87" customFormat="1" ht="16.7" customHeight="1">
      <c r="A32" s="25"/>
      <c r="B32" s="25"/>
      <c r="C32" s="83"/>
      <c r="D32" s="25"/>
      <c r="E32" s="83"/>
      <c r="F32" s="25"/>
      <c r="G32" s="83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</row>
    <row r="34" spans="1:27" s="87" customFormat="1" ht="16.7" customHeight="1">
      <c r="A34" s="25"/>
      <c r="B34" s="25"/>
      <c r="C34" s="83"/>
      <c r="D34" s="25"/>
      <c r="E34" s="83"/>
      <c r="F34" s="25"/>
      <c r="G34" s="83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</row>
  </sheetData>
  <mergeCells count="3">
    <mergeCell ref="M7:Y7"/>
    <mergeCell ref="J11:L11"/>
    <mergeCell ref="M8:V8"/>
  </mergeCells>
  <printOptions horizontalCentered="1"/>
  <pageMargins left="0.51181102362204722" right="0.39370078740157483" top="0.78740157480314965" bottom="0.19685039370078741" header="0.19685039370078741" footer="0.19685039370078741"/>
  <pageSetup paperSize="9" scale="55" firstPageNumber="7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5"/>
  <sheetViews>
    <sheetView showGridLines="0" view="pageBreakPreview" topLeftCell="A13" zoomScale="87" zoomScaleNormal="95" zoomScaleSheetLayoutView="87" workbookViewId="0">
      <selection activeCell="A47" sqref="A47"/>
    </sheetView>
  </sheetViews>
  <sheetFormatPr defaultColWidth="10.5703125" defaultRowHeight="15" customHeight="1"/>
  <cols>
    <col min="1" max="1" width="49.28515625" style="18" customWidth="1"/>
    <col min="2" max="2" width="4.5703125" style="18" customWidth="1"/>
    <col min="3" max="3" width="1.5703125" style="18" customWidth="1"/>
    <col min="4" max="4" width="12.5703125" style="18" customWidth="1"/>
    <col min="5" max="5" width="1.42578125" style="18" customWidth="1"/>
    <col min="6" max="6" width="12.42578125" style="18" customWidth="1"/>
    <col min="7" max="7" width="1.42578125" style="18" customWidth="1"/>
    <col min="8" max="8" width="12.42578125" style="18" customWidth="1"/>
    <col min="9" max="9" width="1.42578125" style="18" customWidth="1"/>
    <col min="10" max="10" width="12.42578125" style="18" customWidth="1"/>
    <col min="11" max="11" width="0.85546875" style="18" customWidth="1"/>
    <col min="12" max="16384" width="10.5703125" style="18"/>
  </cols>
  <sheetData>
    <row r="1" spans="1:10" s="26" customFormat="1" ht="14.85" customHeight="1">
      <c r="J1" s="79" t="s">
        <v>175</v>
      </c>
    </row>
    <row r="2" spans="1:10" s="26" customFormat="1" ht="14.85" customHeight="1">
      <c r="A2" s="26" t="s">
        <v>27</v>
      </c>
    </row>
    <row r="3" spans="1:10" s="26" customFormat="1" ht="14.85" customHeight="1">
      <c r="A3" s="26" t="s">
        <v>110</v>
      </c>
    </row>
    <row r="4" spans="1:10" s="26" customFormat="1" ht="14.85" customHeight="1">
      <c r="A4" s="3" t="s">
        <v>209</v>
      </c>
    </row>
    <row r="5" spans="1:10" ht="14.85" customHeight="1">
      <c r="A5" s="27"/>
      <c r="B5" s="27"/>
      <c r="C5" s="27"/>
      <c r="D5" s="27"/>
      <c r="E5" s="27"/>
      <c r="F5" s="27"/>
      <c r="G5" s="27"/>
      <c r="H5" s="27"/>
      <c r="I5" s="27"/>
      <c r="J5" s="28" t="s">
        <v>171</v>
      </c>
    </row>
    <row r="6" spans="1:10" s="15" customFormat="1" ht="14.85" customHeight="1">
      <c r="D6" s="29"/>
      <c r="E6" s="29" t="s">
        <v>25</v>
      </c>
      <c r="F6" s="29"/>
      <c r="G6" s="26"/>
      <c r="H6" s="30"/>
      <c r="I6" s="29" t="s">
        <v>26</v>
      </c>
      <c r="J6" s="30"/>
    </row>
    <row r="7" spans="1:10" s="15" customFormat="1" ht="14.85" customHeight="1">
      <c r="B7" s="42"/>
      <c r="D7" s="31" t="s">
        <v>210</v>
      </c>
      <c r="E7" s="32"/>
      <c r="F7" s="31" t="s">
        <v>197</v>
      </c>
      <c r="G7" s="33"/>
      <c r="H7" s="31" t="s">
        <v>210</v>
      </c>
      <c r="I7" s="32"/>
      <c r="J7" s="31" t="s">
        <v>197</v>
      </c>
    </row>
    <row r="8" spans="1:10" s="15" customFormat="1" ht="14.85" customHeight="1">
      <c r="B8" s="42"/>
      <c r="D8" s="62"/>
      <c r="E8" s="32"/>
      <c r="F8" s="62"/>
      <c r="G8" s="33"/>
      <c r="H8" s="62"/>
      <c r="I8" s="32"/>
      <c r="J8" s="62"/>
    </row>
    <row r="9" spans="1:10" ht="14.85" customHeight="1">
      <c r="A9" s="26" t="s">
        <v>6</v>
      </c>
      <c r="F9" s="15"/>
      <c r="G9" s="42"/>
      <c r="H9" s="42"/>
      <c r="J9" s="15"/>
    </row>
    <row r="10" spans="1:10" ht="14.85" customHeight="1">
      <c r="A10" s="18" t="s">
        <v>107</v>
      </c>
      <c r="D10" s="36">
        <f>PL!D37</f>
        <v>1430258</v>
      </c>
      <c r="E10" s="36"/>
      <c r="F10" s="36">
        <f>PL!F37</f>
        <v>2107659</v>
      </c>
      <c r="G10" s="36"/>
      <c r="H10" s="36">
        <f>PL!H37</f>
        <v>1463658</v>
      </c>
      <c r="I10" s="36"/>
      <c r="J10" s="36">
        <f>PL!J37</f>
        <v>2051254</v>
      </c>
    </row>
    <row r="11" spans="1:10" ht="14.85" customHeight="1">
      <c r="A11" s="18" t="s">
        <v>156</v>
      </c>
      <c r="D11" s="36"/>
      <c r="E11" s="36"/>
      <c r="F11" s="36"/>
      <c r="G11" s="36"/>
      <c r="H11" s="34"/>
      <c r="I11" s="36"/>
      <c r="J11" s="34"/>
    </row>
    <row r="12" spans="1:10" ht="14.85" customHeight="1">
      <c r="A12" s="18" t="s">
        <v>155</v>
      </c>
      <c r="D12" s="36"/>
      <c r="E12" s="36"/>
      <c r="F12" s="36"/>
      <c r="G12" s="36"/>
      <c r="H12" s="34"/>
      <c r="I12" s="36"/>
      <c r="J12" s="34"/>
    </row>
    <row r="13" spans="1:10" ht="14.85" customHeight="1">
      <c r="A13" s="18" t="s">
        <v>206</v>
      </c>
      <c r="D13" s="36">
        <v>3158609</v>
      </c>
      <c r="E13" s="36"/>
      <c r="F13" s="36">
        <v>3487946</v>
      </c>
      <c r="G13" s="36"/>
      <c r="H13" s="36">
        <v>2757992</v>
      </c>
      <c r="I13" s="36"/>
      <c r="J13" s="36">
        <v>3454898</v>
      </c>
    </row>
    <row r="14" spans="1:10" ht="14.85" customHeight="1">
      <c r="A14" s="18" t="s">
        <v>48</v>
      </c>
      <c r="B14" s="1"/>
      <c r="D14" s="34">
        <v>326520</v>
      </c>
      <c r="E14" s="36"/>
      <c r="F14" s="34">
        <v>183794</v>
      </c>
      <c r="G14" s="36"/>
      <c r="H14" s="34">
        <v>29394</v>
      </c>
      <c r="I14" s="36"/>
      <c r="J14" s="34">
        <v>16078</v>
      </c>
    </row>
    <row r="15" spans="1:10" ht="14.85" customHeight="1">
      <c r="A15" s="18" t="s">
        <v>252</v>
      </c>
      <c r="B15" s="1"/>
      <c r="D15" s="34">
        <v>0</v>
      </c>
      <c r="E15" s="36"/>
      <c r="F15" s="34">
        <v>0</v>
      </c>
      <c r="G15" s="36"/>
      <c r="H15" s="34">
        <v>-150018</v>
      </c>
      <c r="I15" s="36"/>
      <c r="J15" s="34">
        <v>-81081</v>
      </c>
    </row>
    <row r="16" spans="1:10" ht="17.45" customHeight="1">
      <c r="A16" s="18" t="s">
        <v>119</v>
      </c>
      <c r="B16" s="1"/>
      <c r="D16" s="36">
        <v>-736245</v>
      </c>
      <c r="E16" s="36"/>
      <c r="F16" s="36">
        <v>-857810</v>
      </c>
      <c r="G16" s="36"/>
      <c r="H16" s="36">
        <v>-736245</v>
      </c>
      <c r="I16" s="36"/>
      <c r="J16" s="36">
        <v>-857810</v>
      </c>
    </row>
    <row r="17" spans="1:10" ht="17.45" customHeight="1">
      <c r="A17" s="18" t="s">
        <v>112</v>
      </c>
      <c r="B17" s="1"/>
      <c r="D17" s="36">
        <v>2465</v>
      </c>
      <c r="E17" s="36"/>
      <c r="F17" s="36">
        <v>4358</v>
      </c>
      <c r="G17" s="36"/>
      <c r="H17" s="36">
        <v>2465</v>
      </c>
      <c r="I17" s="36"/>
      <c r="J17" s="36">
        <v>4358</v>
      </c>
    </row>
    <row r="18" spans="1:10" ht="17.45" customHeight="1">
      <c r="A18" s="18" t="s">
        <v>247</v>
      </c>
      <c r="B18" s="1"/>
      <c r="D18" s="36">
        <v>-1523</v>
      </c>
      <c r="E18" s="13"/>
      <c r="F18" s="36">
        <v>-722</v>
      </c>
      <c r="G18" s="36"/>
      <c r="H18" s="36">
        <v>-1408</v>
      </c>
      <c r="I18" s="36"/>
      <c r="J18" s="36">
        <v>-722</v>
      </c>
    </row>
    <row r="19" spans="1:10" ht="14.85" customHeight="1">
      <c r="A19" s="18" t="s">
        <v>277</v>
      </c>
      <c r="B19" s="1"/>
      <c r="D19" s="36">
        <v>-851905</v>
      </c>
      <c r="E19" s="13"/>
      <c r="F19" s="36">
        <v>12373</v>
      </c>
      <c r="G19" s="13"/>
      <c r="H19" s="36">
        <v>-752625</v>
      </c>
      <c r="I19" s="13"/>
      <c r="J19" s="36">
        <v>1068</v>
      </c>
    </row>
    <row r="20" spans="1:10" ht="14.85" customHeight="1">
      <c r="A20" s="18" t="s">
        <v>278</v>
      </c>
      <c r="B20" s="1"/>
      <c r="D20" s="36">
        <v>982286</v>
      </c>
      <c r="E20" s="34"/>
      <c r="F20" s="36">
        <v>0</v>
      </c>
      <c r="G20" s="34"/>
      <c r="H20" s="13">
        <v>928360</v>
      </c>
      <c r="I20" s="34"/>
      <c r="J20" s="13">
        <v>0</v>
      </c>
    </row>
    <row r="21" spans="1:10" ht="14.85" customHeight="1">
      <c r="A21" s="18" t="s">
        <v>116</v>
      </c>
      <c r="B21" s="1"/>
      <c r="D21" s="36">
        <v>17064</v>
      </c>
      <c r="E21" s="34"/>
      <c r="F21" s="36">
        <v>18815</v>
      </c>
      <c r="G21" s="34"/>
      <c r="H21" s="13">
        <v>15048</v>
      </c>
      <c r="I21" s="34"/>
      <c r="J21" s="13">
        <v>19241</v>
      </c>
    </row>
    <row r="22" spans="1:10" ht="14.85" customHeight="1">
      <c r="A22" s="18" t="s">
        <v>158</v>
      </c>
      <c r="B22" s="1"/>
      <c r="D22" s="36">
        <v>6517</v>
      </c>
      <c r="E22" s="34"/>
      <c r="F22" s="36">
        <v>8890</v>
      </c>
      <c r="G22" s="34"/>
      <c r="H22" s="13">
        <v>5034</v>
      </c>
      <c r="I22" s="34"/>
      <c r="J22" s="13">
        <v>8771</v>
      </c>
    </row>
    <row r="23" spans="1:10" ht="14.85" customHeight="1">
      <c r="A23" s="18" t="s">
        <v>117</v>
      </c>
      <c r="B23" s="1"/>
      <c r="D23" s="36">
        <v>21732</v>
      </c>
      <c r="E23" s="34"/>
      <c r="F23" s="36">
        <v>27813</v>
      </c>
      <c r="G23" s="34"/>
      <c r="H23" s="13">
        <v>20465</v>
      </c>
      <c r="I23" s="34"/>
      <c r="J23" s="13">
        <v>27784</v>
      </c>
    </row>
    <row r="24" spans="1:10" ht="14.85" customHeight="1">
      <c r="A24" s="18" t="s">
        <v>99</v>
      </c>
      <c r="B24" s="1"/>
      <c r="D24" s="36">
        <v>12401</v>
      </c>
      <c r="E24" s="34"/>
      <c r="F24" s="36">
        <v>21380</v>
      </c>
      <c r="G24" s="34"/>
      <c r="H24" s="36">
        <v>7487</v>
      </c>
      <c r="I24" s="34"/>
      <c r="J24" s="36">
        <v>16624</v>
      </c>
    </row>
    <row r="25" spans="1:10" ht="14.85" customHeight="1">
      <c r="A25" s="18" t="s">
        <v>47</v>
      </c>
      <c r="B25" s="1"/>
      <c r="D25" s="35">
        <v>-9810</v>
      </c>
      <c r="E25" s="36"/>
      <c r="F25" s="35">
        <v>-19977</v>
      </c>
      <c r="G25" s="36"/>
      <c r="H25" s="36">
        <v>-156180</v>
      </c>
      <c r="I25" s="36"/>
      <c r="J25" s="36">
        <v>-125016</v>
      </c>
    </row>
    <row r="26" spans="1:10" ht="14.85" customHeight="1">
      <c r="A26" s="18" t="s">
        <v>176</v>
      </c>
      <c r="B26" s="1"/>
      <c r="D26" s="35">
        <v>-42592</v>
      </c>
      <c r="E26" s="13"/>
      <c r="F26" s="35">
        <v>-43343</v>
      </c>
      <c r="G26" s="13"/>
      <c r="H26" s="36">
        <v>-15114</v>
      </c>
      <c r="I26" s="39"/>
      <c r="J26" s="36">
        <v>-16358</v>
      </c>
    </row>
    <row r="27" spans="1:10" ht="14.85" customHeight="1">
      <c r="A27" s="18" t="s">
        <v>61</v>
      </c>
      <c r="B27" s="1"/>
      <c r="D27" s="40">
        <v>181824</v>
      </c>
      <c r="E27" s="36"/>
      <c r="F27" s="40">
        <v>176503</v>
      </c>
      <c r="G27" s="36"/>
      <c r="H27" s="40">
        <v>142072</v>
      </c>
      <c r="I27" s="35"/>
      <c r="J27" s="40">
        <v>132891</v>
      </c>
    </row>
    <row r="28" spans="1:10" ht="14.85" customHeight="1">
      <c r="A28" s="18" t="s">
        <v>120</v>
      </c>
      <c r="B28" s="1"/>
      <c r="D28" s="39"/>
      <c r="E28" s="36"/>
      <c r="F28" s="39"/>
      <c r="G28" s="36"/>
      <c r="H28" s="39"/>
      <c r="I28" s="35"/>
      <c r="J28" s="39"/>
    </row>
    <row r="29" spans="1:10" ht="14.85" customHeight="1">
      <c r="A29" s="18" t="s">
        <v>49</v>
      </c>
      <c r="B29" s="1"/>
      <c r="D29" s="36">
        <f>SUM(D10:D27)</f>
        <v>4497601</v>
      </c>
      <c r="E29" s="36"/>
      <c r="F29" s="36">
        <f>SUM(F10:F27)</f>
        <v>5127679</v>
      </c>
      <c r="G29" s="36"/>
      <c r="H29" s="36">
        <f>SUM(H10:H27)</f>
        <v>3560385</v>
      </c>
      <c r="I29" s="36"/>
      <c r="J29" s="36">
        <f>SUM(J10:J27)</f>
        <v>4651980</v>
      </c>
    </row>
    <row r="30" spans="1:10" ht="14.85" customHeight="1">
      <c r="A30" s="18" t="s">
        <v>50</v>
      </c>
      <c r="B30" s="1"/>
      <c r="D30" s="36"/>
      <c r="E30" s="36"/>
      <c r="F30" s="36"/>
      <c r="G30" s="36"/>
      <c r="H30" s="36"/>
      <c r="I30" s="36"/>
      <c r="J30" s="36"/>
    </row>
    <row r="31" spans="1:10" ht="14.85" customHeight="1">
      <c r="A31" s="18" t="s">
        <v>248</v>
      </c>
      <c r="B31" s="1"/>
      <c r="D31" s="34">
        <v>-430926</v>
      </c>
      <c r="E31" s="36"/>
      <c r="F31" s="34">
        <v>-307152</v>
      </c>
      <c r="G31" s="36"/>
      <c r="H31" s="36">
        <v>-500026</v>
      </c>
      <c r="I31" s="36"/>
      <c r="J31" s="36">
        <v>-1749</v>
      </c>
    </row>
    <row r="32" spans="1:10" ht="14.85" customHeight="1">
      <c r="A32" s="18" t="s">
        <v>103</v>
      </c>
      <c r="B32" s="1"/>
      <c r="D32" s="36">
        <v>101142</v>
      </c>
      <c r="E32" s="36"/>
      <c r="F32" s="36">
        <v>35578</v>
      </c>
      <c r="G32" s="36"/>
      <c r="H32" s="36">
        <v>16009</v>
      </c>
      <c r="I32" s="36"/>
      <c r="J32" s="36">
        <v>463</v>
      </c>
    </row>
    <row r="33" spans="1:10" ht="14.85" customHeight="1">
      <c r="A33" s="18" t="s">
        <v>51</v>
      </c>
      <c r="B33" s="1"/>
      <c r="D33" s="36">
        <v>-5703573</v>
      </c>
      <c r="E33" s="36"/>
      <c r="F33" s="36">
        <v>-4898074</v>
      </c>
      <c r="G33" s="36"/>
      <c r="H33" s="36">
        <v>-4311605</v>
      </c>
      <c r="I33" s="36"/>
      <c r="J33" s="36">
        <v>-3885875</v>
      </c>
    </row>
    <row r="34" spans="1:10" ht="14.85" customHeight="1">
      <c r="A34" s="18" t="s">
        <v>52</v>
      </c>
      <c r="B34" s="1"/>
      <c r="D34" s="36">
        <v>-6175</v>
      </c>
      <c r="E34" s="36"/>
      <c r="F34" s="36">
        <v>-303045</v>
      </c>
      <c r="G34" s="36"/>
      <c r="H34" s="36">
        <v>-16035</v>
      </c>
      <c r="I34" s="36"/>
      <c r="J34" s="36">
        <v>-126637</v>
      </c>
    </row>
    <row r="35" spans="1:10" ht="14.85" customHeight="1">
      <c r="A35" s="18" t="s">
        <v>53</v>
      </c>
      <c r="B35" s="1"/>
      <c r="D35" s="36">
        <v>2795</v>
      </c>
      <c r="E35" s="36"/>
      <c r="F35" s="36">
        <v>-177</v>
      </c>
      <c r="G35" s="36"/>
      <c r="H35" s="36">
        <v>0</v>
      </c>
      <c r="I35" s="36"/>
      <c r="J35" s="36">
        <v>-8</v>
      </c>
    </row>
    <row r="36" spans="1:10" ht="14.85" customHeight="1">
      <c r="A36" s="18" t="s">
        <v>54</v>
      </c>
      <c r="B36" s="1"/>
      <c r="D36" s="36"/>
      <c r="E36" s="36"/>
      <c r="F36" s="36"/>
      <c r="G36" s="36"/>
      <c r="H36" s="36"/>
      <c r="I36" s="36"/>
      <c r="J36" s="36"/>
    </row>
    <row r="37" spans="1:10" ht="14.85" customHeight="1">
      <c r="A37" s="18" t="s">
        <v>100</v>
      </c>
      <c r="B37" s="1"/>
      <c r="D37" s="36">
        <v>-575575</v>
      </c>
      <c r="E37" s="36"/>
      <c r="F37" s="36">
        <v>-307702</v>
      </c>
      <c r="G37" s="36"/>
      <c r="H37" s="36">
        <v>-277469</v>
      </c>
      <c r="I37" s="36"/>
      <c r="J37" s="36">
        <v>-331751</v>
      </c>
    </row>
    <row r="38" spans="1:10" ht="14.85" customHeight="1">
      <c r="A38" s="18" t="s">
        <v>121</v>
      </c>
      <c r="B38" s="1"/>
      <c r="D38" s="36">
        <v>4245</v>
      </c>
      <c r="E38" s="36"/>
      <c r="F38" s="36">
        <v>-168006</v>
      </c>
      <c r="G38" s="36"/>
      <c r="H38" s="36">
        <v>-9954</v>
      </c>
      <c r="I38" s="36"/>
      <c r="J38" s="36">
        <v>-82288</v>
      </c>
    </row>
    <row r="39" spans="1:10" ht="14.85" customHeight="1">
      <c r="A39" s="18" t="s">
        <v>55</v>
      </c>
      <c r="B39" s="1"/>
      <c r="D39" s="36">
        <v>-178756</v>
      </c>
      <c r="E39" s="36"/>
      <c r="F39" s="36">
        <v>10973</v>
      </c>
      <c r="G39" s="36"/>
      <c r="H39" s="36">
        <v>-148863</v>
      </c>
      <c r="I39" s="36"/>
      <c r="J39" s="36">
        <v>35555</v>
      </c>
    </row>
    <row r="40" spans="1:10" ht="14.85" customHeight="1">
      <c r="A40" s="18" t="s">
        <v>99</v>
      </c>
      <c r="B40" s="1"/>
      <c r="D40" s="36">
        <v>0</v>
      </c>
      <c r="E40" s="36"/>
      <c r="F40" s="36">
        <v>-1291</v>
      </c>
      <c r="G40" s="36"/>
      <c r="H40" s="36">
        <v>0</v>
      </c>
      <c r="I40" s="36"/>
      <c r="J40" s="36">
        <v>-1291</v>
      </c>
    </row>
    <row r="41" spans="1:10" ht="14.85" customHeight="1">
      <c r="A41" s="18" t="s">
        <v>56</v>
      </c>
      <c r="B41" s="1"/>
      <c r="D41" s="41">
        <v>-9274</v>
      </c>
      <c r="E41" s="13"/>
      <c r="F41" s="41">
        <v>332</v>
      </c>
      <c r="G41" s="13"/>
      <c r="H41" s="41">
        <v>0</v>
      </c>
      <c r="I41" s="13"/>
      <c r="J41" s="41">
        <v>0</v>
      </c>
    </row>
    <row r="42" spans="1:10" ht="14.85" customHeight="1">
      <c r="A42" s="18" t="s">
        <v>260</v>
      </c>
      <c r="B42" s="1"/>
      <c r="D42" s="13">
        <f>SUM(D29:D41)</f>
        <v>-2298496</v>
      </c>
      <c r="E42" s="13"/>
      <c r="F42" s="13">
        <f>SUM(F29:F41)</f>
        <v>-810885</v>
      </c>
      <c r="G42" s="13"/>
      <c r="H42" s="13">
        <f>SUM(H29:H41)</f>
        <v>-1687558</v>
      </c>
      <c r="I42" s="13"/>
      <c r="J42" s="13">
        <f>SUM(J29:J41)</f>
        <v>258399</v>
      </c>
    </row>
    <row r="43" spans="1:10" ht="14.85" customHeight="1">
      <c r="A43" s="18" t="s">
        <v>122</v>
      </c>
      <c r="B43" s="1"/>
      <c r="D43" s="41">
        <v>-65795</v>
      </c>
      <c r="E43" s="13"/>
      <c r="F43" s="41">
        <v>-72526</v>
      </c>
      <c r="G43" s="13"/>
      <c r="H43" s="41">
        <v>-46526</v>
      </c>
      <c r="I43" s="13"/>
      <c r="J43" s="41">
        <v>-57305</v>
      </c>
    </row>
    <row r="44" spans="1:10" ht="14.85" customHeight="1">
      <c r="A44" s="26" t="s">
        <v>281</v>
      </c>
      <c r="B44" s="1"/>
      <c r="D44" s="41">
        <f>SUM(D42:D43)</f>
        <v>-2364291</v>
      </c>
      <c r="E44" s="36"/>
      <c r="F44" s="41">
        <f>SUM(F42:F43)</f>
        <v>-883411</v>
      </c>
      <c r="G44" s="36"/>
      <c r="H44" s="41">
        <f>SUM(H42:H43)</f>
        <v>-1734084</v>
      </c>
      <c r="I44" s="36"/>
      <c r="J44" s="41">
        <f>SUM(J42:J43)</f>
        <v>201094</v>
      </c>
    </row>
    <row r="45" spans="1:10" ht="14.85" customHeight="1">
      <c r="B45" s="1"/>
    </row>
    <row r="46" spans="1:10" ht="14.85" customHeight="1">
      <c r="A46" s="18" t="s">
        <v>255</v>
      </c>
    </row>
    <row r="47" spans="1:10" s="26" customFormat="1" ht="15" customHeight="1">
      <c r="J47" s="79" t="s">
        <v>175</v>
      </c>
    </row>
    <row r="48" spans="1:10" s="26" customFormat="1" ht="15" customHeight="1">
      <c r="A48" s="26" t="s">
        <v>27</v>
      </c>
    </row>
    <row r="49" spans="1:10" s="26" customFormat="1" ht="15" customHeight="1">
      <c r="A49" s="26" t="s">
        <v>111</v>
      </c>
    </row>
    <row r="50" spans="1:10" s="26" customFormat="1" ht="14.85" customHeight="1">
      <c r="A50" s="3" t="s">
        <v>209</v>
      </c>
    </row>
    <row r="51" spans="1:10" ht="14.85" customHeight="1">
      <c r="A51" s="27"/>
      <c r="B51" s="27"/>
      <c r="C51" s="27"/>
      <c r="D51" s="27"/>
      <c r="E51" s="27"/>
      <c r="F51" s="27"/>
      <c r="G51" s="27"/>
      <c r="H51" s="27"/>
      <c r="I51" s="27"/>
      <c r="J51" s="28" t="s">
        <v>171</v>
      </c>
    </row>
    <row r="52" spans="1:10" s="15" customFormat="1" ht="14.85" customHeight="1">
      <c r="D52" s="29"/>
      <c r="E52" s="29" t="s">
        <v>25</v>
      </c>
      <c r="F52" s="29"/>
      <c r="G52" s="26"/>
      <c r="H52" s="30"/>
      <c r="I52" s="29" t="s">
        <v>26</v>
      </c>
      <c r="J52" s="30"/>
    </row>
    <row r="53" spans="1:10" s="15" customFormat="1" ht="14.85" customHeight="1">
      <c r="B53" s="42"/>
      <c r="D53" s="31" t="s">
        <v>210</v>
      </c>
      <c r="E53" s="32"/>
      <c r="F53" s="31" t="s">
        <v>197</v>
      </c>
      <c r="G53" s="33"/>
      <c r="H53" s="31" t="s">
        <v>210</v>
      </c>
      <c r="I53" s="32"/>
      <c r="J53" s="31" t="s">
        <v>197</v>
      </c>
    </row>
    <row r="54" spans="1:10" s="15" customFormat="1" ht="15" customHeight="1">
      <c r="B54" s="42"/>
      <c r="D54" s="62"/>
      <c r="E54" s="32"/>
      <c r="F54" s="62"/>
      <c r="G54" s="33"/>
      <c r="H54" s="62"/>
      <c r="I54" s="32"/>
      <c r="J54" s="62"/>
    </row>
    <row r="55" spans="1:10" ht="15" customHeight="1">
      <c r="A55" s="26" t="s">
        <v>7</v>
      </c>
      <c r="F55" s="15"/>
    </row>
    <row r="56" spans="1:10" ht="15" customHeight="1">
      <c r="A56" s="18" t="s">
        <v>203</v>
      </c>
      <c r="D56" s="36">
        <v>0</v>
      </c>
      <c r="E56" s="36"/>
      <c r="F56" s="36">
        <v>-36</v>
      </c>
      <c r="G56" s="36"/>
      <c r="H56" s="36">
        <v>0</v>
      </c>
      <c r="I56" s="36"/>
      <c r="J56" s="36">
        <v>0</v>
      </c>
    </row>
    <row r="57" spans="1:10" ht="15" customHeight="1">
      <c r="A57" s="18" t="s">
        <v>207</v>
      </c>
      <c r="D57" s="36">
        <v>0</v>
      </c>
      <c r="E57" s="36"/>
      <c r="F57" s="36">
        <v>20000</v>
      </c>
      <c r="G57" s="36"/>
      <c r="H57" s="36">
        <v>0</v>
      </c>
      <c r="I57" s="36"/>
      <c r="J57" s="36">
        <v>-916240</v>
      </c>
    </row>
    <row r="58" spans="1:10" ht="15" customHeight="1">
      <c r="A58" s="18" t="s">
        <v>282</v>
      </c>
      <c r="D58" s="36">
        <v>0</v>
      </c>
      <c r="E58" s="36"/>
      <c r="F58" s="36">
        <v>0</v>
      </c>
      <c r="G58" s="36"/>
      <c r="H58" s="36">
        <v>-917000</v>
      </c>
      <c r="I58" s="36"/>
      <c r="J58" s="36">
        <v>89400</v>
      </c>
    </row>
    <row r="59" spans="1:10" ht="15" customHeight="1">
      <c r="A59" s="18" t="s">
        <v>283</v>
      </c>
      <c r="D59" s="36">
        <v>-28608</v>
      </c>
      <c r="E59" s="36"/>
      <c r="F59" s="36">
        <v>0</v>
      </c>
      <c r="G59" s="36"/>
      <c r="H59" s="36">
        <v>0</v>
      </c>
      <c r="I59" s="36"/>
      <c r="J59" s="36">
        <v>0</v>
      </c>
    </row>
    <row r="60" spans="1:10" ht="15" customHeight="1">
      <c r="A60" s="18" t="s">
        <v>123</v>
      </c>
      <c r="D60" s="36">
        <v>42592</v>
      </c>
      <c r="E60" s="36"/>
      <c r="F60" s="36">
        <v>43343</v>
      </c>
      <c r="G60" s="36"/>
      <c r="H60" s="35">
        <v>15114</v>
      </c>
      <c r="I60" s="36"/>
      <c r="J60" s="35">
        <v>16358</v>
      </c>
    </row>
    <row r="61" spans="1:10" ht="15" customHeight="1">
      <c r="A61" s="18" t="s">
        <v>166</v>
      </c>
      <c r="D61" s="36">
        <v>1869</v>
      </c>
      <c r="E61" s="36"/>
      <c r="F61" s="36">
        <v>4492</v>
      </c>
      <c r="G61" s="36"/>
      <c r="H61" s="36">
        <v>1430</v>
      </c>
      <c r="I61" s="36"/>
      <c r="J61" s="36">
        <v>4492</v>
      </c>
    </row>
    <row r="62" spans="1:10" ht="15" customHeight="1">
      <c r="A62" s="18" t="s">
        <v>189</v>
      </c>
      <c r="E62" s="36"/>
      <c r="G62" s="36"/>
      <c r="H62" s="36"/>
      <c r="I62" s="36"/>
      <c r="J62" s="36"/>
    </row>
    <row r="63" spans="1:10" ht="15" customHeight="1">
      <c r="A63" s="18" t="s">
        <v>190</v>
      </c>
      <c r="D63" s="36">
        <v>-236078</v>
      </c>
      <c r="E63" s="36"/>
      <c r="F63" s="36">
        <v>-260869</v>
      </c>
      <c r="G63" s="13"/>
      <c r="H63" s="18">
        <v>-14374</v>
      </c>
      <c r="I63" s="13"/>
      <c r="J63" s="18">
        <v>-23262</v>
      </c>
    </row>
    <row r="64" spans="1:10" ht="15" customHeight="1">
      <c r="A64" s="18" t="s">
        <v>170</v>
      </c>
      <c r="D64" s="36">
        <v>-16067</v>
      </c>
      <c r="E64" s="36"/>
      <c r="F64" s="36">
        <v>-42901</v>
      </c>
      <c r="G64" s="36"/>
      <c r="H64" s="36">
        <v>-321</v>
      </c>
      <c r="I64" s="36"/>
      <c r="J64" s="36">
        <v>0</v>
      </c>
    </row>
    <row r="65" spans="1:10" ht="15" customHeight="1">
      <c r="A65" s="18" t="s">
        <v>118</v>
      </c>
      <c r="D65" s="41">
        <v>23075</v>
      </c>
      <c r="E65" s="13"/>
      <c r="F65" s="41">
        <v>34687</v>
      </c>
      <c r="G65" s="13"/>
      <c r="H65" s="41">
        <v>5455</v>
      </c>
      <c r="I65" s="13"/>
      <c r="J65" s="41">
        <v>11310</v>
      </c>
    </row>
    <row r="66" spans="1:10" ht="15" customHeight="1">
      <c r="A66" s="26" t="s">
        <v>181</v>
      </c>
      <c r="D66" s="41">
        <f>SUM(D56:D65)</f>
        <v>-213217</v>
      </c>
      <c r="E66" s="36"/>
      <c r="F66" s="41">
        <f>SUM(F56:F65)</f>
        <v>-201284</v>
      </c>
      <c r="G66" s="36"/>
      <c r="H66" s="41">
        <f>SUM(H56:H65)</f>
        <v>-909696</v>
      </c>
      <c r="I66" s="36"/>
      <c r="J66" s="41">
        <f>SUM(J56:J65)</f>
        <v>-817942</v>
      </c>
    </row>
    <row r="67" spans="1:10" ht="15" customHeight="1">
      <c r="A67" s="26" t="s">
        <v>8</v>
      </c>
      <c r="D67" s="36"/>
      <c r="E67" s="36"/>
      <c r="F67" s="36"/>
      <c r="G67" s="36"/>
      <c r="H67" s="36"/>
      <c r="I67" s="36"/>
      <c r="J67" s="36"/>
    </row>
    <row r="68" spans="1:10" ht="15" customHeight="1">
      <c r="A68" s="18" t="s">
        <v>284</v>
      </c>
      <c r="D68" s="36">
        <v>2600175</v>
      </c>
      <c r="E68" s="36"/>
      <c r="F68" s="36">
        <v>0</v>
      </c>
      <c r="G68" s="36"/>
      <c r="H68" s="36">
        <v>2100000</v>
      </c>
      <c r="I68" s="36"/>
      <c r="J68" s="36">
        <v>0</v>
      </c>
    </row>
    <row r="69" spans="1:10" ht="15" customHeight="1">
      <c r="A69" s="18" t="s">
        <v>285</v>
      </c>
      <c r="D69" s="36">
        <v>0</v>
      </c>
      <c r="E69" s="36"/>
      <c r="F69" s="36">
        <v>0</v>
      </c>
      <c r="G69" s="36"/>
      <c r="H69" s="36">
        <v>0</v>
      </c>
      <c r="I69" s="36"/>
      <c r="J69" s="36">
        <v>-30000</v>
      </c>
    </row>
    <row r="70" spans="1:10" ht="15" customHeight="1">
      <c r="A70" s="18" t="s">
        <v>261</v>
      </c>
      <c r="D70" s="36">
        <v>-29379</v>
      </c>
      <c r="E70" s="36"/>
      <c r="F70" s="36">
        <v>-1225</v>
      </c>
      <c r="G70" s="36"/>
      <c r="H70" s="36">
        <v>-12058</v>
      </c>
      <c r="I70" s="36"/>
      <c r="J70" s="36">
        <v>0</v>
      </c>
    </row>
    <row r="71" spans="1:10" ht="15" customHeight="1">
      <c r="A71" s="18" t="s">
        <v>113</v>
      </c>
      <c r="D71" s="36">
        <v>72000</v>
      </c>
      <c r="E71" s="36"/>
      <c r="F71" s="36">
        <v>0</v>
      </c>
      <c r="G71" s="36"/>
      <c r="H71" s="13">
        <v>0</v>
      </c>
      <c r="I71" s="36"/>
      <c r="J71" s="13">
        <v>0</v>
      </c>
    </row>
    <row r="72" spans="1:10" ht="15" customHeight="1">
      <c r="A72" s="18" t="s">
        <v>186</v>
      </c>
      <c r="D72" s="34">
        <v>-5752</v>
      </c>
      <c r="E72" s="36"/>
      <c r="F72" s="34">
        <v>-6003</v>
      </c>
      <c r="G72" s="36"/>
      <c r="H72" s="36">
        <v>0</v>
      </c>
      <c r="I72" s="36"/>
      <c r="J72" s="36">
        <v>0</v>
      </c>
    </row>
    <row r="73" spans="1:10" ht="15" customHeight="1">
      <c r="A73" s="18" t="s">
        <v>163</v>
      </c>
      <c r="D73" s="34">
        <v>-149781</v>
      </c>
      <c r="E73" s="36"/>
      <c r="F73" s="34">
        <v>-104487</v>
      </c>
      <c r="G73" s="36"/>
      <c r="H73" s="36">
        <v>-140743</v>
      </c>
      <c r="I73" s="36"/>
      <c r="J73" s="36">
        <v>-54906</v>
      </c>
    </row>
    <row r="74" spans="1:10" ht="15" customHeight="1">
      <c r="A74" s="26" t="s">
        <v>208</v>
      </c>
      <c r="D74" s="43">
        <f>SUM(D68:D73)</f>
        <v>2487263</v>
      </c>
      <c r="E74" s="36"/>
      <c r="F74" s="43">
        <f>SUM(F68:F73)</f>
        <v>-111715</v>
      </c>
      <c r="G74" s="36"/>
      <c r="H74" s="43">
        <f>SUM(H68:H73)</f>
        <v>1947199</v>
      </c>
      <c r="I74" s="36"/>
      <c r="J74" s="43">
        <f>SUM(J68:J73)</f>
        <v>-84906</v>
      </c>
    </row>
    <row r="75" spans="1:10" ht="15" customHeight="1">
      <c r="A75" s="18" t="s">
        <v>159</v>
      </c>
      <c r="D75" s="41">
        <v>-28819</v>
      </c>
      <c r="E75" s="36"/>
      <c r="F75" s="41">
        <v>89875</v>
      </c>
      <c r="G75" s="36"/>
      <c r="H75" s="41">
        <v>0</v>
      </c>
      <c r="I75" s="36"/>
      <c r="J75" s="41">
        <v>0</v>
      </c>
    </row>
    <row r="76" spans="1:10" ht="15" customHeight="1">
      <c r="A76" s="26" t="s">
        <v>262</v>
      </c>
      <c r="D76" s="36">
        <f>SUM(D44,D66,D74,D75)</f>
        <v>-119064</v>
      </c>
      <c r="E76" s="36"/>
      <c r="F76" s="36">
        <f>SUM(F44,F66,F74,F75)</f>
        <v>-1106535</v>
      </c>
      <c r="G76" s="36"/>
      <c r="H76" s="36">
        <f>SUM(H44,H66,H74,H75)</f>
        <v>-696581</v>
      </c>
      <c r="I76" s="36"/>
      <c r="J76" s="36">
        <f>SUM(J44,J66,J74,J75)</f>
        <v>-701754</v>
      </c>
    </row>
    <row r="77" spans="1:10" ht="15" customHeight="1">
      <c r="A77" s="18" t="s">
        <v>182</v>
      </c>
      <c r="D77" s="37">
        <v>4554038</v>
      </c>
      <c r="E77" s="36"/>
      <c r="F77" s="37">
        <v>7131804</v>
      </c>
      <c r="G77" s="36"/>
      <c r="H77" s="37">
        <v>2843300</v>
      </c>
      <c r="I77" s="36"/>
      <c r="J77" s="37">
        <v>5654174</v>
      </c>
    </row>
    <row r="78" spans="1:10" ht="15" customHeight="1" thickBot="1">
      <c r="A78" s="26" t="s">
        <v>183</v>
      </c>
      <c r="D78" s="44">
        <f>SUM(D76:D77)</f>
        <v>4434974</v>
      </c>
      <c r="E78" s="36"/>
      <c r="F78" s="44">
        <f>SUM(F76:F77)</f>
        <v>6025269</v>
      </c>
      <c r="G78" s="36"/>
      <c r="H78" s="44">
        <f>SUM(H76:H77)</f>
        <v>2146719</v>
      </c>
      <c r="I78" s="36"/>
      <c r="J78" s="44">
        <f>SUM(J76:J77)</f>
        <v>4952420</v>
      </c>
    </row>
    <row r="79" spans="1:10" ht="15" customHeight="1" thickTop="1">
      <c r="D79" s="49">
        <f>D78-BS!D11</f>
        <v>0</v>
      </c>
      <c r="E79" s="35"/>
      <c r="F79" s="49"/>
      <c r="G79" s="35"/>
      <c r="H79" s="49">
        <f>H78-BS!H11</f>
        <v>0</v>
      </c>
      <c r="I79" s="35"/>
      <c r="J79" s="49"/>
    </row>
    <row r="80" spans="1:10" ht="14.85" customHeight="1">
      <c r="A80" s="18" t="s">
        <v>255</v>
      </c>
    </row>
    <row r="81" spans="1:10" s="26" customFormat="1" ht="15" customHeight="1">
      <c r="J81" s="79" t="s">
        <v>175</v>
      </c>
    </row>
    <row r="82" spans="1:10" s="26" customFormat="1" ht="15" customHeight="1">
      <c r="A82" s="26" t="s">
        <v>27</v>
      </c>
    </row>
    <row r="83" spans="1:10" s="26" customFormat="1" ht="15" customHeight="1">
      <c r="A83" s="26" t="s">
        <v>111</v>
      </c>
    </row>
    <row r="84" spans="1:10" s="26" customFormat="1" ht="14.85" customHeight="1">
      <c r="A84" s="3" t="s">
        <v>209</v>
      </c>
    </row>
    <row r="85" spans="1:10" ht="14.85" customHeight="1">
      <c r="A85" s="27"/>
      <c r="B85" s="27"/>
      <c r="C85" s="27"/>
      <c r="D85" s="27"/>
      <c r="E85" s="27"/>
      <c r="F85" s="27"/>
      <c r="G85" s="27"/>
      <c r="H85" s="27"/>
      <c r="I85" s="27"/>
      <c r="J85" s="28" t="s">
        <v>171</v>
      </c>
    </row>
    <row r="86" spans="1:10" s="15" customFormat="1" ht="14.85" customHeight="1">
      <c r="D86" s="29"/>
      <c r="E86" s="29" t="s">
        <v>25</v>
      </c>
      <c r="F86" s="29"/>
      <c r="G86" s="26"/>
      <c r="H86" s="30"/>
      <c r="I86" s="29" t="s">
        <v>26</v>
      </c>
      <c r="J86" s="30"/>
    </row>
    <row r="87" spans="1:10" s="15" customFormat="1" ht="14.85" customHeight="1">
      <c r="B87" s="42"/>
      <c r="D87" s="31" t="s">
        <v>210</v>
      </c>
      <c r="E87" s="32"/>
      <c r="F87" s="31" t="s">
        <v>197</v>
      </c>
      <c r="G87" s="33"/>
      <c r="H87" s="31" t="s">
        <v>210</v>
      </c>
      <c r="I87" s="32"/>
      <c r="J87" s="31" t="s">
        <v>197</v>
      </c>
    </row>
    <row r="88" spans="1:10" s="15" customFormat="1" ht="15" customHeight="1">
      <c r="B88" s="42"/>
      <c r="D88" s="62"/>
      <c r="E88" s="32"/>
      <c r="F88" s="62"/>
      <c r="G88" s="33"/>
      <c r="H88" s="62"/>
      <c r="I88" s="32"/>
      <c r="J88" s="62"/>
    </row>
    <row r="89" spans="1:10" ht="15" customHeight="1">
      <c r="A89" s="26" t="s">
        <v>24</v>
      </c>
    </row>
    <row r="90" spans="1:10" ht="15" customHeight="1">
      <c r="A90" s="18" t="s">
        <v>57</v>
      </c>
      <c r="D90" s="34"/>
      <c r="E90" s="36"/>
      <c r="F90" s="34"/>
      <c r="G90" s="36"/>
      <c r="H90" s="34"/>
      <c r="I90" s="36"/>
      <c r="J90" s="34"/>
    </row>
    <row r="91" spans="1:10" ht="15" customHeight="1">
      <c r="A91" s="18" t="s">
        <v>161</v>
      </c>
    </row>
    <row r="92" spans="1:10" ht="15" customHeight="1">
      <c r="A92" s="18" t="s">
        <v>160</v>
      </c>
      <c r="D92" s="35">
        <v>155100</v>
      </c>
      <c r="E92" s="35"/>
      <c r="F92" s="35">
        <v>77655</v>
      </c>
      <c r="G92" s="36"/>
      <c r="H92" s="35">
        <v>8879</v>
      </c>
      <c r="I92" s="35"/>
      <c r="J92" s="35">
        <v>6255</v>
      </c>
    </row>
    <row r="93" spans="1:10" ht="15" customHeight="1">
      <c r="A93" s="18" t="s">
        <v>126</v>
      </c>
      <c r="D93" s="35">
        <v>153179</v>
      </c>
      <c r="E93" s="35"/>
      <c r="F93" s="35">
        <v>133645</v>
      </c>
      <c r="G93" s="36"/>
      <c r="H93" s="35">
        <v>124851</v>
      </c>
      <c r="I93" s="35"/>
      <c r="J93" s="35">
        <v>127001</v>
      </c>
    </row>
    <row r="94" spans="1:10" ht="15" customHeight="1">
      <c r="A94" s="18" t="s">
        <v>167</v>
      </c>
      <c r="D94" s="35">
        <v>93</v>
      </c>
      <c r="E94" s="35"/>
      <c r="F94" s="35">
        <v>0</v>
      </c>
      <c r="G94" s="36"/>
      <c r="H94" s="35">
        <v>0</v>
      </c>
      <c r="I94" s="35"/>
      <c r="J94" s="35">
        <v>0</v>
      </c>
    </row>
    <row r="95" spans="1:10" ht="15" customHeight="1">
      <c r="A95" s="18" t="s">
        <v>286</v>
      </c>
      <c r="D95" s="35">
        <v>37140</v>
      </c>
      <c r="E95" s="35"/>
      <c r="F95" s="35">
        <v>53359</v>
      </c>
      <c r="G95" s="36"/>
      <c r="H95" s="35">
        <v>37140</v>
      </c>
      <c r="I95" s="35"/>
      <c r="J95" s="35">
        <v>53359</v>
      </c>
    </row>
    <row r="96" spans="1:10" ht="15" customHeight="1">
      <c r="A96" s="18" t="s">
        <v>288</v>
      </c>
      <c r="D96" s="35"/>
      <c r="E96" s="35"/>
      <c r="F96" s="35"/>
      <c r="G96" s="36"/>
      <c r="H96" s="35"/>
      <c r="I96" s="35"/>
      <c r="J96" s="35"/>
    </row>
    <row r="97" spans="1:10" ht="15" customHeight="1">
      <c r="A97" s="18" t="s">
        <v>253</v>
      </c>
      <c r="D97" s="35">
        <v>-1434586</v>
      </c>
      <c r="E97" s="35"/>
      <c r="F97" s="35">
        <v>566450</v>
      </c>
      <c r="G97" s="36"/>
      <c r="H97" s="35">
        <v>-915168</v>
      </c>
      <c r="I97" s="35"/>
      <c r="J97" s="35">
        <v>426949</v>
      </c>
    </row>
    <row r="98" spans="1:10" ht="15" customHeight="1">
      <c r="A98" s="18" t="s">
        <v>194</v>
      </c>
      <c r="D98" s="35"/>
      <c r="E98" s="35"/>
      <c r="F98" s="35"/>
      <c r="G98" s="36"/>
      <c r="H98" s="35"/>
      <c r="I98" s="35"/>
      <c r="J98" s="35"/>
    </row>
    <row r="99" spans="1:10" ht="15" customHeight="1">
      <c r="A99" s="18" t="s">
        <v>162</v>
      </c>
      <c r="D99" s="35">
        <v>79856</v>
      </c>
      <c r="E99" s="35"/>
      <c r="F99" s="35">
        <v>-29000</v>
      </c>
      <c r="G99" s="36"/>
      <c r="H99" s="35">
        <v>-439562</v>
      </c>
      <c r="I99" s="35"/>
      <c r="J99" s="35">
        <v>0</v>
      </c>
    </row>
    <row r="100" spans="1:10" ht="15" customHeight="1">
      <c r="A100" s="18" t="s">
        <v>195</v>
      </c>
      <c r="D100" s="35">
        <v>0</v>
      </c>
      <c r="E100" s="35"/>
      <c r="F100" s="35">
        <v>0</v>
      </c>
      <c r="G100" s="36"/>
      <c r="H100" s="35">
        <v>-602171</v>
      </c>
      <c r="I100" s="35"/>
      <c r="J100" s="35">
        <v>110501</v>
      </c>
    </row>
    <row r="101" spans="1:10" ht="15" customHeight="1">
      <c r="A101" s="18" t="s">
        <v>196</v>
      </c>
      <c r="D101" s="35">
        <v>-750742</v>
      </c>
      <c r="E101" s="35"/>
      <c r="F101" s="35">
        <v>257043</v>
      </c>
      <c r="H101" s="35">
        <v>-750742</v>
      </c>
      <c r="I101" s="35"/>
      <c r="J101" s="35">
        <v>257043</v>
      </c>
    </row>
    <row r="102" spans="1:10" ht="15" customHeight="1">
      <c r="A102" s="18" t="s">
        <v>254</v>
      </c>
      <c r="D102" s="35">
        <v>6884085</v>
      </c>
      <c r="E102" s="35"/>
      <c r="F102" s="35">
        <v>0</v>
      </c>
      <c r="H102" s="35">
        <v>311125</v>
      </c>
      <c r="I102" s="35"/>
      <c r="J102" s="35">
        <v>0</v>
      </c>
    </row>
    <row r="103" spans="1:10" ht="15" customHeight="1">
      <c r="A103" s="18" t="s">
        <v>289</v>
      </c>
      <c r="E103" s="35"/>
      <c r="F103" s="35"/>
      <c r="H103" s="35"/>
      <c r="I103" s="35"/>
      <c r="J103" s="35"/>
    </row>
    <row r="104" spans="1:10" ht="15" customHeight="1">
      <c r="A104" s="18" t="s">
        <v>263</v>
      </c>
      <c r="D104" s="18">
        <v>5735050</v>
      </c>
      <c r="E104" s="35"/>
      <c r="F104" s="35">
        <v>0</v>
      </c>
      <c r="H104" s="35">
        <v>0</v>
      </c>
      <c r="I104" s="35"/>
      <c r="J104" s="35">
        <v>0</v>
      </c>
    </row>
    <row r="105" spans="1:10" ht="15" customHeight="1">
      <c r="E105" s="35"/>
      <c r="F105" s="35"/>
      <c r="H105" s="35"/>
      <c r="I105" s="35"/>
      <c r="J105" s="35"/>
    </row>
    <row r="106" spans="1:10" ht="15" customHeight="1">
      <c r="A106" s="18" t="s">
        <v>255</v>
      </c>
    </row>
    <row r="108" spans="1:10" ht="15" customHeight="1">
      <c r="D108" s="34"/>
      <c r="E108" s="36"/>
      <c r="F108" s="34"/>
      <c r="G108" s="36"/>
      <c r="H108" s="35"/>
      <c r="I108" s="36"/>
      <c r="J108" s="35"/>
    </row>
    <row r="109" spans="1:10" ht="15" customHeight="1">
      <c r="D109" s="34"/>
      <c r="E109" s="36"/>
      <c r="F109" s="34"/>
      <c r="G109" s="36"/>
      <c r="H109" s="35"/>
      <c r="I109" s="36"/>
      <c r="J109" s="35"/>
    </row>
    <row r="110" spans="1:10" ht="15" customHeight="1">
      <c r="D110" s="34"/>
      <c r="E110" s="36"/>
      <c r="F110" s="34"/>
      <c r="G110" s="36"/>
      <c r="H110" s="35"/>
      <c r="I110" s="36"/>
      <c r="J110" s="35"/>
    </row>
    <row r="111" spans="1:10" ht="15" customHeight="1">
      <c r="D111" s="34"/>
      <c r="E111" s="36"/>
      <c r="F111" s="34"/>
      <c r="G111" s="36"/>
      <c r="H111" s="35"/>
      <c r="I111" s="36"/>
      <c r="J111" s="35"/>
    </row>
    <row r="112" spans="1:10" ht="15" customHeight="1">
      <c r="D112" s="34"/>
      <c r="E112" s="36"/>
      <c r="F112" s="34"/>
      <c r="G112" s="36"/>
      <c r="H112" s="35"/>
      <c r="I112" s="36"/>
      <c r="J112" s="35"/>
    </row>
    <row r="113" spans="4:10" ht="15" customHeight="1">
      <c r="D113" s="34"/>
      <c r="E113" s="36"/>
      <c r="F113" s="34"/>
      <c r="G113" s="36"/>
      <c r="H113" s="35"/>
      <c r="I113" s="36"/>
      <c r="J113" s="35"/>
    </row>
    <row r="114" spans="4:10" ht="15" customHeight="1">
      <c r="D114" s="34"/>
      <c r="E114" s="36"/>
      <c r="F114" s="34"/>
      <c r="G114" s="36"/>
      <c r="H114" s="35"/>
      <c r="I114" s="36"/>
      <c r="J114" s="35"/>
    </row>
    <row r="115" spans="4:10" ht="15" customHeight="1">
      <c r="D115" s="34"/>
      <c r="E115" s="36"/>
      <c r="F115" s="34"/>
      <c r="G115" s="36"/>
      <c r="H115" s="35"/>
      <c r="I115" s="36"/>
      <c r="J115" s="35"/>
    </row>
    <row r="116" spans="4:10" ht="15" customHeight="1">
      <c r="D116" s="34"/>
      <c r="E116" s="36"/>
      <c r="F116" s="34"/>
      <c r="G116" s="36"/>
      <c r="H116" s="35"/>
      <c r="I116" s="36"/>
      <c r="J116" s="35"/>
    </row>
    <row r="117" spans="4:10" ht="15" customHeight="1">
      <c r="D117" s="34"/>
      <c r="E117" s="36"/>
      <c r="F117" s="34"/>
      <c r="G117" s="36"/>
      <c r="H117" s="35"/>
      <c r="I117" s="36"/>
      <c r="J117" s="35"/>
    </row>
    <row r="118" spans="4:10" ht="15" customHeight="1">
      <c r="D118" s="34"/>
      <c r="E118" s="36"/>
      <c r="F118" s="34"/>
      <c r="G118" s="36"/>
      <c r="H118" s="35"/>
      <c r="I118" s="36"/>
      <c r="J118" s="35"/>
    </row>
    <row r="119" spans="4:10" ht="15" customHeight="1">
      <c r="D119" s="34"/>
      <c r="E119" s="36"/>
      <c r="F119" s="34"/>
      <c r="G119" s="36"/>
      <c r="H119" s="35"/>
      <c r="I119" s="36"/>
      <c r="J119" s="35"/>
    </row>
    <row r="120" spans="4:10" ht="15" customHeight="1">
      <c r="D120" s="34"/>
      <c r="E120" s="36"/>
      <c r="F120" s="34"/>
      <c r="G120" s="36"/>
      <c r="H120" s="35"/>
      <c r="I120" s="36"/>
      <c r="J120" s="35"/>
    </row>
    <row r="121" spans="4:10" ht="15" customHeight="1">
      <c r="D121" s="34"/>
      <c r="E121" s="36"/>
      <c r="F121" s="34"/>
      <c r="G121" s="36"/>
      <c r="H121" s="35"/>
      <c r="I121" s="36"/>
      <c r="J121" s="35"/>
    </row>
    <row r="122" spans="4:10" ht="15" customHeight="1">
      <c r="D122" s="34"/>
      <c r="E122" s="36"/>
      <c r="F122" s="34"/>
      <c r="G122" s="36"/>
      <c r="H122" s="35"/>
      <c r="I122" s="36"/>
      <c r="J122" s="35"/>
    </row>
    <row r="123" spans="4:10" ht="15" customHeight="1">
      <c r="D123" s="34"/>
      <c r="E123" s="36"/>
      <c r="F123" s="34"/>
      <c r="G123" s="36"/>
      <c r="H123" s="35"/>
      <c r="I123" s="36"/>
      <c r="J123" s="35"/>
    </row>
    <row r="124" spans="4:10" ht="15" customHeight="1">
      <c r="D124" s="34"/>
      <c r="E124" s="36"/>
      <c r="F124" s="34"/>
      <c r="G124" s="36"/>
      <c r="H124" s="35"/>
      <c r="I124" s="36"/>
      <c r="J124" s="35"/>
    </row>
    <row r="125" spans="4:10" ht="15" customHeight="1">
      <c r="D125" s="36"/>
      <c r="E125" s="36"/>
      <c r="F125" s="36"/>
      <c r="G125" s="36"/>
      <c r="H125" s="36"/>
      <c r="I125" s="36"/>
      <c r="J125" s="36"/>
    </row>
  </sheetData>
  <printOptions gridLinesSet="0"/>
  <pageMargins left="0.78740157480314965" right="0.19685039370078741" top="0.78740157480314965" bottom="0.39370078740157483" header="0.19685039370078741" footer="0.19685039370078741"/>
  <pageSetup paperSize="9" scale="85" firstPageNumber="8" orientation="portrait" useFirstPageNumber="1" r:id="rId1"/>
  <headerFooter alignWithMargins="0">
    <oddFooter>&amp;R&amp;P</oddFooter>
  </headerFooter>
  <rowBreaks count="2" manualBreakCount="2">
    <brk id="46" max="16383" man="1"/>
    <brk id="8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NAV000</vt:lpstr>
      <vt:lpstr>BS</vt:lpstr>
      <vt:lpstr>PL</vt:lpstr>
      <vt:lpstr>conso</vt:lpstr>
      <vt:lpstr>company</vt:lpstr>
      <vt:lpstr>cashflow</vt:lpstr>
      <vt:lpstr>BS!Print_Area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Sunantha Sawandwangkung</cp:lastModifiedBy>
  <cp:lastPrinted>2020-05-14T07:29:12Z</cp:lastPrinted>
  <dcterms:created xsi:type="dcterms:W3CDTF">1999-06-19T06:47:39Z</dcterms:created>
  <dcterms:modified xsi:type="dcterms:W3CDTF">2020-05-14T07:29:29Z</dcterms:modified>
</cp:coreProperties>
</file>