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1\"/>
    </mc:Choice>
  </mc:AlternateContent>
  <xr:revisionPtr revIDLastSave="0" documentId="13_ncr:1_{603A8C82-7C26-4DB7-B96C-6DBEB4B392C2}" xr6:coauthVersionLast="36" xr6:coauthVersionMax="44" xr10:uidLastSave="{00000000-0000-0000-0000-000000000000}"/>
  <bookViews>
    <workbookView xWindow="-110" yWindow="-110" windowWidth="19420" windowHeight="10420" tabRatio="632" activeTab="4" xr2:uid="{00000000-000D-0000-FFFF-FFFF00000000}"/>
  </bookViews>
  <sheets>
    <sheet name="BS 3-5" sheetId="7" r:id="rId1"/>
    <sheet name="PL-6" sheetId="1" r:id="rId2"/>
    <sheet name="CE-7" sheetId="6" r:id="rId3"/>
    <sheet name="changes1" sheetId="5" state="hidden" r:id="rId4"/>
    <sheet name="CF 8-9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3-5'!$A$1:$J$75</definedName>
    <definedName name="_xlnm.Print_Area" localSheetId="2">'CE-7'!$A$1:$M$24</definedName>
    <definedName name="_xlnm.Print_Area" localSheetId="4">'CF 8-9'!$A$1:$J$73</definedName>
    <definedName name="_xlnm.Print_Area" localSheetId="1">'PL-6'!$A$1:$J$28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2" i="3" l="1"/>
  <c r="H47" i="3" l="1"/>
  <c r="H65" i="3" l="1"/>
  <c r="I24" i="6"/>
  <c r="G24" i="6"/>
  <c r="E24" i="6"/>
  <c r="E15" i="6"/>
  <c r="M19" i="6"/>
  <c r="M10" i="6"/>
  <c r="I15" i="6"/>
  <c r="G15" i="6"/>
  <c r="J73" i="3" l="1"/>
  <c r="H73" i="3"/>
  <c r="J43" i="7" l="1"/>
  <c r="J62" i="3" l="1"/>
  <c r="J22" i="3"/>
  <c r="J20" i="1"/>
  <c r="J12" i="1"/>
  <c r="J22" i="1" s="1"/>
  <c r="J24" i="1" s="1"/>
  <c r="J73" i="7"/>
  <c r="J47" i="7"/>
  <c r="J48" i="7" s="1"/>
  <c r="J21" i="7"/>
  <c r="J14" i="7"/>
  <c r="H47" i="7"/>
  <c r="H43" i="7"/>
  <c r="H21" i="7"/>
  <c r="H14" i="7"/>
  <c r="J47" i="3" l="1"/>
  <c r="J49" i="3" s="1"/>
  <c r="J26" i="1"/>
  <c r="J28" i="1" s="1"/>
  <c r="K12" i="6"/>
  <c r="J23" i="7"/>
  <c r="J56" i="3"/>
  <c r="J75" i="7"/>
  <c r="H23" i="7"/>
  <c r="H48" i="7"/>
  <c r="J64" i="3" l="1"/>
  <c r="J66" i="3" s="1"/>
  <c r="M12" i="6"/>
  <c r="M14" i="6" s="1"/>
  <c r="M15" i="6" s="1"/>
  <c r="K14" i="6"/>
  <c r="K15" i="6" s="1"/>
  <c r="H56" i="3" l="1"/>
  <c r="H62" i="3"/>
  <c r="H49" i="3"/>
  <c r="H20" i="1"/>
  <c r="H12" i="1"/>
  <c r="K22" i="5"/>
  <c r="I22" i="5"/>
  <c r="G22" i="5"/>
  <c r="M20" i="5"/>
  <c r="M22" i="5"/>
  <c r="O18" i="5"/>
  <c r="O20" i="5" s="1"/>
  <c r="O9" i="5"/>
  <c r="O22" i="5" s="1"/>
  <c r="O32" i="5"/>
  <c r="K45" i="5"/>
  <c r="I45" i="5"/>
  <c r="G45" i="5"/>
  <c r="M43" i="5"/>
  <c r="M45" i="5" s="1"/>
  <c r="O41" i="5"/>
  <c r="O43" i="5"/>
  <c r="O45" i="5"/>
  <c r="H64" i="3" l="1"/>
  <c r="H66" i="3" s="1"/>
  <c r="H22" i="1"/>
  <c r="H24" i="1" s="1"/>
  <c r="H26" i="1" l="1"/>
  <c r="H28" i="1" s="1"/>
  <c r="H73" i="7"/>
  <c r="H75" i="7" s="1"/>
  <c r="K21" i="6"/>
  <c r="M21" i="6" s="1"/>
  <c r="M23" i="6" s="1"/>
  <c r="M24" i="6" s="1"/>
  <c r="K23" i="6" l="1"/>
  <c r="K24" i="6" s="1"/>
</calcChain>
</file>

<file path=xl/sharedStrings.xml><?xml version="1.0" encoding="utf-8"?>
<sst xmlns="http://schemas.openxmlformats.org/spreadsheetml/2006/main" count="332" uniqueCount="153">
  <si>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</si>
  <si>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</si>
  <si>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</si>
  <si>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</si>
  <si>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</si>
  <si>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</si>
  <si>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</si>
  <si>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</si>
  <si>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</si>
  <si>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</si>
  <si>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</si>
  <si>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</si>
  <si>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</si>
  <si>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</si>
  <si>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</si>
  <si>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</si>
  <si>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</si>
  <si>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</si>
  <si>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</si>
  <si>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</si>
  <si>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</si>
  <si>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</si>
  <si>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</si>
  <si>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</si>
  <si>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</si>
  <si>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</si>
  <si>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</si>
  <si>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</si>
  <si>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</si>
  <si>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</si>
  <si>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</si>
  <si>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</si>
  <si>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</si>
  <si>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</si>
  <si>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</si>
  <si>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</si>
  <si>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</si>
  <si>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</si>
  <si>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</si>
  <si>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</si>
  <si>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</si>
  <si>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</si>
  <si>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</si>
  <si>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</si>
  <si>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</si>
  <si>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มีนาคม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</si>
  <si>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</si>
  <si>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</si>
  <si>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</si>
  <si>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</si>
  <si>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</si>
  <si>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</si>
  <si>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</si>
  <si>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</si>
  <si>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</si>
  <si>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</si>
  <si>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</si>
  <si>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</si>
  <si>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</si>
  <si>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</si>
  <si>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</si>
  <si>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</si>
  <si>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</si>
  <si>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</si>
  <si>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</si>
  <si>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</si>
  <si>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</si>
  <si>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</si>
  <si>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</si>
  <si>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</si>
  <si>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</si>
  <si>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</si>
  <si>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</si>
  <si>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</si>
  <si>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</si>
  <si>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>เจ้าหนี้อื่นจากบุคคลหรือกิจการอื่นที่เกี่ยวข้องกัน</t>
  </si>
  <si>
    <t>เงินสดและรายการเทียบเท่าเงินสดเพิ่มขึ้นสุทธิ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</si>
  <si>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</si>
  <si>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</si>
  <si>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</si>
  <si>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</si>
  <si>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</si>
  <si>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</si>
  <si>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</si>
  <si>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</si>
  <si>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</si>
  <si>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</si>
  <si>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</si>
  <si>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</si>
  <si>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</si>
  <si>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</si>
  <si>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</si>
  <si>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</si>
  <si>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</si>
  <si>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</si>
  <si>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</si>
  <si>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</si>
  <si>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</si>
  <si>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</si>
  <si>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</si>
  <si>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เงินสดจ่ายเพื่อซื้อที่ดิน อาคารและอุปกรณ์</t>
  </si>
  <si>
    <t>ดอกเบี้ยจ่าย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</si>
  <si>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</si>
  <si>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</si>
  <si>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</si>
  <si>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</si>
  <si>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เงินเบิกเกินบัญชี</t>
  </si>
  <si>
    <t>รวมกำไรขาดทุนเบ็ดเสร็จสำหรับงวด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</si>
  <si>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</si>
  <si>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</si>
  <si>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 xml:space="preserve">         -</t>
  </si>
  <si>
    <t xml:space="preserve">     -</t>
  </si>
  <si>
    <t>ยอดคงเหลือ ณ วันที่ 1 มกราคม 2562</t>
  </si>
  <si>
    <t>วันที่ 31 มีนาคม 2562</t>
  </si>
  <si>
    <t>ยอดคงเหลือ ณ วันที่ 31 มีนาคม 2562</t>
  </si>
  <si>
    <t>ขาดทุนจากการปรับมูลค่าสินค้า</t>
  </si>
  <si>
    <t>เงินสดและรายการเทียบเท่าเงินสด ณ 31 มีนาคม</t>
  </si>
  <si>
    <t>เงินสดจ่ายเพื่อซื้อสินทรัพย์ไม่มีตัวตน</t>
  </si>
  <si>
    <t>หนี้สินที่เกิดจากสัญญา</t>
  </si>
  <si>
    <t>หนี้สินหมุนเวียนอื่น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</si>
  <si>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</si>
  <si>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</si>
  <si>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</si>
  <si>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</si>
  <si>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</si>
  <si>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3, 4</t>
  </si>
  <si>
    <t>3, 7</t>
  </si>
  <si>
    <t>3</t>
  </si>
  <si>
    <t>กำไรจากอัตราแลกเปลี่ยนสุทธิ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</si>
  <si>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</si>
  <si>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</si>
  <si>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ค่าตัดจำหน่าย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</si>
  <si>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</si>
  <si>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</si>
  <si>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</si>
  <si>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กระแสเงินสดจากกิจกรรมดำเนินงาน (ต่อ)</t>
  </si>
  <si>
    <t>กำไรจากอัตราแลกเปลี่ยนที่ยังไม่เกิดขึ้น</t>
  </si>
  <si>
    <t>(กำไร) ขาดทุนจากการจำหน่ายอุปกรณ์</t>
  </si>
  <si>
    <t>เงินเบิกเกินบัญชีเพิ่มขึ้น</t>
  </si>
  <si>
    <t>เงินสดจ่ายเพื่อชำระคืนเงินกู้ยืมระยะสั้นจากกิจการที่เกี่ยวข้องกัน</t>
  </si>
  <si>
    <t>กระแสเงินสดสุทธิได้มาจาก (ใช้ไปใน) กิจกรรมจัดหาเงิน</t>
  </si>
  <si>
    <t>3, 9</t>
  </si>
  <si>
    <t>3, 6</t>
  </si>
  <si>
    <t>7, 9</t>
  </si>
  <si>
    <t>(ไม่ได้ตรวจสอบ)</t>
  </si>
  <si>
    <t>เจ้าหนี้อื่นกิจการอื่น</t>
  </si>
  <si>
    <t>ภาษีเงินได้นิติบุคคลค้างจ่าย</t>
  </si>
  <si>
    <t>เงินสดรับจากการขายอุปกรณ์</t>
  </si>
  <si>
    <t>รายละเอียดเงินสดจ่ายค่าที่ดิน อาคารและอุปกรณ์ที่ซื้อมาในระหว่างงวด 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</si>
  <si>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</si>
  <si>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เงินจ่ายชำระหนี้ค่าที่ดิน 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</si>
  <si>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</si>
  <si>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ที่ดิน อาคารและอุปกรณ์ที่ซื้อด้วยเงินสดสุทธิ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</si>
</sst>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2" fillId="0" borderId="0"/>
    <xf numFmtId="0" fontId="12" fillId="0" borderId="0"/>
    <xf numFmtId="9" fontId="17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37" fontId="0" fillId="0" borderId="0" xfId="0" applyNumberFormat="1" applyFont="1" applyFill="1"/>
    <xf numFmtId="37" fontId="0" fillId="0" borderId="5" xfId="0" applyNumberFormat="1" applyFont="1" applyFill="1" applyBorder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37" fontId="0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5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4" fillId="0" borderId="0" xfId="11" applyFont="1" applyFill="1" applyAlignment="1">
      <alignment horizontal="left"/>
    </xf>
    <xf numFmtId="0" fontId="2" fillId="0" borderId="0" xfId="11" applyFont="1" applyFill="1"/>
    <xf numFmtId="0" fontId="2" fillId="0" borderId="0" xfId="11" applyFill="1" applyAlignment="1">
      <alignment horizontal="right"/>
    </xf>
    <xf numFmtId="0" fontId="2" fillId="0" borderId="0" xfId="11" applyFont="1" applyFill="1" applyBorder="1"/>
    <xf numFmtId="0" fontId="5" fillId="0" borderId="0" xfId="11" applyFont="1" applyFill="1" applyAlignment="1">
      <alignment horizontal="left"/>
    </xf>
    <xf numFmtId="0" fontId="2" fillId="0" borderId="0" xfId="11" applyFont="1" applyFill="1" applyBorder="1" applyAlignment="1">
      <alignment horizontal="center"/>
    </xf>
    <xf numFmtId="165" fontId="2" fillId="0" borderId="0" xfId="11" applyNumberFormat="1" applyFont="1" applyFill="1" applyBorder="1"/>
    <xf numFmtId="166" fontId="2" fillId="0" borderId="0" xfId="11" applyNumberFormat="1" applyFont="1" applyFill="1" applyBorder="1" applyAlignment="1">
      <alignment horizontal="right"/>
    </xf>
    <xf numFmtId="166" fontId="2" fillId="0" borderId="0" xfId="11" applyNumberFormat="1" applyFont="1" applyFill="1" applyBorder="1" applyAlignment="1">
      <alignment horizontal="center"/>
    </xf>
    <xf numFmtId="0" fontId="5" fillId="0" borderId="0" xfId="11" applyFont="1" applyFill="1" applyAlignment="1">
      <alignment horizontal="left" indent="1"/>
    </xf>
    <xf numFmtId="0" fontId="5" fillId="0" borderId="0" xfId="11" applyFont="1" applyFill="1"/>
    <xf numFmtId="164" fontId="5" fillId="0" borderId="0" xfId="11" applyNumberFormat="1" applyFont="1" applyFill="1" applyBorder="1"/>
    <xf numFmtId="164" fontId="2" fillId="0" borderId="0" xfId="11" applyNumberFormat="1" applyFont="1" applyFill="1" applyBorder="1" applyAlignment="1">
      <alignment horizontal="right"/>
    </xf>
    <xf numFmtId="164" fontId="2" fillId="0" borderId="0" xfId="11" applyNumberFormat="1" applyFont="1" applyFill="1" applyBorder="1"/>
    <xf numFmtId="0" fontId="2" fillId="0" borderId="0" xfId="11" applyFill="1" applyAlignment="1">
      <alignment horizontal="left" indent="1"/>
    </xf>
    <xf numFmtId="164" fontId="13" fillId="0" borderId="0" xfId="11" applyNumberFormat="1" applyFont="1" applyFill="1" applyBorder="1"/>
    <xf numFmtId="164" fontId="5" fillId="0" borderId="3" xfId="4" applyNumberFormat="1" applyFont="1" applyFill="1" applyBorder="1" applyAlignment="1"/>
    <xf numFmtId="164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38" fontId="12" fillId="0" borderId="0" xfId="0" applyNumberFormat="1" applyFont="1" applyFill="1" applyBorder="1"/>
    <xf numFmtId="40" fontId="13" fillId="0" borderId="0" xfId="0" applyNumberFormat="1" applyFont="1" applyFill="1" applyBorder="1" applyAlignment="1"/>
    <xf numFmtId="0" fontId="0" fillId="0" borderId="0" xfId="11" applyFont="1" applyFill="1" applyBorder="1" applyAlignment="1">
      <alignment horizontal="center"/>
    </xf>
    <xf numFmtId="165" fontId="0" fillId="0" borderId="0" xfId="1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2" xfId="1" applyNumberFormat="1" applyFont="1" applyFill="1" applyBorder="1"/>
    <xf numFmtId="165" fontId="5" fillId="0" borderId="1" xfId="1" applyNumberFormat="1" applyFont="1" applyFill="1" applyBorder="1"/>
    <xf numFmtId="165" fontId="0" fillId="0" borderId="0" xfId="1" applyNumberFormat="1" applyFont="1" applyFill="1" applyAlignment="1">
      <alignment horizontal="center"/>
    </xf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/>
    <xf numFmtId="165" fontId="5" fillId="0" borderId="3" xfId="1" applyNumberFormat="1" applyFont="1" applyFill="1" applyBorder="1"/>
    <xf numFmtId="165" fontId="0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8" fillId="0" borderId="0" xfId="0" applyFont="1"/>
    <xf numFmtId="0" fontId="7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10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5" fillId="0" borderId="1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37" fontId="2" fillId="0" borderId="0" xfId="0" applyNumberFormat="1" applyFont="1"/>
    <xf numFmtId="165" fontId="5" fillId="0" borderId="2" xfId="1" applyNumberFormat="1" applyFont="1" applyBorder="1"/>
    <xf numFmtId="165" fontId="0" fillId="0" borderId="4" xfId="1" applyNumberFormat="1" applyFont="1" applyBorder="1"/>
    <xf numFmtId="0" fontId="18" fillId="0" borderId="0" xfId="0" quotePrefix="1" applyFont="1" applyAlignment="1">
      <alignment horizontal="left"/>
    </xf>
    <xf numFmtId="0" fontId="12" fillId="0" borderId="0" xfId="0" applyFont="1"/>
    <xf numFmtId="164" fontId="18" fillId="0" borderId="0" xfId="0" applyNumberFormat="1" applyFont="1" applyAlignment="1">
      <alignment horizontal="center"/>
    </xf>
    <xf numFmtId="165" fontId="12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1" fontId="0" fillId="0" borderId="0" xfId="0" applyNumberFormat="1" applyFont="1" applyFill="1"/>
    <xf numFmtId="0" fontId="7" fillId="0" borderId="0" xfId="1" applyNumberFormat="1" applyFont="1" applyFill="1" applyBorder="1" applyAlignment="1">
      <alignment horizontal="center"/>
    </xf>
    <xf numFmtId="165" fontId="5" fillId="0" borderId="3" xfId="0" applyNumberFormat="1" applyFont="1" applyBorder="1"/>
    <xf numFmtId="165" fontId="0" fillId="0" borderId="0" xfId="0" applyNumberFormat="1"/>
    <xf numFmtId="164" fontId="2" fillId="0" borderId="0" xfId="0" applyNumberFormat="1" applyFont="1"/>
    <xf numFmtId="43" fontId="2" fillId="0" borderId="0" xfId="1" applyFont="1" applyFill="1" applyBorder="1"/>
    <xf numFmtId="165" fontId="5" fillId="0" borderId="0" xfId="1" applyNumberFormat="1" applyFont="1" applyAlignment="1">
      <alignment horizontal="right"/>
    </xf>
    <xf numFmtId="165" fontId="2" fillId="0" borderId="5" xfId="1" applyNumberFormat="1" applyFont="1" applyBorder="1" applyAlignment="1">
      <alignment horizontal="right"/>
    </xf>
    <xf numFmtId="43" fontId="0" fillId="0" borderId="0" xfId="1" applyFont="1" applyFill="1"/>
    <xf numFmtId="0" fontId="3" fillId="0" borderId="0" xfId="0" applyFont="1" applyFill="1"/>
    <xf numFmtId="167" fontId="2" fillId="0" borderId="0" xfId="0" applyNumberFormat="1" applyFont="1" applyFill="1" applyBorder="1"/>
    <xf numFmtId="167" fontId="5" fillId="0" borderId="4" xfId="0" applyNumberFormat="1" applyFont="1" applyFill="1" applyBorder="1"/>
    <xf numFmtId="0" fontId="0" fillId="0" borderId="0" xfId="0" applyFont="1" applyFill="1" applyBorder="1" applyAlignment="1">
      <alignment horizontal="center"/>
    </xf>
    <xf numFmtId="43" fontId="7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1" fillId="0" borderId="0" xfId="11" applyFont="1" applyFill="1" applyAlignment="1">
      <alignment horizontal="center"/>
    </xf>
    <xf numFmtId="0" fontId="2" fillId="0" borderId="5" xfId="11" applyFont="1" applyFill="1" applyBorder="1" applyAlignment="1">
      <alignment horizontal="center"/>
    </xf>
    <xf numFmtId="0" fontId="7" fillId="0" borderId="0" xfId="1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zoomScaleNormal="100" zoomScaleSheetLayoutView="85" workbookViewId="0">
      <selection sqref="A1:J1"/>
    </sheetView>
  </sheetViews>
  <sheetFormatPr defaultColWidth="10.8984375" defaultRowHeight="21.5"/>
  <cols>
    <col min="1" max="3" width="1.8984375" style="97" customWidth="1"/>
    <col min="4" max="4" width="13.796875" style="97" customWidth="1"/>
    <col min="5" max="5" width="36.09765625" style="97" customWidth="1"/>
    <col min="6" max="6" width="9.59765625" style="103" bestFit="1" customWidth="1"/>
    <col min="7" max="7" width="1.3984375" style="97" customWidth="1"/>
    <col min="8" max="8" width="14.59765625" style="97" bestFit="1" customWidth="1"/>
    <col min="9" max="9" width="1.3984375" style="97" customWidth="1"/>
    <col min="10" max="10" width="14.59765625" style="97" bestFit="1" customWidth="1"/>
    <col min="11" max="11" width="12.69921875" style="97" customWidth="1"/>
    <col min="12" max="12" width="16.09765625" style="97" bestFit="1" customWidth="1"/>
    <col min="13" max="16384" width="10.8984375" style="97"/>
  </cols>
  <sheetData>
    <row r="1" spans="1:10" s="95" customFormat="1" ht="22.5" customHeight="1">
      <c r="A1" s="146" t="s">
        <v>36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s="95" customFormat="1" ht="22.5" customHeight="1">
      <c r="A2" s="146" t="s">
        <v>62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s="95" customFormat="1" ht="22.5" customHeight="1">
      <c r="F3" s="96"/>
    </row>
    <row r="4" spans="1:10" ht="22.5" customHeight="1">
      <c r="F4" s="98"/>
      <c r="H4" s="129" t="s">
        <v>45</v>
      </c>
      <c r="I4" s="130"/>
      <c r="J4" s="131" t="s">
        <v>46</v>
      </c>
    </row>
    <row r="5" spans="1:10" ht="22.5" customHeight="1">
      <c r="A5" s="99" t="s">
        <v>0</v>
      </c>
      <c r="F5" s="98" t="s">
        <v>23</v>
      </c>
      <c r="H5" s="100">
        <v>2563</v>
      </c>
      <c r="I5" s="101"/>
      <c r="J5" s="100">
        <v>2562</v>
      </c>
    </row>
    <row r="6" spans="1:10" ht="22.5" customHeight="1">
      <c r="A6" s="99"/>
      <c r="F6" s="98"/>
      <c r="H6" s="144" t="s">
        <v>144</v>
      </c>
      <c r="I6" s="101"/>
      <c r="J6" s="100"/>
    </row>
    <row r="7" spans="1:10" ht="22.5" customHeight="1">
      <c r="F7" s="98"/>
      <c r="H7" s="145" t="s">
        <v>44</v>
      </c>
      <c r="I7" s="145"/>
      <c r="J7" s="145"/>
    </row>
    <row r="8" spans="1:10" ht="22.5" customHeight="1">
      <c r="A8" s="102" t="s">
        <v>2</v>
      </c>
    </row>
    <row r="9" spans="1:10" ht="22.5" customHeight="1">
      <c r="A9" t="s">
        <v>32</v>
      </c>
      <c r="B9"/>
      <c r="C9"/>
      <c r="D9"/>
      <c r="E9"/>
      <c r="F9" s="98"/>
      <c r="G9"/>
      <c r="H9" s="104">
        <v>1292295</v>
      </c>
      <c r="I9" s="105"/>
      <c r="J9" s="104">
        <v>883873</v>
      </c>
    </row>
    <row r="10" spans="1:10" ht="22.5" customHeight="1">
      <c r="A10" t="s">
        <v>51</v>
      </c>
      <c r="B10"/>
      <c r="C10"/>
      <c r="D10"/>
      <c r="E10"/>
      <c r="F10" s="98" t="s">
        <v>141</v>
      </c>
      <c r="G10"/>
      <c r="H10" s="104">
        <v>1042583</v>
      </c>
      <c r="I10" s="105"/>
      <c r="J10" s="104">
        <v>891934</v>
      </c>
    </row>
    <row r="11" spans="1:10" ht="22.5" customHeight="1">
      <c r="A11" t="s">
        <v>77</v>
      </c>
      <c r="B11"/>
      <c r="C11"/>
      <c r="D11"/>
      <c r="E11"/>
      <c r="F11" s="98">
        <v>4</v>
      </c>
      <c r="G11"/>
      <c r="H11" s="104">
        <v>1225367</v>
      </c>
      <c r="I11" s="105"/>
      <c r="J11" s="104">
        <v>1352105</v>
      </c>
    </row>
    <row r="12" spans="1:10" ht="22.5" customHeight="1">
      <c r="A12" s="106" t="s">
        <v>40</v>
      </c>
      <c r="B12"/>
      <c r="C12"/>
      <c r="D12" s="107"/>
      <c r="E12" s="107"/>
      <c r="F12" s="108"/>
      <c r="G12" s="107"/>
      <c r="H12" s="104">
        <v>6661</v>
      </c>
      <c r="I12" s="105"/>
      <c r="J12" s="104">
        <v>29914</v>
      </c>
    </row>
    <row r="13" spans="1:10" ht="22.5" customHeight="1">
      <c r="A13" t="s">
        <v>3</v>
      </c>
      <c r="B13"/>
      <c r="C13"/>
      <c r="D13" s="107"/>
      <c r="E13" s="107"/>
      <c r="F13" s="98"/>
      <c r="G13" s="109"/>
      <c r="H13" s="104">
        <v>17385</v>
      </c>
      <c r="I13" s="105"/>
      <c r="J13" s="104">
        <v>18427</v>
      </c>
    </row>
    <row r="14" spans="1:10" ht="22.5" customHeight="1">
      <c r="A14" s="99" t="s">
        <v>4</v>
      </c>
      <c r="B14"/>
      <c r="C14"/>
      <c r="D14"/>
      <c r="E14"/>
      <c r="G14"/>
      <c r="H14" s="110">
        <f>SUM(H9:H13)</f>
        <v>3584291</v>
      </c>
      <c r="I14" s="105"/>
      <c r="J14" s="110">
        <f>SUM(J9:J13)</f>
        <v>3176253</v>
      </c>
    </row>
    <row r="15" spans="1:10" ht="22.5" customHeight="1">
      <c r="A15" s="99"/>
      <c r="B15"/>
      <c r="C15"/>
      <c r="D15"/>
      <c r="E15"/>
      <c r="G15"/>
      <c r="H15" s="105"/>
      <c r="I15" s="105"/>
      <c r="J15" s="105"/>
    </row>
    <row r="16" spans="1:10" ht="22.5" customHeight="1">
      <c r="A16" s="102" t="s">
        <v>5</v>
      </c>
      <c r="B16"/>
      <c r="C16"/>
      <c r="D16"/>
      <c r="E16"/>
      <c r="G16"/>
      <c r="H16" s="105"/>
      <c r="I16" s="105"/>
      <c r="J16" s="105"/>
    </row>
    <row r="17" spans="1:10" ht="22.5" customHeight="1">
      <c r="A17" t="s">
        <v>49</v>
      </c>
      <c r="B17"/>
      <c r="C17"/>
      <c r="D17"/>
      <c r="E17"/>
      <c r="F17" s="98">
        <v>5</v>
      </c>
      <c r="G17"/>
      <c r="H17" s="111">
        <v>3310796</v>
      </c>
      <c r="I17" s="105"/>
      <c r="J17" s="111">
        <v>3382400</v>
      </c>
    </row>
    <row r="18" spans="1:10" ht="22.5" customHeight="1">
      <c r="A18" t="s">
        <v>78</v>
      </c>
      <c r="B18"/>
      <c r="C18"/>
      <c r="D18"/>
      <c r="E18"/>
      <c r="F18" s="98"/>
      <c r="G18"/>
      <c r="H18" s="111">
        <v>8572</v>
      </c>
      <c r="I18" s="105"/>
      <c r="J18" s="111">
        <v>8772</v>
      </c>
    </row>
    <row r="19" spans="1:10" ht="22.5" customHeight="1">
      <c r="A19" t="s">
        <v>59</v>
      </c>
      <c r="B19"/>
      <c r="C19"/>
      <c r="D19"/>
      <c r="E19"/>
      <c r="F19" s="98"/>
      <c r="G19"/>
      <c r="H19" s="111">
        <v>30285</v>
      </c>
      <c r="I19" s="105"/>
      <c r="J19" s="111">
        <v>42886</v>
      </c>
    </row>
    <row r="20" spans="1:10" ht="22.5" customHeight="1">
      <c r="A20" t="s">
        <v>34</v>
      </c>
      <c r="B20"/>
      <c r="C20"/>
      <c r="D20"/>
      <c r="E20"/>
      <c r="F20" s="98"/>
      <c r="G20" s="112"/>
      <c r="H20" s="111">
        <v>310</v>
      </c>
      <c r="I20" s="105"/>
      <c r="J20" s="111">
        <v>312</v>
      </c>
    </row>
    <row r="21" spans="1:10" ht="22.5" customHeight="1">
      <c r="A21" s="99" t="s">
        <v>7</v>
      </c>
      <c r="B21"/>
      <c r="C21"/>
      <c r="D21"/>
      <c r="E21"/>
      <c r="G21"/>
      <c r="H21" s="110">
        <f>SUM(H17:H20)</f>
        <v>3349963</v>
      </c>
      <c r="I21" s="105"/>
      <c r="J21" s="110">
        <f>SUM(J17:J20)</f>
        <v>3434370</v>
      </c>
    </row>
    <row r="22" spans="1:10" ht="22.5" customHeight="1">
      <c r="A22" s="99"/>
      <c r="B22"/>
      <c r="C22"/>
      <c r="D22"/>
      <c r="E22"/>
      <c r="G22"/>
      <c r="H22" s="113"/>
      <c r="I22" s="105"/>
      <c r="J22" s="113"/>
    </row>
    <row r="23" spans="1:10" ht="22.5" customHeight="1" thickBot="1">
      <c r="A23" s="99" t="s">
        <v>6</v>
      </c>
      <c r="B23"/>
      <c r="C23"/>
      <c r="D23"/>
      <c r="E23"/>
      <c r="G23"/>
      <c r="H23" s="114">
        <f>+H14+H21</f>
        <v>6934254</v>
      </c>
      <c r="I23" s="105"/>
      <c r="J23" s="114">
        <f>+J14+J21</f>
        <v>6610623</v>
      </c>
    </row>
    <row r="24" spans="1:10" ht="22.5" customHeight="1" thickTop="1">
      <c r="A24" s="99"/>
      <c r="B24"/>
      <c r="C24"/>
      <c r="D24"/>
      <c r="E24"/>
      <c r="G24"/>
      <c r="H24" s="115"/>
      <c r="I24" s="116"/>
      <c r="J24" s="115"/>
    </row>
    <row r="25" spans="1:10" s="95" customFormat="1" ht="22.5" customHeight="1">
      <c r="A25" s="146"/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s="95" customFormat="1" ht="22.5" customHeight="1">
      <c r="A26" s="146" t="s">
        <v>36</v>
      </c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0" s="95" customFormat="1" ht="22.5" customHeight="1">
      <c r="A27" s="146" t="s">
        <v>62</v>
      </c>
      <c r="B27" s="146"/>
      <c r="C27" s="146"/>
      <c r="D27" s="146"/>
      <c r="E27" s="146"/>
      <c r="F27" s="146"/>
      <c r="G27" s="146"/>
      <c r="H27" s="146"/>
      <c r="I27" s="146"/>
      <c r="J27" s="146"/>
    </row>
    <row r="28" spans="1:10" s="95" customFormat="1" ht="22.5" customHeight="1"/>
    <row r="29" spans="1:10" ht="22.5" customHeight="1">
      <c r="A29"/>
      <c r="B29"/>
      <c r="C29"/>
      <c r="D29"/>
      <c r="E29"/>
      <c r="F29" s="98"/>
      <c r="G29"/>
      <c r="H29" s="129" t="s">
        <v>45</v>
      </c>
      <c r="I29" s="130"/>
      <c r="J29" s="131" t="s">
        <v>46</v>
      </c>
    </row>
    <row r="30" spans="1:10" ht="22.5" customHeight="1">
      <c r="A30" s="99" t="s">
        <v>1</v>
      </c>
      <c r="B30"/>
      <c r="C30"/>
      <c r="D30"/>
      <c r="E30"/>
      <c r="F30" s="98" t="s">
        <v>23</v>
      </c>
      <c r="G30"/>
      <c r="H30" s="100">
        <v>2563</v>
      </c>
      <c r="I30" s="101"/>
      <c r="J30" s="100">
        <v>2562</v>
      </c>
    </row>
    <row r="31" spans="1:10" ht="22.5" customHeight="1">
      <c r="A31" s="99"/>
      <c r="B31"/>
      <c r="C31"/>
      <c r="D31"/>
      <c r="E31"/>
      <c r="F31" s="98"/>
      <c r="G31"/>
      <c r="H31" s="144" t="s">
        <v>144</v>
      </c>
      <c r="I31" s="101"/>
      <c r="J31" s="100"/>
    </row>
    <row r="32" spans="1:10" ht="22.5" customHeight="1">
      <c r="A32"/>
      <c r="B32"/>
      <c r="C32"/>
      <c r="D32"/>
      <c r="E32"/>
      <c r="F32" s="98"/>
      <c r="G32"/>
      <c r="H32" s="145" t="s">
        <v>44</v>
      </c>
      <c r="I32" s="145"/>
      <c r="J32" s="145"/>
    </row>
    <row r="33" spans="1:12" ht="22.5" customHeight="1">
      <c r="A33" s="102" t="s">
        <v>8</v>
      </c>
      <c r="B33"/>
      <c r="C33"/>
      <c r="D33"/>
      <c r="E33"/>
      <c r="G33"/>
      <c r="H33" s="116"/>
      <c r="I33" s="116"/>
      <c r="J33" s="116"/>
    </row>
    <row r="34" spans="1:12" ht="22.5" customHeight="1">
      <c r="A34" t="s">
        <v>106</v>
      </c>
      <c r="C34"/>
      <c r="D34"/>
      <c r="E34"/>
      <c r="F34" s="98"/>
      <c r="G34"/>
      <c r="H34" s="111">
        <v>583</v>
      </c>
      <c r="I34" s="105"/>
      <c r="J34" s="111">
        <v>113</v>
      </c>
    </row>
    <row r="35" spans="1:12" ht="22.5" customHeight="1">
      <c r="A35" t="s">
        <v>22</v>
      </c>
      <c r="B35"/>
      <c r="C35"/>
      <c r="D35"/>
      <c r="E35"/>
      <c r="F35" s="98" t="s">
        <v>142</v>
      </c>
      <c r="G35"/>
      <c r="H35" s="111">
        <v>241385</v>
      </c>
      <c r="I35" s="105"/>
      <c r="J35" s="111">
        <v>227963</v>
      </c>
    </row>
    <row r="36" spans="1:12" s="1" customFormat="1" ht="22.5" customHeight="1">
      <c r="A36" s="24" t="s">
        <v>118</v>
      </c>
      <c r="B36" s="24"/>
      <c r="C36" s="24"/>
      <c r="D36" s="24"/>
      <c r="E36" s="140"/>
      <c r="F36" s="22" t="s">
        <v>143</v>
      </c>
      <c r="G36" s="141"/>
      <c r="H36" s="76">
        <v>27357</v>
      </c>
      <c r="I36" s="81"/>
      <c r="J36" s="76">
        <v>7124</v>
      </c>
      <c r="K36" s="94"/>
    </row>
    <row r="37" spans="1:12" s="1" customFormat="1" ht="22.5" customHeight="1">
      <c r="A37" s="24" t="s">
        <v>75</v>
      </c>
      <c r="B37" s="24"/>
      <c r="C37" s="24"/>
      <c r="D37" s="24"/>
      <c r="E37" s="24"/>
      <c r="F37" s="22" t="s">
        <v>127</v>
      </c>
      <c r="G37" s="24"/>
      <c r="H37" s="76">
        <v>10342</v>
      </c>
      <c r="I37" s="81"/>
      <c r="J37" s="76">
        <v>8931</v>
      </c>
    </row>
    <row r="38" spans="1:12" ht="22.5" customHeight="1">
      <c r="A38" s="106" t="s">
        <v>145</v>
      </c>
      <c r="B38"/>
      <c r="C38"/>
      <c r="D38"/>
      <c r="E38"/>
      <c r="F38" s="98"/>
      <c r="G38"/>
      <c r="H38" s="111">
        <v>143014</v>
      </c>
      <c r="I38" s="105"/>
      <c r="J38" s="111">
        <v>117118</v>
      </c>
    </row>
    <row r="39" spans="1:12" ht="22.5" customHeight="1">
      <c r="A39" t="s">
        <v>60</v>
      </c>
      <c r="B39"/>
      <c r="C39"/>
      <c r="D39"/>
      <c r="E39"/>
      <c r="F39" s="98"/>
      <c r="G39"/>
      <c r="H39" s="119" t="s">
        <v>65</v>
      </c>
      <c r="I39" s="105"/>
      <c r="J39" s="111">
        <v>460</v>
      </c>
      <c r="K39" s="111"/>
      <c r="L39"/>
    </row>
    <row r="40" spans="1:12" ht="22.5" customHeight="1">
      <c r="A40" t="s">
        <v>146</v>
      </c>
      <c r="B40"/>
      <c r="C40"/>
      <c r="D40"/>
      <c r="E40"/>
      <c r="G40"/>
      <c r="H40" s="111">
        <v>111762</v>
      </c>
      <c r="I40" s="105"/>
      <c r="J40" s="111">
        <v>56559</v>
      </c>
    </row>
    <row r="41" spans="1:12" ht="22.5" customHeight="1">
      <c r="A41" t="s">
        <v>96</v>
      </c>
      <c r="B41"/>
      <c r="C41"/>
      <c r="D41"/>
      <c r="E41"/>
      <c r="F41" s="98"/>
      <c r="G41"/>
      <c r="H41" s="111">
        <v>20279</v>
      </c>
      <c r="I41" s="105"/>
      <c r="J41" s="111">
        <v>20095</v>
      </c>
    </row>
    <row r="42" spans="1:12" ht="22.5" customHeight="1">
      <c r="A42" t="s">
        <v>119</v>
      </c>
      <c r="B42"/>
      <c r="C42"/>
      <c r="D42"/>
      <c r="E42" s="117"/>
      <c r="F42" s="98"/>
      <c r="G42" s="107"/>
      <c r="H42" s="111">
        <v>9569</v>
      </c>
      <c r="I42" s="105"/>
      <c r="J42" s="111">
        <v>13125</v>
      </c>
    </row>
    <row r="43" spans="1:12" ht="22.5" customHeight="1">
      <c r="A43" s="99" t="s">
        <v>9</v>
      </c>
      <c r="B43"/>
      <c r="C43"/>
      <c r="D43"/>
      <c r="E43"/>
      <c r="G43"/>
      <c r="H43" s="118">
        <f>SUM(H34:H42)</f>
        <v>564291</v>
      </c>
      <c r="I43" s="105"/>
      <c r="J43" s="118">
        <f>SUM(J34:J42)</f>
        <v>451488</v>
      </c>
    </row>
    <row r="44" spans="1:12" ht="22.5" customHeight="1">
      <c r="A44" s="99"/>
      <c r="B44"/>
      <c r="C44"/>
      <c r="D44"/>
      <c r="E44"/>
      <c r="G44"/>
      <c r="H44" s="119"/>
      <c r="I44" s="105"/>
      <c r="J44" s="119"/>
    </row>
    <row r="45" spans="1:12" ht="22.5" customHeight="1">
      <c r="A45" s="102" t="s">
        <v>20</v>
      </c>
      <c r="B45"/>
      <c r="C45"/>
      <c r="D45"/>
      <c r="E45"/>
      <c r="G45"/>
      <c r="H45" s="111"/>
      <c r="I45" s="105"/>
      <c r="J45" s="111"/>
    </row>
    <row r="46" spans="1:12" ht="22.5" customHeight="1">
      <c r="A46" t="s">
        <v>97</v>
      </c>
      <c r="B46"/>
      <c r="C46"/>
      <c r="D46"/>
      <c r="E46"/>
      <c r="F46" s="98"/>
      <c r="G46"/>
      <c r="H46" s="111">
        <v>494040</v>
      </c>
      <c r="I46" s="105"/>
      <c r="J46" s="111">
        <v>554077</v>
      </c>
      <c r="K46" s="120"/>
    </row>
    <row r="47" spans="1:12" ht="22.5" customHeight="1">
      <c r="A47" s="99" t="s">
        <v>24</v>
      </c>
      <c r="B47"/>
      <c r="C47"/>
      <c r="D47"/>
      <c r="E47"/>
      <c r="F47" s="98"/>
      <c r="G47"/>
      <c r="H47" s="121">
        <f>SUM(H46:H46)</f>
        <v>494040</v>
      </c>
      <c r="I47" s="105"/>
      <c r="J47" s="121">
        <f>SUM(J46:J46)</f>
        <v>554077</v>
      </c>
    </row>
    <row r="48" spans="1:12" ht="22.5" customHeight="1">
      <c r="A48" s="99" t="s">
        <v>21</v>
      </c>
      <c r="B48"/>
      <c r="C48"/>
      <c r="D48"/>
      <c r="E48"/>
      <c r="G48"/>
      <c r="H48" s="110">
        <f>+H43+H47</f>
        <v>1058331</v>
      </c>
      <c r="I48" s="105"/>
      <c r="J48" s="110">
        <f>+J43+J47</f>
        <v>1005565</v>
      </c>
    </row>
    <row r="49" spans="1:10" ht="22.5" customHeight="1">
      <c r="A49" s="99"/>
      <c r="B49"/>
      <c r="C49"/>
      <c r="D49"/>
      <c r="E49"/>
      <c r="G49"/>
      <c r="H49" s="115"/>
      <c r="I49" s="116"/>
      <c r="J49" s="115"/>
    </row>
    <row r="50" spans="1:10" ht="22.5" customHeight="1">
      <c r="A50" s="99"/>
      <c r="B50"/>
      <c r="C50"/>
      <c r="D50"/>
      <c r="E50"/>
      <c r="G50"/>
      <c r="H50" s="115"/>
      <c r="I50" s="116"/>
      <c r="J50" s="115"/>
    </row>
    <row r="51" spans="1:10" ht="22.5" customHeight="1">
      <c r="A51" s="99"/>
      <c r="B51"/>
      <c r="C51"/>
      <c r="D51"/>
      <c r="E51"/>
      <c r="G51"/>
      <c r="H51" s="115"/>
      <c r="I51" s="116"/>
      <c r="J51" s="115"/>
    </row>
    <row r="52" spans="1:10" ht="22.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</row>
    <row r="53" spans="1:10" ht="22.5" customHeight="1">
      <c r="A53" s="146"/>
      <c r="B53" s="146"/>
      <c r="C53" s="146"/>
      <c r="D53" s="146"/>
      <c r="E53" s="146"/>
      <c r="F53" s="146"/>
      <c r="G53" s="146"/>
      <c r="H53" s="146"/>
      <c r="I53" s="146"/>
      <c r="J53" s="146"/>
    </row>
    <row r="54" spans="1:10" ht="22.5" customHeight="1">
      <c r="A54" s="146" t="s">
        <v>36</v>
      </c>
      <c r="B54" s="146"/>
      <c r="C54" s="146"/>
      <c r="D54" s="146"/>
      <c r="E54" s="146"/>
      <c r="F54" s="146"/>
      <c r="G54" s="146"/>
      <c r="H54" s="146"/>
      <c r="I54" s="146"/>
      <c r="J54" s="146"/>
    </row>
    <row r="55" spans="1:10" ht="22.5" customHeight="1">
      <c r="A55" s="146" t="s">
        <v>62</v>
      </c>
      <c r="B55" s="146"/>
      <c r="C55" s="146"/>
      <c r="D55" s="146"/>
      <c r="E55" s="146"/>
      <c r="F55" s="146"/>
      <c r="G55" s="146"/>
      <c r="H55" s="146"/>
      <c r="I55" s="146"/>
      <c r="J55" s="146"/>
    </row>
    <row r="56" spans="1:10" s="95" customFormat="1" ht="22.5" customHeight="1">
      <c r="F56" s="96"/>
    </row>
    <row r="57" spans="1:10" ht="22.5" customHeight="1">
      <c r="A57"/>
      <c r="B57"/>
      <c r="C57"/>
      <c r="D57"/>
      <c r="E57"/>
      <c r="F57" s="98"/>
      <c r="G57"/>
      <c r="H57" s="129" t="s">
        <v>45</v>
      </c>
      <c r="I57" s="130"/>
      <c r="J57" s="131" t="s">
        <v>46</v>
      </c>
    </row>
    <row r="58" spans="1:10" ht="22.5" customHeight="1">
      <c r="A58" s="99" t="s">
        <v>1</v>
      </c>
      <c r="B58"/>
      <c r="C58"/>
      <c r="D58"/>
      <c r="E58"/>
      <c r="F58" s="98"/>
      <c r="G58"/>
      <c r="H58" s="100">
        <v>2563</v>
      </c>
      <c r="I58" s="101"/>
      <c r="J58" s="100">
        <v>2562</v>
      </c>
    </row>
    <row r="59" spans="1:10" ht="22.5" customHeight="1">
      <c r="A59" s="99"/>
      <c r="B59"/>
      <c r="C59"/>
      <c r="D59"/>
      <c r="E59"/>
      <c r="F59" s="98"/>
      <c r="G59"/>
      <c r="H59" s="144" t="s">
        <v>144</v>
      </c>
      <c r="I59" s="101"/>
      <c r="J59" s="100"/>
    </row>
    <row r="60" spans="1:10" ht="22.5" customHeight="1">
      <c r="A60"/>
      <c r="B60"/>
      <c r="C60"/>
      <c r="D60"/>
      <c r="E60"/>
      <c r="F60" s="98"/>
      <c r="G60"/>
      <c r="H60" s="145" t="s">
        <v>44</v>
      </c>
      <c r="I60" s="145"/>
      <c r="J60" s="145"/>
    </row>
    <row r="61" spans="1:10" ht="22.5" customHeight="1">
      <c r="A61" s="102" t="s">
        <v>10</v>
      </c>
      <c r="B61"/>
      <c r="C61"/>
      <c r="D61"/>
      <c r="E61"/>
      <c r="G61"/>
      <c r="H61" s="116"/>
      <c r="I61" s="116"/>
      <c r="J61" s="116"/>
    </row>
    <row r="62" spans="1:10" ht="22.5" customHeight="1">
      <c r="A62" t="s">
        <v>11</v>
      </c>
      <c r="B62"/>
      <c r="C62"/>
      <c r="D62"/>
      <c r="E62"/>
      <c r="F62" s="98"/>
      <c r="G62"/>
      <c r="H62" s="105"/>
      <c r="I62" s="105"/>
      <c r="J62" s="105"/>
    </row>
    <row r="63" spans="1:10" ht="22.5" customHeight="1">
      <c r="A63" t="s">
        <v>79</v>
      </c>
      <c r="B63"/>
      <c r="C63"/>
      <c r="D63"/>
      <c r="E63"/>
      <c r="F63" s="98"/>
      <c r="G63"/>
    </row>
    <row r="64" spans="1:10" s="124" customFormat="1" ht="19.5" customHeight="1" thickBot="1">
      <c r="A64" s="123"/>
      <c r="B64" s="103" t="s">
        <v>120</v>
      </c>
      <c r="C64"/>
      <c r="F64" s="125"/>
      <c r="H64" s="122">
        <v>432000</v>
      </c>
      <c r="I64" s="105"/>
      <c r="J64" s="122">
        <v>432000</v>
      </c>
    </row>
    <row r="65" spans="1:15" ht="22.5" customHeight="1" thickTop="1">
      <c r="A65" t="s">
        <v>80</v>
      </c>
      <c r="B65"/>
      <c r="C65"/>
      <c r="D65"/>
      <c r="E65"/>
      <c r="F65" s="98"/>
      <c r="G65"/>
      <c r="H65" s="126"/>
      <c r="I65" s="126"/>
      <c r="J65" s="126"/>
    </row>
    <row r="66" spans="1:15" s="124" customFormat="1" ht="22.5" customHeight="1">
      <c r="A66" s="123"/>
      <c r="B66" s="103" t="s">
        <v>121</v>
      </c>
      <c r="C66"/>
      <c r="F66" s="125"/>
      <c r="H66" s="105">
        <v>432000</v>
      </c>
      <c r="I66" s="105"/>
      <c r="J66" s="105">
        <v>432000</v>
      </c>
    </row>
    <row r="67" spans="1:15" ht="22.5" customHeight="1">
      <c r="A67" t="s">
        <v>50</v>
      </c>
      <c r="B67"/>
      <c r="C67"/>
      <c r="D67"/>
      <c r="E67"/>
      <c r="F67" s="98"/>
      <c r="G67"/>
      <c r="H67" s="105"/>
      <c r="I67" s="105"/>
      <c r="J67" s="105"/>
    </row>
    <row r="68" spans="1:15" ht="22.5" customHeight="1">
      <c r="A68"/>
      <c r="B68" t="s">
        <v>56</v>
      </c>
      <c r="C68"/>
      <c r="D68" s="127"/>
      <c r="E68"/>
      <c r="F68" s="98"/>
      <c r="G68"/>
      <c r="H68" s="105">
        <v>254000</v>
      </c>
      <c r="I68" s="105"/>
      <c r="J68" s="105">
        <v>254000</v>
      </c>
    </row>
    <row r="69" spans="1:15" ht="22.5" customHeight="1">
      <c r="A69" t="s">
        <v>12</v>
      </c>
      <c r="B69"/>
      <c r="C69" s="127"/>
      <c r="D69"/>
      <c r="E69"/>
      <c r="F69" s="98"/>
      <c r="G69"/>
      <c r="H69" s="105"/>
      <c r="I69" s="105"/>
      <c r="J69" s="105"/>
    </row>
    <row r="70" spans="1:15" ht="22.5" customHeight="1">
      <c r="A70" t="s">
        <v>81</v>
      </c>
      <c r="B70"/>
      <c r="C70" s="127"/>
      <c r="D70"/>
      <c r="E70"/>
      <c r="F70" s="98"/>
      <c r="G70"/>
      <c r="H70" s="105"/>
      <c r="I70" s="105"/>
      <c r="J70" s="105"/>
    </row>
    <row r="71" spans="1:15" ht="22.5" customHeight="1">
      <c r="A71" t="s">
        <v>82</v>
      </c>
      <c r="B71"/>
      <c r="C71"/>
      <c r="D71"/>
      <c r="E71"/>
      <c r="F71" s="98"/>
      <c r="G71"/>
      <c r="H71" s="105">
        <v>43200</v>
      </c>
      <c r="I71" s="105"/>
      <c r="J71" s="105">
        <v>43200</v>
      </c>
    </row>
    <row r="72" spans="1:15" ht="22.5" customHeight="1">
      <c r="A72" s="106" t="s">
        <v>83</v>
      </c>
      <c r="B72"/>
      <c r="C72"/>
      <c r="D72"/>
      <c r="E72"/>
      <c r="F72" s="98"/>
      <c r="G72"/>
      <c r="H72" s="104">
        <v>5146723</v>
      </c>
      <c r="I72" s="105"/>
      <c r="J72" s="104">
        <v>4875858</v>
      </c>
    </row>
    <row r="73" spans="1:15" ht="22.5" customHeight="1">
      <c r="A73" s="99" t="s">
        <v>13</v>
      </c>
      <c r="B73"/>
      <c r="C73"/>
      <c r="D73"/>
      <c r="E73"/>
      <c r="F73" s="98"/>
      <c r="G73"/>
      <c r="H73" s="110">
        <f>SUM(H66:H72)</f>
        <v>5875923</v>
      </c>
      <c r="I73" s="105"/>
      <c r="J73" s="110">
        <f>SUM(J66:J72)</f>
        <v>5605058</v>
      </c>
    </row>
    <row r="74" spans="1:15" ht="16" customHeight="1">
      <c r="A74" s="99"/>
      <c r="B74"/>
      <c r="C74"/>
      <c r="D74"/>
      <c r="E74"/>
      <c r="F74" s="98"/>
      <c r="G74"/>
      <c r="H74" s="105"/>
      <c r="I74" s="105"/>
      <c r="J74" s="105"/>
    </row>
    <row r="75" spans="1:15" ht="22.5" customHeight="1" thickBot="1">
      <c r="A75" s="99" t="s">
        <v>14</v>
      </c>
      <c r="B75"/>
      <c r="C75"/>
      <c r="D75"/>
      <c r="E75"/>
      <c r="F75" s="98"/>
      <c r="G75"/>
      <c r="H75" s="114">
        <f>H48+H73</f>
        <v>6934254</v>
      </c>
      <c r="I75" s="105"/>
      <c r="J75" s="114">
        <f>J48+J73</f>
        <v>6610623</v>
      </c>
      <c r="L75" s="128"/>
      <c r="M75" s="128"/>
      <c r="N75" s="128"/>
      <c r="O75" s="128"/>
    </row>
    <row r="76" spans="1:15" ht="22.5" customHeight="1" thickTop="1"/>
  </sheetData>
  <mergeCells count="11">
    <mergeCell ref="H60:J60"/>
    <mergeCell ref="A1:J1"/>
    <mergeCell ref="A2:J2"/>
    <mergeCell ref="A26:J26"/>
    <mergeCell ref="A54:J54"/>
    <mergeCell ref="H7:J7"/>
    <mergeCell ref="A25:J25"/>
    <mergeCell ref="H32:J32"/>
    <mergeCell ref="A55:J55"/>
    <mergeCell ref="A53:J53"/>
    <mergeCell ref="A27:J27"/>
  </mergeCells>
  <pageMargins left="0.8" right="0.8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หมายเหตุประกอบงบการเงินเป็นส่วนหนึ่งของงบการเงินนี้&amp;14
&amp;C&amp;P</oddFooter>
  </headerFooter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zoomScaleSheetLayoutView="100" workbookViewId="0"/>
  </sheetViews>
  <sheetFormatPr defaultColWidth="10.8984375" defaultRowHeight="24" customHeight="1"/>
  <cols>
    <col min="1" max="3" width="1.8984375" style="1" customWidth="1"/>
    <col min="4" max="4" width="13.8984375" style="1" customWidth="1"/>
    <col min="5" max="5" width="38.59765625" style="1" customWidth="1"/>
    <col min="6" max="6" width="9.09765625" style="15" customWidth="1"/>
    <col min="7" max="7" width="2" style="1" customWidth="1"/>
    <col min="8" max="8" width="12.69921875" style="34" customWidth="1"/>
    <col min="9" max="9" width="2" style="1" customWidth="1"/>
    <col min="10" max="10" width="12.69921875" style="34" customWidth="1"/>
    <col min="11" max="11" width="12.69921875" style="1" customWidth="1"/>
    <col min="12" max="16384" width="10.8984375" style="1"/>
  </cols>
  <sheetData>
    <row r="1" spans="1:12" s="3" customFormat="1" ht="21.75" customHeight="1">
      <c r="A1" s="12" t="s">
        <v>36</v>
      </c>
      <c r="B1" s="12"/>
      <c r="C1" s="12"/>
      <c r="D1" s="12"/>
      <c r="E1" s="12"/>
      <c r="F1" s="23"/>
      <c r="G1" s="12"/>
      <c r="H1" s="25"/>
      <c r="I1" s="12"/>
      <c r="J1" s="25"/>
    </row>
    <row r="2" spans="1:12" s="3" customFormat="1" ht="21.75" customHeight="1">
      <c r="A2" s="12" t="s">
        <v>67</v>
      </c>
      <c r="B2" s="12"/>
      <c r="C2" s="12"/>
      <c r="D2" s="12"/>
      <c r="E2" s="12"/>
      <c r="F2" s="23"/>
      <c r="G2" s="12"/>
      <c r="H2" s="25"/>
      <c r="I2" s="12"/>
      <c r="J2" s="25"/>
    </row>
    <row r="3" spans="1:12" s="3" customFormat="1" ht="21.75" customHeight="1">
      <c r="A3" s="12"/>
      <c r="B3" s="12"/>
      <c r="C3" s="12"/>
      <c r="D3" s="12"/>
      <c r="E3" s="12"/>
      <c r="F3" s="23"/>
      <c r="G3" s="12"/>
      <c r="H3" s="25"/>
      <c r="I3" s="12"/>
      <c r="J3" s="25"/>
    </row>
    <row r="4" spans="1:12" ht="21.75" customHeight="1">
      <c r="F4" s="22"/>
      <c r="H4" s="147" t="s">
        <v>68</v>
      </c>
      <c r="I4" s="149"/>
      <c r="J4" s="149"/>
    </row>
    <row r="5" spans="1:12" ht="21.75" customHeight="1">
      <c r="F5" s="22"/>
      <c r="H5" s="147" t="s">
        <v>69</v>
      </c>
      <c r="I5" s="147"/>
      <c r="J5" s="147"/>
    </row>
    <row r="6" spans="1:12" ht="21.75" customHeight="1">
      <c r="F6" s="21" t="s">
        <v>23</v>
      </c>
      <c r="H6" s="48">
        <v>2563</v>
      </c>
      <c r="I6" s="4"/>
      <c r="J6" s="48">
        <v>2562</v>
      </c>
    </row>
    <row r="7" spans="1:12" ht="21.75" customHeight="1">
      <c r="A7" s="25"/>
      <c r="F7" s="21"/>
      <c r="H7" s="148" t="s">
        <v>44</v>
      </c>
      <c r="I7" s="148"/>
      <c r="J7" s="148"/>
    </row>
    <row r="8" spans="1:12" ht="21.75" customHeight="1">
      <c r="A8" s="14" t="s">
        <v>25</v>
      </c>
      <c r="F8" s="22"/>
      <c r="H8" s="39"/>
      <c r="I8" s="2"/>
      <c r="J8" s="39"/>
    </row>
    <row r="9" spans="1:12" ht="21.75" customHeight="1">
      <c r="A9" s="1" t="s">
        <v>15</v>
      </c>
      <c r="F9" s="22" t="s">
        <v>126</v>
      </c>
      <c r="H9" s="40">
        <v>1449446</v>
      </c>
      <c r="I9" s="2"/>
      <c r="J9" s="40">
        <v>1471659</v>
      </c>
      <c r="K9" s="2"/>
      <c r="L9" s="49"/>
    </row>
    <row r="10" spans="1:12" ht="21.75" customHeight="1">
      <c r="A10" s="34" t="s">
        <v>128</v>
      </c>
      <c r="F10" s="22"/>
      <c r="H10" s="40">
        <v>67757</v>
      </c>
      <c r="I10" s="2"/>
      <c r="J10" s="119" t="s">
        <v>65</v>
      </c>
      <c r="K10" s="2"/>
      <c r="L10" s="49"/>
    </row>
    <row r="11" spans="1:12" ht="21.75" customHeight="1">
      <c r="A11" s="1" t="s">
        <v>16</v>
      </c>
      <c r="F11" s="22"/>
      <c r="H11" s="40">
        <v>33357</v>
      </c>
      <c r="I11" s="2"/>
      <c r="J11" s="132">
        <v>40518</v>
      </c>
      <c r="K11" s="2"/>
    </row>
    <row r="12" spans="1:12" ht="21.75" customHeight="1">
      <c r="A12" s="5" t="s">
        <v>17</v>
      </c>
      <c r="F12" s="22"/>
      <c r="H12" s="19">
        <f>SUM(H9:H11)</f>
        <v>1550560</v>
      </c>
      <c r="I12" s="2"/>
      <c r="J12" s="19">
        <f>SUM(J9:J11)</f>
        <v>1512177</v>
      </c>
      <c r="K12" s="2"/>
    </row>
    <row r="13" spans="1:12" ht="21.75" customHeight="1">
      <c r="A13" s="5"/>
      <c r="H13" s="35"/>
      <c r="I13" s="2"/>
      <c r="J13" s="35"/>
    </row>
    <row r="14" spans="1:12" ht="21.75" customHeight="1">
      <c r="A14" s="14" t="s">
        <v>26</v>
      </c>
      <c r="F14" s="22"/>
      <c r="H14" s="39"/>
      <c r="I14" s="2"/>
      <c r="J14" s="39"/>
    </row>
    <row r="15" spans="1:12" ht="21.75" customHeight="1">
      <c r="A15" s="6" t="s">
        <v>19</v>
      </c>
      <c r="F15" s="22" t="s">
        <v>125</v>
      </c>
      <c r="H15" s="40">
        <v>1136053</v>
      </c>
      <c r="I15" s="2"/>
      <c r="J15" s="40">
        <v>1230705</v>
      </c>
      <c r="K15" s="2"/>
    </row>
    <row r="16" spans="1:12" ht="21.75" customHeight="1">
      <c r="A16" s="6" t="s">
        <v>102</v>
      </c>
      <c r="F16" s="22">
        <v>3</v>
      </c>
      <c r="H16" s="40">
        <v>36537</v>
      </c>
      <c r="I16" s="2"/>
      <c r="J16" s="40">
        <v>35637</v>
      </c>
      <c r="K16" s="2"/>
    </row>
    <row r="17" spans="1:13" ht="21.75" customHeight="1">
      <c r="A17" s="6" t="s">
        <v>52</v>
      </c>
      <c r="F17" s="22">
        <v>3</v>
      </c>
      <c r="H17" s="40">
        <v>39300</v>
      </c>
      <c r="I17" s="2"/>
      <c r="J17" s="40">
        <v>39625</v>
      </c>
      <c r="K17" s="2"/>
      <c r="L17" s="2"/>
      <c r="M17" s="2"/>
    </row>
    <row r="18" spans="1:13" ht="21.75" customHeight="1">
      <c r="A18" s="44" t="s">
        <v>66</v>
      </c>
      <c r="F18" s="22"/>
      <c r="H18" s="119" t="s">
        <v>65</v>
      </c>
      <c r="I18" s="2"/>
      <c r="J18" s="40">
        <v>3528</v>
      </c>
      <c r="K18" s="2"/>
    </row>
    <row r="19" spans="1:13" ht="21.75" customHeight="1">
      <c r="A19" s="1" t="s">
        <v>53</v>
      </c>
      <c r="F19" s="22">
        <v>3</v>
      </c>
      <c r="G19" s="2"/>
      <c r="H19" s="119" t="s">
        <v>65</v>
      </c>
      <c r="I19" s="2"/>
      <c r="J19" s="40">
        <v>813</v>
      </c>
      <c r="K19" s="2"/>
    </row>
    <row r="20" spans="1:13" ht="21.75" customHeight="1">
      <c r="A20" s="10" t="s">
        <v>18</v>
      </c>
      <c r="F20" s="22"/>
      <c r="H20" s="19">
        <f>SUM(H15:H19)</f>
        <v>1211890</v>
      </c>
      <c r="I20" s="2"/>
      <c r="J20" s="19">
        <f>SUM(J15:J19)</f>
        <v>1310308</v>
      </c>
    </row>
    <row r="21" spans="1:13" ht="21.75" customHeight="1">
      <c r="A21" s="10"/>
      <c r="F21" s="22"/>
      <c r="H21" s="78"/>
      <c r="I21" s="2"/>
      <c r="J21" s="78"/>
    </row>
    <row r="22" spans="1:13" ht="21.75" customHeight="1">
      <c r="A22" s="5" t="s">
        <v>64</v>
      </c>
      <c r="H22" s="17">
        <f>H12-H20</f>
        <v>338670</v>
      </c>
      <c r="I22" s="2"/>
      <c r="J22" s="17">
        <f>J12-J20</f>
        <v>201869</v>
      </c>
    </row>
    <row r="23" spans="1:13" ht="21.75" customHeight="1">
      <c r="A23" s="34" t="s">
        <v>98</v>
      </c>
      <c r="F23" s="22"/>
      <c r="H23" s="41">
        <v>67805</v>
      </c>
      <c r="I23" s="2"/>
      <c r="J23" s="41">
        <v>40478</v>
      </c>
    </row>
    <row r="24" spans="1:13" ht="21.75" customHeight="1">
      <c r="A24" s="5" t="s">
        <v>57</v>
      </c>
      <c r="F24" s="22"/>
      <c r="H24" s="17">
        <f>H22-H23</f>
        <v>270865</v>
      </c>
      <c r="I24" s="7"/>
      <c r="J24" s="17">
        <f>J22-J23</f>
        <v>161391</v>
      </c>
    </row>
    <row r="25" spans="1:13" s="34" customFormat="1" ht="21.75" customHeight="1">
      <c r="A25" s="24" t="s">
        <v>92</v>
      </c>
      <c r="F25" s="22"/>
      <c r="H25" s="119" t="s">
        <v>110</v>
      </c>
      <c r="I25" s="47"/>
      <c r="J25" s="119" t="s">
        <v>110</v>
      </c>
    </row>
    <row r="26" spans="1:13" ht="21.75" customHeight="1" thickBot="1">
      <c r="A26" s="5" t="s">
        <v>74</v>
      </c>
      <c r="F26" s="22"/>
      <c r="H26" s="18">
        <f>SUM(H24:H25)</f>
        <v>270865</v>
      </c>
      <c r="I26" s="7"/>
      <c r="J26" s="18">
        <f>SUM(J24:J25)</f>
        <v>161391</v>
      </c>
    </row>
    <row r="27" spans="1:13" ht="20.5" customHeight="1" thickTop="1">
      <c r="A27" s="5"/>
      <c r="F27" s="22"/>
      <c r="H27" s="47"/>
      <c r="I27" s="7"/>
      <c r="J27" s="47"/>
    </row>
    <row r="28" spans="1:13" ht="27" customHeight="1" thickBot="1">
      <c r="A28" s="5" t="s">
        <v>108</v>
      </c>
      <c r="F28" s="22">
        <v>8</v>
      </c>
      <c r="H28" s="143">
        <f>H26/43200</f>
        <v>6.2700231481481481</v>
      </c>
      <c r="I28" s="142"/>
      <c r="J28" s="143">
        <f>J26/43200</f>
        <v>3.7359027777777776</v>
      </c>
      <c r="K28" s="8"/>
      <c r="L28" s="8"/>
      <c r="M28" s="8"/>
    </row>
    <row r="29" spans="1:13" s="11" customFormat="1" ht="24" customHeight="1" thickTop="1">
      <c r="F29" s="15"/>
      <c r="H29" s="34"/>
      <c r="J29" s="34"/>
    </row>
    <row r="30" spans="1:13" s="11" customFormat="1" ht="24" customHeight="1">
      <c r="F30" s="15"/>
      <c r="H30" s="34"/>
      <c r="J30" s="34"/>
    </row>
    <row r="31" spans="1:13" s="11" customFormat="1" ht="24" customHeight="1">
      <c r="F31" s="15"/>
      <c r="H31" s="34"/>
      <c r="J31" s="34"/>
    </row>
    <row r="32" spans="1:13" s="11" customFormat="1" ht="24" customHeight="1">
      <c r="F32" s="15"/>
      <c r="H32" s="34"/>
      <c r="J32" s="34"/>
    </row>
    <row r="33" spans="6:10" s="11" customFormat="1" ht="24" customHeight="1">
      <c r="F33" s="15"/>
      <c r="H33" s="34"/>
      <c r="J33" s="34"/>
    </row>
    <row r="34" spans="6:10" s="11" customFormat="1" ht="24" customHeight="1">
      <c r="F34" s="15"/>
      <c r="H34" s="34"/>
      <c r="J34" s="34"/>
    </row>
    <row r="35" spans="6:10" s="11" customFormat="1" ht="24" customHeight="1">
      <c r="F35" s="15"/>
      <c r="H35" s="34"/>
      <c r="J35" s="34"/>
    </row>
    <row r="36" spans="6:10" s="11" customFormat="1" ht="24" customHeight="1">
      <c r="F36" s="15"/>
      <c r="H36" s="34"/>
      <c r="J36" s="34"/>
    </row>
    <row r="37" spans="6:10" s="11" customFormat="1" ht="24" customHeight="1">
      <c r="F37" s="15"/>
      <c r="H37" s="34"/>
      <c r="J37" s="34"/>
    </row>
    <row r="38" spans="6:10" s="11" customFormat="1" ht="24" customHeight="1">
      <c r="F38" s="15"/>
      <c r="H38" s="34"/>
      <c r="J38" s="34"/>
    </row>
    <row r="39" spans="6:10" s="11" customFormat="1" ht="24" customHeight="1">
      <c r="F39" s="15"/>
      <c r="H39" s="34"/>
      <c r="J39" s="34"/>
    </row>
    <row r="40" spans="6:10" s="11" customFormat="1" ht="24" customHeight="1">
      <c r="F40" s="15"/>
      <c r="H40" s="34"/>
      <c r="J40" s="34"/>
    </row>
    <row r="41" spans="6:10" s="11" customFormat="1" ht="24" customHeight="1">
      <c r="F41" s="15"/>
      <c r="H41" s="34"/>
      <c r="J41" s="34"/>
    </row>
    <row r="42" spans="6:10" s="11" customFormat="1" ht="24" customHeight="1">
      <c r="F42" s="15"/>
      <c r="H42" s="34"/>
      <c r="J42" s="34"/>
    </row>
    <row r="43" spans="6:10" s="11" customFormat="1" ht="24" customHeight="1">
      <c r="F43" s="15"/>
      <c r="H43" s="34"/>
      <c r="J43" s="34"/>
    </row>
    <row r="44" spans="6:10" s="11" customFormat="1" ht="24" customHeight="1">
      <c r="F44" s="15"/>
      <c r="H44" s="34"/>
      <c r="J44" s="34"/>
    </row>
    <row r="45" spans="6:10" s="11" customFormat="1" ht="24" customHeight="1">
      <c r="F45" s="15"/>
      <c r="H45" s="34"/>
      <c r="J45" s="34"/>
    </row>
    <row r="46" spans="6:10" s="11" customFormat="1" ht="24" customHeight="1">
      <c r="F46" s="15"/>
      <c r="H46" s="34"/>
      <c r="J46" s="34"/>
    </row>
    <row r="47" spans="6:10" s="11" customFormat="1" ht="24" customHeight="1">
      <c r="F47" s="15"/>
      <c r="H47" s="34"/>
      <c r="J47" s="34"/>
    </row>
    <row r="48" spans="6:10" s="11" customFormat="1" ht="24" customHeight="1">
      <c r="F48" s="15"/>
      <c r="H48" s="34"/>
      <c r="J48" s="34"/>
    </row>
    <row r="49" spans="6:10" s="11" customFormat="1" ht="24" customHeight="1">
      <c r="F49" s="15"/>
      <c r="H49" s="34"/>
      <c r="J49" s="34"/>
    </row>
  </sheetData>
  <mergeCells count="3">
    <mergeCell ref="H5:J5"/>
    <mergeCell ref="H7:J7"/>
    <mergeCell ref="H4:J4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zoomScaleNormal="100" zoomScaleSheetLayoutView="85" workbookViewId="0"/>
  </sheetViews>
  <sheetFormatPr defaultColWidth="9.09765625" defaultRowHeight="23.25" customHeight="1"/>
  <cols>
    <col min="1" max="3" width="2.69921875" style="59" customWidth="1"/>
    <col min="4" max="4" width="27.59765625" style="59" customWidth="1"/>
    <col min="5" max="5" width="10.69921875" style="59" customWidth="1"/>
    <col min="6" max="6" width="1.59765625" style="59" customWidth="1"/>
    <col min="7" max="7" width="12.59765625" style="59" customWidth="1"/>
    <col min="8" max="8" width="1.59765625" style="59" customWidth="1"/>
    <col min="9" max="9" width="10.69921875" style="59" customWidth="1"/>
    <col min="10" max="10" width="1.59765625" style="59" customWidth="1"/>
    <col min="11" max="11" width="11.59765625" style="59" customWidth="1"/>
    <col min="12" max="12" width="1.59765625" style="59" customWidth="1"/>
    <col min="13" max="13" width="11.59765625" style="59" customWidth="1"/>
    <col min="14" max="16384" width="9.09765625" style="59"/>
  </cols>
  <sheetData>
    <row r="1" spans="1:13" ht="23.25" customHeight="1">
      <c r="A1" s="56" t="s">
        <v>36</v>
      </c>
      <c r="B1" s="56"/>
      <c r="C1" s="56"/>
      <c r="D1" s="56"/>
      <c r="E1" s="56"/>
      <c r="F1" s="56"/>
      <c r="G1" s="56"/>
      <c r="H1" s="56"/>
      <c r="I1" s="150"/>
      <c r="J1" s="150"/>
      <c r="K1" s="150"/>
      <c r="L1" s="57"/>
      <c r="M1" s="58"/>
    </row>
    <row r="2" spans="1:13" ht="23.25" customHeight="1">
      <c r="A2" s="56" t="s">
        <v>70</v>
      </c>
      <c r="B2" s="56"/>
      <c r="C2" s="56"/>
      <c r="D2" s="56"/>
      <c r="E2" s="56"/>
      <c r="F2" s="56"/>
      <c r="G2" s="56"/>
      <c r="H2" s="56"/>
      <c r="I2" s="150"/>
      <c r="J2" s="150"/>
      <c r="K2" s="150"/>
      <c r="L2" s="57"/>
      <c r="M2" s="58"/>
    </row>
    <row r="3" spans="1:13" ht="23.2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57"/>
      <c r="L3" s="57"/>
      <c r="M3" s="57"/>
    </row>
    <row r="4" spans="1:13" ht="23.25" customHeight="1">
      <c r="A4" s="60"/>
      <c r="B4" s="60"/>
      <c r="C4" s="60"/>
      <c r="D4" s="60"/>
      <c r="E4" s="61" t="s">
        <v>11</v>
      </c>
      <c r="F4" s="61"/>
      <c r="G4" s="60"/>
      <c r="H4" s="61"/>
      <c r="I4" s="151" t="s">
        <v>12</v>
      </c>
      <c r="J4" s="151"/>
      <c r="K4" s="151"/>
      <c r="L4" s="61"/>
      <c r="M4" s="61"/>
    </row>
    <row r="5" spans="1:13" ht="23.25" customHeight="1">
      <c r="A5" s="60"/>
      <c r="B5" s="60"/>
      <c r="C5" s="60"/>
      <c r="D5" s="60"/>
      <c r="E5" s="61" t="s">
        <v>42</v>
      </c>
      <c r="F5" s="61"/>
      <c r="G5" s="61" t="s">
        <v>41</v>
      </c>
      <c r="H5" s="61"/>
      <c r="I5" s="61" t="s">
        <v>54</v>
      </c>
      <c r="J5" s="61"/>
      <c r="K5" s="61" t="s">
        <v>47</v>
      </c>
      <c r="L5" s="61"/>
      <c r="M5" s="61" t="s">
        <v>37</v>
      </c>
    </row>
    <row r="6" spans="1:13" ht="23.25" customHeight="1">
      <c r="A6" s="60"/>
      <c r="B6" s="60"/>
      <c r="C6" s="60"/>
      <c r="D6" s="60"/>
      <c r="E6" s="61" t="s">
        <v>43</v>
      </c>
      <c r="F6" s="61"/>
      <c r="G6" s="80" t="s">
        <v>58</v>
      </c>
      <c r="H6" s="61"/>
      <c r="I6" s="61" t="s">
        <v>55</v>
      </c>
      <c r="J6" s="61"/>
      <c r="K6" s="61" t="s">
        <v>48</v>
      </c>
      <c r="L6" s="61"/>
      <c r="M6" s="61" t="s">
        <v>38</v>
      </c>
    </row>
    <row r="7" spans="1:13" ht="23.25" customHeight="1">
      <c r="A7" s="60"/>
      <c r="B7" s="60"/>
      <c r="C7" s="60"/>
      <c r="D7" s="60"/>
      <c r="E7" s="152" t="s">
        <v>44</v>
      </c>
      <c r="F7" s="152"/>
      <c r="G7" s="152"/>
      <c r="H7" s="152"/>
      <c r="I7" s="152"/>
      <c r="J7" s="152"/>
      <c r="K7" s="152"/>
      <c r="L7" s="152"/>
      <c r="M7" s="152"/>
    </row>
    <row r="8" spans="1:13" ht="23.25" customHeight="1">
      <c r="A8" s="60" t="s">
        <v>68</v>
      </c>
      <c r="B8" s="60"/>
      <c r="E8" s="62"/>
      <c r="F8" s="63"/>
      <c r="G8" s="63"/>
      <c r="H8" s="63"/>
      <c r="I8" s="64"/>
      <c r="K8" s="62"/>
      <c r="L8" s="63"/>
      <c r="M8" s="62"/>
    </row>
    <row r="9" spans="1:13" ht="23.25" customHeight="1">
      <c r="A9" s="65" t="s">
        <v>113</v>
      </c>
    </row>
    <row r="10" spans="1:13" ht="23.25" customHeight="1">
      <c r="A10" s="66" t="s">
        <v>112</v>
      </c>
      <c r="B10" s="66"/>
      <c r="C10" s="66"/>
      <c r="D10" s="57"/>
      <c r="E10" s="17">
        <v>432000</v>
      </c>
      <c r="F10" s="20"/>
      <c r="G10" s="17">
        <v>254000</v>
      </c>
      <c r="H10" s="20"/>
      <c r="I10" s="17">
        <v>43200</v>
      </c>
      <c r="J10" s="7"/>
      <c r="K10" s="17">
        <v>4813858</v>
      </c>
      <c r="L10" s="20"/>
      <c r="M10" s="17">
        <f>SUM(E10:K10)</f>
        <v>5543058</v>
      </c>
    </row>
    <row r="11" spans="1:13" ht="23.25" customHeight="1">
      <c r="A11" s="66" t="s">
        <v>73</v>
      </c>
      <c r="B11" s="66"/>
      <c r="C11" s="66"/>
      <c r="D11" s="57"/>
      <c r="E11" s="67"/>
      <c r="F11" s="68"/>
      <c r="G11" s="67"/>
      <c r="H11" s="68"/>
      <c r="I11" s="67"/>
      <c r="J11" s="69"/>
      <c r="K11" s="67"/>
      <c r="L11" s="68"/>
      <c r="M11" s="67"/>
    </row>
    <row r="12" spans="1:13" ht="23.25" customHeight="1">
      <c r="A12" s="70" t="s">
        <v>57</v>
      </c>
      <c r="B12" s="66"/>
      <c r="C12" s="66"/>
      <c r="D12" s="57"/>
      <c r="E12" s="119" t="s">
        <v>111</v>
      </c>
      <c r="F12" s="69"/>
      <c r="G12" s="119" t="s">
        <v>111</v>
      </c>
      <c r="H12" s="119"/>
      <c r="I12" s="119" t="s">
        <v>111</v>
      </c>
      <c r="J12" s="69"/>
      <c r="K12" s="35">
        <f>'PL-6'!J24</f>
        <v>161391</v>
      </c>
      <c r="L12" s="71"/>
      <c r="M12" s="69">
        <f>SUM(E12:K12)</f>
        <v>161391</v>
      </c>
    </row>
    <row r="13" spans="1:13" ht="23.25" customHeight="1">
      <c r="A13" s="70" t="s">
        <v>72</v>
      </c>
      <c r="B13" s="66"/>
      <c r="C13" s="66"/>
      <c r="D13" s="57"/>
      <c r="E13" s="139" t="s">
        <v>111</v>
      </c>
      <c r="F13" s="69"/>
      <c r="G13" s="139" t="s">
        <v>111</v>
      </c>
      <c r="H13" s="119"/>
      <c r="I13" s="139" t="s">
        <v>111</v>
      </c>
      <c r="J13" s="119"/>
      <c r="K13" s="139" t="s">
        <v>111</v>
      </c>
      <c r="L13" s="119"/>
      <c r="M13" s="139" t="s">
        <v>111</v>
      </c>
    </row>
    <row r="14" spans="1:13" ht="23.25" customHeight="1">
      <c r="A14" s="66" t="s">
        <v>107</v>
      </c>
      <c r="E14" s="138" t="s">
        <v>111</v>
      </c>
      <c r="F14" s="67"/>
      <c r="G14" s="138" t="s">
        <v>111</v>
      </c>
      <c r="H14" s="138"/>
      <c r="I14" s="138" t="s">
        <v>111</v>
      </c>
      <c r="J14" s="138"/>
      <c r="K14" s="138">
        <f>SUM(K12:K13)</f>
        <v>161391</v>
      </c>
      <c r="L14" s="138"/>
      <c r="M14" s="138">
        <f>SUM(M12:M13)</f>
        <v>161391</v>
      </c>
    </row>
    <row r="15" spans="1:13" ht="23.25" customHeight="1" thickBot="1">
      <c r="A15" s="66" t="s">
        <v>114</v>
      </c>
      <c r="D15" s="57"/>
      <c r="E15" s="72">
        <f>SUM(E10:E14)</f>
        <v>432000</v>
      </c>
      <c r="F15" s="73"/>
      <c r="G15" s="72">
        <f>SUM(G10:G14)</f>
        <v>254000</v>
      </c>
      <c r="H15" s="74"/>
      <c r="I15" s="72">
        <f>SUM(I10:I14)</f>
        <v>43200</v>
      </c>
      <c r="J15" s="75"/>
      <c r="K15" s="72">
        <f>SUM(K10,K14)</f>
        <v>4975249</v>
      </c>
      <c r="L15" s="73"/>
      <c r="M15" s="72">
        <f>SUM(M10,M14)</f>
        <v>5704449</v>
      </c>
    </row>
    <row r="16" spans="1:13" ht="23.25" customHeight="1" thickTop="1"/>
    <row r="17" spans="1:14" ht="23.25" customHeight="1">
      <c r="A17" s="60" t="s">
        <v>68</v>
      </c>
      <c r="B17" s="60"/>
      <c r="E17" s="62"/>
      <c r="F17" s="63"/>
      <c r="G17" s="63"/>
      <c r="H17" s="63"/>
      <c r="I17" s="64"/>
      <c r="K17" s="62"/>
      <c r="L17" s="63"/>
      <c r="M17" s="62"/>
    </row>
    <row r="18" spans="1:14" ht="23.25" customHeight="1">
      <c r="A18" s="65" t="s">
        <v>122</v>
      </c>
      <c r="E18" s="91"/>
      <c r="F18" s="91"/>
      <c r="G18" s="91"/>
      <c r="H18" s="91"/>
      <c r="I18" s="91"/>
      <c r="J18" s="91"/>
      <c r="K18" s="91"/>
      <c r="M18" s="17"/>
    </row>
    <row r="19" spans="1:14" ht="23.25" customHeight="1">
      <c r="A19" s="66" t="s">
        <v>123</v>
      </c>
      <c r="B19" s="66"/>
      <c r="C19" s="66"/>
      <c r="D19" s="57"/>
      <c r="E19" s="17">
        <v>432000</v>
      </c>
      <c r="F19" s="20"/>
      <c r="G19" s="17">
        <v>254000</v>
      </c>
      <c r="H19" s="20"/>
      <c r="I19" s="17">
        <v>43200</v>
      </c>
      <c r="J19" s="7"/>
      <c r="K19" s="17">
        <v>4875858</v>
      </c>
      <c r="L19" s="20"/>
      <c r="M19" s="17">
        <f>SUM(E19:K19)</f>
        <v>5605058</v>
      </c>
    </row>
    <row r="20" spans="1:14" ht="23.25" customHeight="1">
      <c r="A20" s="66" t="s">
        <v>73</v>
      </c>
      <c r="B20" s="66"/>
      <c r="C20" s="66"/>
      <c r="D20" s="57"/>
      <c r="E20" s="67"/>
      <c r="F20" s="68"/>
      <c r="G20" s="67"/>
      <c r="H20" s="68"/>
      <c r="I20" s="67"/>
      <c r="J20" s="69"/>
      <c r="K20" s="67"/>
      <c r="L20" s="68"/>
      <c r="M20" s="67"/>
    </row>
    <row r="21" spans="1:14" ht="23.25" customHeight="1">
      <c r="A21" s="70" t="s">
        <v>57</v>
      </c>
      <c r="B21" s="66"/>
      <c r="C21" s="66"/>
      <c r="D21" s="57"/>
      <c r="E21" s="119" t="s">
        <v>111</v>
      </c>
      <c r="F21" s="69"/>
      <c r="G21" s="119" t="s">
        <v>111</v>
      </c>
      <c r="H21" s="119"/>
      <c r="I21" s="119" t="s">
        <v>111</v>
      </c>
      <c r="J21" s="69"/>
      <c r="K21" s="35">
        <f>'PL-6'!H24</f>
        <v>270865</v>
      </c>
      <c r="L21" s="71"/>
      <c r="M21" s="69">
        <f>SUM(E21:K21)</f>
        <v>270865</v>
      </c>
    </row>
    <row r="22" spans="1:14" ht="23.25" customHeight="1">
      <c r="A22" s="70" t="s">
        <v>72</v>
      </c>
      <c r="B22" s="66"/>
      <c r="C22" s="66"/>
      <c r="D22" s="57"/>
      <c r="E22" s="139" t="s">
        <v>111</v>
      </c>
      <c r="F22" s="69"/>
      <c r="G22" s="139" t="s">
        <v>111</v>
      </c>
      <c r="H22" s="119"/>
      <c r="I22" s="139" t="s">
        <v>111</v>
      </c>
      <c r="J22" s="119"/>
      <c r="K22" s="139" t="s">
        <v>111</v>
      </c>
      <c r="L22" s="119"/>
      <c r="M22" s="139" t="s">
        <v>111</v>
      </c>
    </row>
    <row r="23" spans="1:14" ht="23.25" customHeight="1">
      <c r="A23" s="66" t="s">
        <v>107</v>
      </c>
      <c r="E23" s="138" t="s">
        <v>111</v>
      </c>
      <c r="F23" s="67"/>
      <c r="G23" s="138" t="s">
        <v>111</v>
      </c>
      <c r="H23" s="138"/>
      <c r="I23" s="138" t="s">
        <v>111</v>
      </c>
      <c r="J23" s="138"/>
      <c r="K23" s="138">
        <f>SUM(K21:K22)</f>
        <v>270865</v>
      </c>
      <c r="L23" s="138"/>
      <c r="M23" s="138">
        <f>SUM(M21:M22)</f>
        <v>270865</v>
      </c>
    </row>
    <row r="24" spans="1:14" ht="23.25" customHeight="1" thickBot="1">
      <c r="A24" s="66" t="s">
        <v>124</v>
      </c>
      <c r="D24" s="57"/>
      <c r="E24" s="72">
        <f>SUM(E19,E23)</f>
        <v>432000</v>
      </c>
      <c r="F24" s="73"/>
      <c r="G24" s="72">
        <f>SUM(G19,G23)</f>
        <v>254000</v>
      </c>
      <c r="H24" s="74"/>
      <c r="I24" s="72">
        <f>SUM(I19,I23)</f>
        <v>43200</v>
      </c>
      <c r="J24" s="75"/>
      <c r="K24" s="72">
        <f>SUM(K19,K23)</f>
        <v>5146723</v>
      </c>
      <c r="L24" s="73"/>
      <c r="M24" s="72">
        <f>SUM(M19,M23)</f>
        <v>5875923</v>
      </c>
      <c r="N24" s="137"/>
    </row>
    <row r="25" spans="1:14" ht="23.25" customHeight="1" thickTop="1"/>
  </sheetData>
  <mergeCells count="4">
    <mergeCell ref="I1:K1"/>
    <mergeCell ref="I2:K2"/>
    <mergeCell ref="I4:K4"/>
    <mergeCell ref="E7:M7"/>
  </mergeCells>
  <pageMargins left="0.8" right="0.8" top="0.48" bottom="0.5" header="0.5" footer="0.5"/>
  <pageSetup paperSize="9" scale="97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8" customWidth="1"/>
    <col min="4" max="4" width="43.69921875" style="8" customWidth="1"/>
    <col min="5" max="5" width="8.09765625" style="21" customWidth="1"/>
    <col min="6" max="6" width="1.296875" style="21" customWidth="1"/>
    <col min="7" max="7" width="15.296875" style="8" customWidth="1"/>
    <col min="8" max="8" width="1.296875" style="8" customWidth="1"/>
    <col min="9" max="9" width="15.296875" style="8" customWidth="1"/>
    <col min="10" max="10" width="1.296875" style="8" customWidth="1"/>
    <col min="11" max="11" width="15.296875" style="8" customWidth="1"/>
    <col min="12" max="12" width="1.296875" style="8" customWidth="1"/>
    <col min="13" max="13" width="15.296875" style="8" customWidth="1"/>
    <col min="14" max="14" width="1.296875" style="8" customWidth="1"/>
    <col min="15" max="15" width="15.296875" style="8" customWidth="1"/>
    <col min="16" max="16384" width="9.09765625" style="8"/>
  </cols>
  <sheetData>
    <row r="1" spans="1:15" ht="23.25" customHeight="1">
      <c r="A1" s="3" t="s">
        <v>36</v>
      </c>
      <c r="B1" s="3"/>
      <c r="C1" s="3"/>
      <c r="D1" s="3"/>
      <c r="E1" s="51"/>
      <c r="F1" s="51"/>
      <c r="G1" s="3"/>
      <c r="H1" s="3"/>
      <c r="I1" s="3"/>
      <c r="J1" s="3"/>
      <c r="K1" s="155"/>
      <c r="L1" s="155"/>
      <c r="M1" s="155"/>
      <c r="N1" s="1"/>
      <c r="O1" s="26"/>
    </row>
    <row r="2" spans="1:15" ht="23.25" customHeight="1">
      <c r="A2" s="3" t="s">
        <v>70</v>
      </c>
      <c r="B2" s="3"/>
      <c r="C2" s="3"/>
      <c r="D2" s="3"/>
      <c r="E2" s="51"/>
      <c r="F2" s="51"/>
      <c r="G2" s="3"/>
      <c r="H2" s="3"/>
      <c r="I2" s="3"/>
      <c r="J2" s="3"/>
      <c r="K2" s="155"/>
      <c r="L2" s="155"/>
      <c r="M2" s="155"/>
      <c r="N2" s="1"/>
      <c r="O2" s="26"/>
    </row>
    <row r="3" spans="1:15" ht="23.25" customHeight="1">
      <c r="A3" s="10"/>
      <c r="B3" s="10"/>
      <c r="C3" s="10"/>
      <c r="D3" s="10"/>
      <c r="E3" s="22"/>
      <c r="F3" s="22"/>
      <c r="G3" s="10"/>
      <c r="H3" s="10"/>
      <c r="I3" s="10"/>
      <c r="J3" s="10"/>
      <c r="K3" s="10"/>
      <c r="L3" s="10"/>
      <c r="M3" s="1"/>
      <c r="N3" s="1"/>
      <c r="O3" s="1"/>
    </row>
    <row r="4" spans="1:15" ht="23.25" customHeight="1">
      <c r="A4" s="10"/>
      <c r="B4" s="10"/>
      <c r="C4" s="10"/>
      <c r="D4" s="10"/>
      <c r="E4" s="22"/>
      <c r="F4" s="22"/>
      <c r="G4" s="27" t="s">
        <v>11</v>
      </c>
      <c r="H4" s="27"/>
      <c r="I4" s="50" t="s">
        <v>50</v>
      </c>
      <c r="J4" s="27"/>
      <c r="K4" s="153" t="s">
        <v>12</v>
      </c>
      <c r="L4" s="153"/>
      <c r="M4" s="153"/>
      <c r="N4" s="27"/>
      <c r="O4" s="27"/>
    </row>
    <row r="5" spans="1:15" ht="23.25" customHeight="1">
      <c r="A5" s="10"/>
      <c r="B5" s="10"/>
      <c r="C5" s="10"/>
      <c r="D5" s="10"/>
      <c r="E5" s="22"/>
      <c r="F5" s="22"/>
      <c r="G5" s="27" t="s">
        <v>42</v>
      </c>
      <c r="H5" s="27"/>
      <c r="I5" s="27" t="s">
        <v>41</v>
      </c>
      <c r="J5" s="27"/>
      <c r="K5" s="27" t="s">
        <v>54</v>
      </c>
      <c r="L5" s="27"/>
      <c r="M5" s="27" t="s">
        <v>47</v>
      </c>
      <c r="N5" s="27"/>
      <c r="O5" s="27" t="s">
        <v>37</v>
      </c>
    </row>
    <row r="6" spans="1:15" ht="23.25" customHeight="1">
      <c r="A6" s="10"/>
      <c r="B6" s="10"/>
      <c r="C6" s="10"/>
      <c r="D6" s="10"/>
      <c r="E6" s="22" t="s">
        <v>23</v>
      </c>
      <c r="F6" s="22"/>
      <c r="G6" s="27" t="s">
        <v>43</v>
      </c>
      <c r="H6" s="27"/>
      <c r="I6" s="27" t="s">
        <v>58</v>
      </c>
      <c r="J6" s="27"/>
      <c r="K6" s="27" t="s">
        <v>55</v>
      </c>
      <c r="L6" s="27"/>
      <c r="M6" s="27" t="s">
        <v>48</v>
      </c>
      <c r="N6" s="27"/>
      <c r="O6" s="27" t="s">
        <v>38</v>
      </c>
    </row>
    <row r="7" spans="1:15" ht="23.25" customHeight="1">
      <c r="A7" s="10"/>
      <c r="B7" s="10"/>
      <c r="C7" s="10"/>
      <c r="D7" s="10"/>
      <c r="E7" s="22"/>
      <c r="F7" s="22"/>
      <c r="G7" s="154" t="s">
        <v>44</v>
      </c>
      <c r="H7" s="154"/>
      <c r="I7" s="154"/>
      <c r="J7" s="154"/>
      <c r="K7" s="154"/>
      <c r="L7" s="154"/>
      <c r="M7" s="154"/>
      <c r="N7" s="154"/>
      <c r="O7" s="154"/>
    </row>
    <row r="8" spans="1:15" ht="23.25" customHeight="1">
      <c r="A8" s="10" t="s">
        <v>91</v>
      </c>
      <c r="B8" s="10"/>
      <c r="G8" s="31"/>
      <c r="H8" s="32"/>
      <c r="I8" s="32"/>
      <c r="J8" s="32"/>
      <c r="K8" s="33"/>
      <c r="M8" s="31"/>
      <c r="N8" s="32"/>
      <c r="O8" s="31"/>
    </row>
    <row r="9" spans="1:15" ht="23.25" customHeight="1">
      <c r="A9" s="5" t="s">
        <v>84</v>
      </c>
      <c r="B9" s="5"/>
      <c r="C9" s="5"/>
      <c r="D9" s="1"/>
      <c r="E9" s="22"/>
      <c r="F9" s="22"/>
      <c r="G9" s="17">
        <v>432000</v>
      </c>
      <c r="H9" s="20"/>
      <c r="I9" s="17">
        <v>254000</v>
      </c>
      <c r="J9" s="20"/>
      <c r="K9" s="17">
        <v>43200</v>
      </c>
      <c r="L9" s="7"/>
      <c r="M9" s="17">
        <v>3439024</v>
      </c>
      <c r="N9" s="20"/>
      <c r="O9" s="17">
        <f>SUM(G9:M9)</f>
        <v>4168224</v>
      </c>
    </row>
    <row r="10" spans="1:15" ht="12" customHeight="1">
      <c r="A10" s="5"/>
      <c r="B10" s="5"/>
      <c r="C10" s="5"/>
      <c r="D10" s="1"/>
      <c r="E10" s="22"/>
      <c r="F10" s="22"/>
      <c r="G10" s="17"/>
      <c r="H10" s="20"/>
      <c r="I10" s="17"/>
      <c r="J10" s="20"/>
      <c r="K10" s="17"/>
      <c r="L10" s="7"/>
      <c r="M10" s="17"/>
      <c r="N10" s="20"/>
      <c r="O10" s="17"/>
    </row>
    <row r="11" spans="1:15" ht="23.25" customHeight="1">
      <c r="A11" s="5" t="s">
        <v>86</v>
      </c>
      <c r="B11" s="5"/>
      <c r="C11" s="5"/>
      <c r="D11" s="1"/>
      <c r="E11" s="22"/>
      <c r="F11" s="22"/>
      <c r="G11" s="17"/>
      <c r="H11" s="20"/>
      <c r="I11" s="17"/>
      <c r="J11" s="20"/>
      <c r="K11" s="17"/>
      <c r="L11" s="7"/>
      <c r="M11" s="17"/>
      <c r="N11" s="20"/>
      <c r="O11" s="17"/>
    </row>
    <row r="12" spans="1:15" ht="23.25" customHeight="1">
      <c r="A12" s="5"/>
      <c r="B12" s="13" t="s">
        <v>87</v>
      </c>
      <c r="C12" s="5"/>
      <c r="D12" s="1"/>
      <c r="E12" s="22"/>
      <c r="F12" s="22"/>
      <c r="G12" s="17"/>
      <c r="H12" s="20"/>
      <c r="I12" s="17"/>
      <c r="J12" s="20"/>
      <c r="K12" s="17"/>
      <c r="L12" s="7"/>
      <c r="M12" s="17"/>
      <c r="N12" s="20"/>
      <c r="O12" s="17"/>
    </row>
    <row r="13" spans="1:15" ht="23.25" customHeight="1">
      <c r="A13" s="5"/>
      <c r="B13" s="34" t="s">
        <v>88</v>
      </c>
      <c r="C13" s="5"/>
      <c r="D13" s="1"/>
      <c r="E13" s="22">
        <v>9</v>
      </c>
      <c r="F13" s="22"/>
      <c r="G13" s="42" t="s">
        <v>65</v>
      </c>
      <c r="H13" s="35"/>
      <c r="I13" s="42" t="s">
        <v>65</v>
      </c>
      <c r="J13" s="36"/>
      <c r="K13" s="42" t="s">
        <v>65</v>
      </c>
      <c r="L13" s="35"/>
      <c r="M13" s="47" t="s">
        <v>65</v>
      </c>
      <c r="N13" s="35">
        <v>-345600</v>
      </c>
      <c r="O13" s="47" t="s">
        <v>65</v>
      </c>
    </row>
    <row r="14" spans="1:15" ht="23.25" customHeight="1">
      <c r="A14" s="5"/>
      <c r="B14" s="5" t="s">
        <v>89</v>
      </c>
      <c r="C14" s="5"/>
      <c r="D14" s="1"/>
      <c r="E14" s="8"/>
      <c r="F14" s="8"/>
      <c r="G14" s="52" t="s">
        <v>65</v>
      </c>
      <c r="H14" s="30"/>
      <c r="I14" s="52" t="s">
        <v>65</v>
      </c>
      <c r="J14" s="46"/>
      <c r="K14" s="52" t="s">
        <v>65</v>
      </c>
      <c r="L14" s="30"/>
      <c r="M14" s="52" t="s">
        <v>65</v>
      </c>
      <c r="N14" s="30"/>
      <c r="O14" s="52" t="s">
        <v>65</v>
      </c>
    </row>
    <row r="15" spans="1:15" ht="23.25" customHeight="1">
      <c r="A15" s="5" t="s">
        <v>90</v>
      </c>
      <c r="B15" s="5"/>
      <c r="C15" s="5"/>
      <c r="D15" s="1"/>
      <c r="E15" s="8"/>
      <c r="F15" s="8"/>
      <c r="G15" s="52" t="s">
        <v>65</v>
      </c>
      <c r="H15" s="30"/>
      <c r="I15" s="52" t="s">
        <v>65</v>
      </c>
      <c r="J15" s="46"/>
      <c r="K15" s="52" t="s">
        <v>65</v>
      </c>
      <c r="L15" s="30"/>
      <c r="M15" s="52" t="s">
        <v>65</v>
      </c>
      <c r="N15" s="30"/>
      <c r="O15" s="52" t="s">
        <v>65</v>
      </c>
    </row>
    <row r="16" spans="1:15" ht="12" customHeight="1">
      <c r="A16" s="5"/>
      <c r="B16" s="5"/>
      <c r="C16" s="5"/>
      <c r="D16" s="1"/>
      <c r="E16" s="8"/>
      <c r="F16" s="8"/>
      <c r="G16" s="46"/>
      <c r="H16" s="30"/>
      <c r="I16" s="46"/>
      <c r="J16" s="46"/>
      <c r="K16" s="46"/>
      <c r="L16" s="30"/>
      <c r="M16" s="17"/>
      <c r="N16" s="30"/>
      <c r="O16" s="17"/>
    </row>
    <row r="17" spans="1:15" ht="23.25" customHeight="1">
      <c r="A17" s="5" t="s">
        <v>73</v>
      </c>
      <c r="B17" s="5"/>
      <c r="C17" s="5"/>
      <c r="D17" s="1"/>
      <c r="E17" s="22"/>
      <c r="F17" s="22"/>
      <c r="G17" s="17"/>
      <c r="H17" s="20"/>
      <c r="I17" s="17"/>
      <c r="J17" s="20"/>
      <c r="K17" s="17"/>
      <c r="L17" s="7"/>
      <c r="M17" s="17"/>
      <c r="N17" s="20"/>
      <c r="O17" s="17"/>
    </row>
    <row r="18" spans="1:15" ht="23.25" customHeight="1">
      <c r="B18" s="24" t="s">
        <v>57</v>
      </c>
      <c r="C18" s="5"/>
      <c r="D18" s="1"/>
      <c r="E18" s="22"/>
      <c r="F18" s="22"/>
      <c r="G18" s="42" t="s">
        <v>65</v>
      </c>
      <c r="H18" s="35"/>
      <c r="I18" s="42" t="s">
        <v>65</v>
      </c>
      <c r="J18" s="36"/>
      <c r="K18" s="42" t="s">
        <v>65</v>
      </c>
      <c r="L18" s="35"/>
      <c r="M18" s="35">
        <v>148819</v>
      </c>
      <c r="N18" s="37"/>
      <c r="O18" s="35">
        <f>SUM(G18:M18)</f>
        <v>148819</v>
      </c>
    </row>
    <row r="19" spans="1:15" ht="23.25" customHeight="1">
      <c r="B19" s="24" t="s">
        <v>72</v>
      </c>
      <c r="C19" s="5"/>
      <c r="D19" s="1"/>
      <c r="E19" s="22"/>
      <c r="F19" s="22"/>
      <c r="G19" s="53" t="s">
        <v>65</v>
      </c>
      <c r="H19" s="35"/>
      <c r="I19" s="53" t="s">
        <v>65</v>
      </c>
      <c r="J19" s="36"/>
      <c r="K19" s="53" t="s">
        <v>65</v>
      </c>
      <c r="L19" s="35"/>
      <c r="M19" s="53" t="s">
        <v>65</v>
      </c>
      <c r="N19" s="37"/>
      <c r="O19" s="53" t="s">
        <v>65</v>
      </c>
    </row>
    <row r="20" spans="1:15" ht="23.25" customHeight="1">
      <c r="A20" s="5" t="s">
        <v>74</v>
      </c>
      <c r="B20" s="34"/>
      <c r="C20" s="5"/>
      <c r="D20" s="1"/>
      <c r="E20" s="22"/>
      <c r="F20" s="22"/>
      <c r="G20" s="52" t="s">
        <v>65</v>
      </c>
      <c r="H20" s="17"/>
      <c r="I20" s="52" t="s">
        <v>65</v>
      </c>
      <c r="J20" s="54"/>
      <c r="K20" s="52" t="s">
        <v>65</v>
      </c>
      <c r="L20" s="17"/>
      <c r="M20" s="19">
        <f>SUM(M18:M19)</f>
        <v>148819</v>
      </c>
      <c r="N20" s="37"/>
      <c r="O20" s="19">
        <f>SUM(O18:O19)</f>
        <v>148819</v>
      </c>
    </row>
    <row r="21" spans="1:15" ht="12" customHeight="1">
      <c r="A21" s="5"/>
      <c r="B21" s="34"/>
      <c r="C21" s="5"/>
      <c r="D21" s="1"/>
      <c r="E21" s="22"/>
      <c r="F21" s="22"/>
      <c r="G21" s="46"/>
      <c r="H21" s="17"/>
      <c r="I21" s="46"/>
      <c r="J21" s="54"/>
      <c r="K21" s="46"/>
      <c r="L21" s="17"/>
      <c r="M21" s="17"/>
      <c r="N21" s="37"/>
      <c r="O21" s="17"/>
    </row>
    <row r="22" spans="1:15" ht="23.25" customHeight="1" thickBot="1">
      <c r="A22" s="5" t="s">
        <v>85</v>
      </c>
      <c r="B22" s="1"/>
      <c r="C22" s="1"/>
      <c r="D22" s="1"/>
      <c r="E22" s="22"/>
      <c r="F22" s="22"/>
      <c r="G22" s="55">
        <f>SUM(G9:G20)</f>
        <v>432000</v>
      </c>
      <c r="H22" s="28"/>
      <c r="I22" s="55">
        <f>SUM(I9:I20)</f>
        <v>254000</v>
      </c>
      <c r="J22" s="29"/>
      <c r="K22" s="55">
        <f>SUM(K9:K20)</f>
        <v>43200</v>
      </c>
      <c r="L22" s="16"/>
      <c r="M22" s="55">
        <f>M9+M20</f>
        <v>3587843</v>
      </c>
      <c r="N22" s="28"/>
      <c r="O22" s="55">
        <f>O9+O20</f>
        <v>4317043</v>
      </c>
    </row>
    <row r="23" spans="1:15" ht="23.25" customHeight="1" thickTop="1">
      <c r="E23" s="8"/>
      <c r="F23" s="8"/>
    </row>
    <row r="24" spans="1:15" ht="23.25" customHeight="1">
      <c r="A24" s="3" t="s">
        <v>36</v>
      </c>
      <c r="B24" s="3"/>
      <c r="C24" s="3"/>
      <c r="D24" s="3"/>
      <c r="E24" s="51"/>
      <c r="F24" s="51"/>
      <c r="G24" s="3"/>
      <c r="H24" s="3"/>
      <c r="I24" s="3"/>
      <c r="J24" s="3"/>
      <c r="K24" s="155"/>
      <c r="L24" s="155"/>
      <c r="M24" s="155"/>
      <c r="N24" s="1"/>
      <c r="O24" s="26"/>
    </row>
    <row r="25" spans="1:15" ht="23.25" customHeight="1">
      <c r="A25" s="3" t="s">
        <v>70</v>
      </c>
      <c r="B25" s="3"/>
      <c r="C25" s="3"/>
      <c r="D25" s="3"/>
      <c r="E25" s="51"/>
      <c r="F25" s="51"/>
      <c r="G25" s="3"/>
      <c r="H25" s="3"/>
      <c r="I25" s="3"/>
      <c r="J25" s="3"/>
      <c r="K25" s="155"/>
      <c r="L25" s="155"/>
      <c r="M25" s="155"/>
      <c r="N25" s="1"/>
      <c r="O25" s="26"/>
    </row>
    <row r="26" spans="1:15" ht="23.25" customHeight="1">
      <c r="A26" s="10"/>
      <c r="B26" s="10"/>
      <c r="C26" s="10"/>
      <c r="D26" s="10"/>
      <c r="E26" s="22"/>
      <c r="F26" s="22"/>
      <c r="G26" s="10"/>
      <c r="H26" s="10"/>
      <c r="I26" s="10"/>
      <c r="J26" s="10"/>
      <c r="K26" s="10"/>
      <c r="L26" s="10"/>
      <c r="M26" s="1"/>
      <c r="N26" s="1"/>
      <c r="O26" s="1"/>
    </row>
    <row r="27" spans="1:15" ht="23.25" customHeight="1">
      <c r="A27" s="10"/>
      <c r="B27" s="10"/>
      <c r="C27" s="10"/>
      <c r="D27" s="10"/>
      <c r="E27" s="22"/>
      <c r="F27" s="22"/>
      <c r="G27" s="27" t="s">
        <v>11</v>
      </c>
      <c r="H27" s="27"/>
      <c r="I27" s="50" t="s">
        <v>50</v>
      </c>
      <c r="J27" s="27"/>
      <c r="K27" s="153" t="s">
        <v>12</v>
      </c>
      <c r="L27" s="153"/>
      <c r="M27" s="153"/>
      <c r="N27" s="27"/>
      <c r="O27" s="27"/>
    </row>
    <row r="28" spans="1:15" ht="23.25" customHeight="1">
      <c r="A28" s="10"/>
      <c r="B28" s="10"/>
      <c r="C28" s="10"/>
      <c r="D28" s="10"/>
      <c r="E28" s="22"/>
      <c r="F28" s="22"/>
      <c r="G28" s="27" t="s">
        <v>42</v>
      </c>
      <c r="H28" s="27"/>
      <c r="I28" s="27" t="s">
        <v>41</v>
      </c>
      <c r="J28" s="27"/>
      <c r="K28" s="27" t="s">
        <v>54</v>
      </c>
      <c r="L28" s="27"/>
      <c r="M28" s="27" t="s">
        <v>47</v>
      </c>
      <c r="N28" s="27"/>
      <c r="O28" s="27" t="s">
        <v>37</v>
      </c>
    </row>
    <row r="29" spans="1:15" ht="23.25" customHeight="1">
      <c r="A29" s="10"/>
      <c r="B29" s="10"/>
      <c r="C29" s="10"/>
      <c r="D29" s="10"/>
      <c r="E29" s="22" t="s">
        <v>23</v>
      </c>
      <c r="F29" s="22"/>
      <c r="G29" s="27" t="s">
        <v>43</v>
      </c>
      <c r="H29" s="27"/>
      <c r="I29" s="27" t="s">
        <v>58</v>
      </c>
      <c r="J29" s="27"/>
      <c r="K29" s="27" t="s">
        <v>55</v>
      </c>
      <c r="L29" s="27"/>
      <c r="M29" s="27" t="s">
        <v>48</v>
      </c>
      <c r="N29" s="27"/>
      <c r="O29" s="27" t="s">
        <v>38</v>
      </c>
    </row>
    <row r="30" spans="1:15" ht="23.25" customHeight="1">
      <c r="A30" s="10"/>
      <c r="B30" s="10"/>
      <c r="C30" s="10"/>
      <c r="D30" s="10"/>
      <c r="E30" s="22"/>
      <c r="F30" s="22"/>
      <c r="G30" s="154" t="s">
        <v>44</v>
      </c>
      <c r="H30" s="154"/>
      <c r="I30" s="154"/>
      <c r="J30" s="154"/>
      <c r="K30" s="154"/>
      <c r="L30" s="154"/>
      <c r="M30" s="154"/>
      <c r="N30" s="154"/>
      <c r="O30" s="154"/>
    </row>
    <row r="31" spans="1:15" ht="23.25" customHeight="1">
      <c r="A31" s="10" t="s">
        <v>95</v>
      </c>
      <c r="B31" s="10"/>
      <c r="G31" s="31"/>
      <c r="H31" s="32"/>
      <c r="I31" s="32"/>
      <c r="J31" s="32"/>
      <c r="K31" s="33"/>
      <c r="M31" s="31"/>
      <c r="N31" s="32"/>
      <c r="O31" s="31"/>
    </row>
    <row r="32" spans="1:15" ht="23.25" customHeight="1">
      <c r="A32" s="5" t="s">
        <v>93</v>
      </c>
      <c r="B32" s="5"/>
      <c r="C32" s="5"/>
      <c r="D32" s="1"/>
      <c r="E32" s="22"/>
      <c r="F32" s="22"/>
      <c r="G32" s="17">
        <v>432000</v>
      </c>
      <c r="H32" s="20"/>
      <c r="I32" s="17">
        <v>254000</v>
      </c>
      <c r="J32" s="20"/>
      <c r="K32" s="17">
        <v>43200</v>
      </c>
      <c r="L32" s="7"/>
      <c r="M32" s="17">
        <v>3773680</v>
      </c>
      <c r="N32" s="20"/>
      <c r="O32" s="17">
        <f>SUM(G32:M32)</f>
        <v>4502880</v>
      </c>
    </row>
    <row r="33" spans="1:15" ht="12" customHeight="1">
      <c r="A33" s="5"/>
      <c r="B33" s="5"/>
      <c r="C33" s="5"/>
      <c r="D33" s="1"/>
      <c r="E33" s="22"/>
      <c r="F33" s="22"/>
      <c r="G33" s="17"/>
      <c r="H33" s="20"/>
      <c r="I33" s="17"/>
      <c r="J33" s="20"/>
      <c r="K33" s="17"/>
      <c r="L33" s="7"/>
      <c r="M33" s="17"/>
      <c r="N33" s="20"/>
      <c r="O33" s="17"/>
    </row>
    <row r="34" spans="1:15" ht="23.25" customHeight="1">
      <c r="A34" s="5" t="s">
        <v>86</v>
      </c>
      <c r="B34" s="5"/>
      <c r="C34" s="5"/>
      <c r="D34" s="1"/>
      <c r="E34" s="22"/>
      <c r="F34" s="22"/>
      <c r="G34" s="17"/>
      <c r="H34" s="20"/>
      <c r="I34" s="17"/>
      <c r="J34" s="20"/>
      <c r="K34" s="17"/>
      <c r="L34" s="7"/>
      <c r="M34" s="17"/>
      <c r="N34" s="20"/>
      <c r="O34" s="17"/>
    </row>
    <row r="35" spans="1:15" ht="23.25" customHeight="1">
      <c r="A35" s="5"/>
      <c r="B35" s="13" t="s">
        <v>87</v>
      </c>
      <c r="C35" s="5"/>
      <c r="D35" s="1"/>
      <c r="E35" s="22"/>
      <c r="F35" s="22"/>
      <c r="G35" s="17"/>
      <c r="H35" s="20"/>
      <c r="I35" s="17"/>
      <c r="J35" s="20"/>
      <c r="K35" s="17"/>
      <c r="L35" s="7"/>
      <c r="M35" s="17"/>
      <c r="N35" s="20"/>
      <c r="O35" s="17"/>
    </row>
    <row r="36" spans="1:15" ht="23.25" customHeight="1">
      <c r="A36" s="5"/>
      <c r="B36" s="34" t="s">
        <v>88</v>
      </c>
      <c r="C36" s="5"/>
      <c r="D36" s="1"/>
      <c r="E36" s="22">
        <v>9</v>
      </c>
      <c r="F36" s="22"/>
      <c r="G36" s="42" t="s">
        <v>65</v>
      </c>
      <c r="H36" s="35"/>
      <c r="I36" s="42" t="s">
        <v>65</v>
      </c>
      <c r="J36" s="36"/>
      <c r="K36" s="42" t="s">
        <v>65</v>
      </c>
      <c r="L36" s="35"/>
      <c r="M36" s="47" t="s">
        <v>65</v>
      </c>
      <c r="N36" s="35">
        <v>-345600</v>
      </c>
      <c r="O36" s="47" t="s">
        <v>65</v>
      </c>
    </row>
    <row r="37" spans="1:15" ht="23.25" customHeight="1">
      <c r="A37" s="5"/>
      <c r="B37" s="5" t="s">
        <v>89</v>
      </c>
      <c r="C37" s="5"/>
      <c r="D37" s="1"/>
      <c r="E37" s="8"/>
      <c r="F37" s="8"/>
      <c r="G37" s="52" t="s">
        <v>65</v>
      </c>
      <c r="H37" s="30"/>
      <c r="I37" s="52" t="s">
        <v>65</v>
      </c>
      <c r="J37" s="46"/>
      <c r="K37" s="52" t="s">
        <v>65</v>
      </c>
      <c r="L37" s="30"/>
      <c r="M37" s="52" t="s">
        <v>65</v>
      </c>
      <c r="N37" s="30"/>
      <c r="O37" s="52" t="s">
        <v>65</v>
      </c>
    </row>
    <row r="38" spans="1:15" ht="23.25" customHeight="1">
      <c r="A38" s="5" t="s">
        <v>90</v>
      </c>
      <c r="B38" s="5"/>
      <c r="C38" s="5"/>
      <c r="D38" s="1"/>
      <c r="E38" s="8"/>
      <c r="F38" s="8"/>
      <c r="G38" s="52" t="s">
        <v>65</v>
      </c>
      <c r="H38" s="30"/>
      <c r="I38" s="52" t="s">
        <v>65</v>
      </c>
      <c r="J38" s="46"/>
      <c r="K38" s="52" t="s">
        <v>65</v>
      </c>
      <c r="L38" s="30"/>
      <c r="M38" s="52" t="s">
        <v>65</v>
      </c>
      <c r="N38" s="30"/>
      <c r="O38" s="52" t="s">
        <v>65</v>
      </c>
    </row>
    <row r="39" spans="1:15" ht="12" customHeight="1">
      <c r="A39" s="5"/>
      <c r="B39" s="5"/>
      <c r="C39" s="5"/>
      <c r="D39" s="1"/>
      <c r="E39" s="8"/>
      <c r="F39" s="8"/>
      <c r="G39" s="46"/>
      <c r="H39" s="30"/>
      <c r="I39" s="46"/>
      <c r="J39" s="46"/>
      <c r="K39" s="46"/>
      <c r="L39" s="30"/>
      <c r="M39" s="17"/>
      <c r="N39" s="30"/>
      <c r="O39" s="17"/>
    </row>
    <row r="40" spans="1:15" ht="23.25" customHeight="1">
      <c r="A40" s="5" t="s">
        <v>73</v>
      </c>
      <c r="B40" s="5"/>
      <c r="C40" s="5"/>
      <c r="D40" s="1"/>
      <c r="E40" s="22"/>
      <c r="F40" s="22"/>
      <c r="G40" s="17"/>
      <c r="H40" s="20"/>
      <c r="I40" s="17"/>
      <c r="J40" s="20"/>
      <c r="K40" s="17"/>
      <c r="L40" s="7"/>
      <c r="M40" s="17"/>
      <c r="N40" s="20"/>
      <c r="O40" s="17"/>
    </row>
    <row r="41" spans="1:15" ht="23.25" customHeight="1">
      <c r="B41" s="24" t="s">
        <v>57</v>
      </c>
      <c r="C41" s="5"/>
      <c r="D41" s="1"/>
      <c r="E41" s="22"/>
      <c r="F41" s="22"/>
      <c r="G41" s="42" t="s">
        <v>65</v>
      </c>
      <c r="H41" s="35"/>
      <c r="I41" s="42" t="s">
        <v>65</v>
      </c>
      <c r="J41" s="36"/>
      <c r="K41" s="42" t="s">
        <v>65</v>
      </c>
      <c r="L41" s="35"/>
      <c r="M41" s="35">
        <v>265050</v>
      </c>
      <c r="N41" s="37"/>
      <c r="O41" s="35">
        <f>SUM(G41:M41)</f>
        <v>265050</v>
      </c>
    </row>
    <row r="42" spans="1:15" ht="23.25" customHeight="1">
      <c r="B42" s="24" t="s">
        <v>72</v>
      </c>
      <c r="C42" s="5"/>
      <c r="D42" s="1"/>
      <c r="E42" s="22"/>
      <c r="F42" s="22"/>
      <c r="G42" s="53" t="s">
        <v>65</v>
      </c>
      <c r="H42" s="35"/>
      <c r="I42" s="53" t="s">
        <v>65</v>
      </c>
      <c r="J42" s="36"/>
      <c r="K42" s="53" t="s">
        <v>65</v>
      </c>
      <c r="L42" s="35"/>
      <c r="M42" s="53" t="s">
        <v>65</v>
      </c>
      <c r="N42" s="37"/>
      <c r="O42" s="53" t="s">
        <v>65</v>
      </c>
    </row>
    <row r="43" spans="1:15" ht="23.25" customHeight="1">
      <c r="A43" s="5" t="s">
        <v>74</v>
      </c>
      <c r="B43" s="34"/>
      <c r="C43" s="5"/>
      <c r="D43" s="1"/>
      <c r="E43" s="22"/>
      <c r="F43" s="22"/>
      <c r="G43" s="52" t="s">
        <v>65</v>
      </c>
      <c r="H43" s="17"/>
      <c r="I43" s="52" t="s">
        <v>65</v>
      </c>
      <c r="J43" s="54"/>
      <c r="K43" s="52" t="s">
        <v>65</v>
      </c>
      <c r="L43" s="17"/>
      <c r="M43" s="19">
        <f>SUM(M41:M42)</f>
        <v>265050</v>
      </c>
      <c r="N43" s="37"/>
      <c r="O43" s="19">
        <f>SUM(O41:O42)</f>
        <v>265050</v>
      </c>
    </row>
    <row r="44" spans="1:15" ht="12" customHeight="1">
      <c r="A44" s="5"/>
      <c r="B44" s="34"/>
      <c r="C44" s="5"/>
      <c r="D44" s="1"/>
      <c r="E44" s="22"/>
      <c r="F44" s="22"/>
      <c r="G44" s="46"/>
      <c r="H44" s="17"/>
      <c r="I44" s="46"/>
      <c r="J44" s="54"/>
      <c r="K44" s="46"/>
      <c r="L44" s="17"/>
      <c r="M44" s="17"/>
      <c r="N44" s="37"/>
      <c r="O44" s="17"/>
    </row>
    <row r="45" spans="1:15" ht="23.25" customHeight="1" thickBot="1">
      <c r="A45" s="5" t="s">
        <v>94</v>
      </c>
      <c r="B45" s="1"/>
      <c r="C45" s="1"/>
      <c r="D45" s="1"/>
      <c r="E45" s="22"/>
      <c r="F45" s="22"/>
      <c r="G45" s="55">
        <f>SUM(G32:G43)</f>
        <v>432000</v>
      </c>
      <c r="H45" s="28"/>
      <c r="I45" s="55">
        <f>SUM(I32:I43)</f>
        <v>254000</v>
      </c>
      <c r="J45" s="29"/>
      <c r="K45" s="55">
        <f>SUM(K32:K43)</f>
        <v>43200</v>
      </c>
      <c r="L45" s="16"/>
      <c r="M45" s="55">
        <f>M32+M43</f>
        <v>4038730</v>
      </c>
      <c r="N45" s="28"/>
      <c r="O45" s="55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2"/>
  <sheetViews>
    <sheetView tabSelected="1" zoomScaleNormal="100" zoomScaleSheetLayoutView="100" workbookViewId="0"/>
  </sheetViews>
  <sheetFormatPr defaultColWidth="10.8984375" defaultRowHeight="21.75" customHeight="1"/>
  <cols>
    <col min="1" max="3" width="1.8984375" style="1" customWidth="1"/>
    <col min="4" max="4" width="13.796875" style="1" customWidth="1"/>
    <col min="5" max="5" width="36.19921875" style="1" customWidth="1"/>
    <col min="6" max="6" width="9.59765625" style="1" customWidth="1"/>
    <col min="7" max="7" width="1.3984375" style="1" customWidth="1"/>
    <col min="8" max="8" width="14.59765625" style="34" customWidth="1"/>
    <col min="9" max="9" width="1.3984375" style="1" customWidth="1"/>
    <col min="10" max="10" width="14.59765625" style="34" customWidth="1"/>
    <col min="11" max="11" width="12.69921875" style="1" customWidth="1"/>
    <col min="12" max="16384" width="10.8984375" style="1"/>
  </cols>
  <sheetData>
    <row r="1" spans="1:10" s="3" customFormat="1" ht="21.75" customHeight="1">
      <c r="A1" s="12" t="s">
        <v>36</v>
      </c>
      <c r="B1" s="12"/>
      <c r="C1" s="12"/>
      <c r="D1" s="12"/>
      <c r="E1" s="12"/>
      <c r="F1" s="12"/>
      <c r="G1" s="12"/>
      <c r="H1" s="25"/>
      <c r="I1" s="12"/>
      <c r="J1" s="25"/>
    </row>
    <row r="2" spans="1:10" s="3" customFormat="1" ht="21.75" customHeight="1">
      <c r="A2" s="12" t="s">
        <v>71</v>
      </c>
      <c r="B2" s="12"/>
      <c r="C2" s="12"/>
      <c r="D2" s="12"/>
      <c r="E2" s="12"/>
      <c r="F2" s="12"/>
      <c r="G2" s="12"/>
      <c r="H2" s="25"/>
      <c r="I2" s="12"/>
      <c r="J2" s="25"/>
    </row>
    <row r="3" spans="1:10" s="3" customFormat="1" ht="14.25" customHeight="1">
      <c r="A3" s="12"/>
      <c r="B3" s="12"/>
      <c r="C3" s="12"/>
      <c r="D3" s="12"/>
      <c r="E3" s="12"/>
      <c r="F3" s="12"/>
      <c r="G3" s="12"/>
      <c r="H3" s="25"/>
      <c r="I3" s="12"/>
      <c r="J3" s="25"/>
    </row>
    <row r="4" spans="1:10" s="3" customFormat="1" ht="21.75" customHeight="1">
      <c r="A4" s="12"/>
      <c r="B4" s="12"/>
      <c r="C4" s="12"/>
      <c r="D4" s="12"/>
      <c r="E4" s="12"/>
      <c r="F4" s="12"/>
      <c r="G4" s="12"/>
      <c r="H4" s="147" t="s">
        <v>68</v>
      </c>
      <c r="I4" s="149"/>
      <c r="J4" s="149"/>
    </row>
    <row r="5" spans="1:10" s="3" customFormat="1" ht="21.75" customHeight="1">
      <c r="A5" s="12"/>
      <c r="B5" s="12"/>
      <c r="C5" s="12"/>
      <c r="D5" s="12"/>
      <c r="E5" s="12"/>
      <c r="F5" s="98"/>
      <c r="G5" s="12"/>
      <c r="H5" s="147" t="s">
        <v>69</v>
      </c>
      <c r="I5" s="147"/>
      <c r="J5" s="147"/>
    </row>
    <row r="6" spans="1:10" ht="21.75" customHeight="1">
      <c r="F6" s="98" t="s">
        <v>23</v>
      </c>
      <c r="H6" s="48">
        <v>2563</v>
      </c>
      <c r="I6" s="4"/>
      <c r="J6" s="48">
        <v>2562</v>
      </c>
    </row>
    <row r="7" spans="1:10" ht="21.75" customHeight="1">
      <c r="H7" s="148" t="s">
        <v>44</v>
      </c>
      <c r="I7" s="148"/>
      <c r="J7" s="148"/>
    </row>
    <row r="8" spans="1:10" ht="21" customHeight="1">
      <c r="A8" s="13" t="s">
        <v>27</v>
      </c>
      <c r="H8" s="39"/>
      <c r="I8" s="2"/>
      <c r="J8" s="39"/>
    </row>
    <row r="9" spans="1:10" ht="21" customHeight="1">
      <c r="A9" s="1" t="s">
        <v>57</v>
      </c>
      <c r="H9" s="81">
        <v>270865</v>
      </c>
      <c r="I9" s="39"/>
      <c r="J9" s="81">
        <v>161391</v>
      </c>
    </row>
    <row r="10" spans="1:10" ht="21" customHeight="1">
      <c r="A10" s="15" t="s">
        <v>109</v>
      </c>
      <c r="H10" s="81"/>
      <c r="I10" s="39"/>
      <c r="J10" s="81"/>
    </row>
    <row r="11" spans="1:10" ht="21" customHeight="1">
      <c r="A11" s="9" t="s">
        <v>30</v>
      </c>
      <c r="H11" s="82">
        <v>67805</v>
      </c>
      <c r="I11" s="35"/>
      <c r="J11" s="82">
        <v>40478</v>
      </c>
    </row>
    <row r="12" spans="1:10" ht="21" customHeight="1">
      <c r="A12" s="1" t="s">
        <v>53</v>
      </c>
      <c r="H12" s="77" t="s">
        <v>65</v>
      </c>
      <c r="I12" s="39"/>
      <c r="J12" s="76">
        <v>813</v>
      </c>
    </row>
    <row r="13" spans="1:10" ht="21" customHeight="1">
      <c r="A13" s="24" t="s">
        <v>63</v>
      </c>
      <c r="H13" s="81">
        <v>108177</v>
      </c>
      <c r="I13" s="39"/>
      <c r="J13" s="81">
        <v>115250</v>
      </c>
    </row>
    <row r="14" spans="1:10" ht="21" customHeight="1">
      <c r="A14" s="34" t="s">
        <v>131</v>
      </c>
      <c r="H14" s="81">
        <v>391</v>
      </c>
      <c r="I14" s="39"/>
      <c r="J14" s="81">
        <v>398</v>
      </c>
    </row>
    <row r="15" spans="1:10" ht="21" customHeight="1">
      <c r="A15" s="24" t="s">
        <v>132</v>
      </c>
      <c r="H15" s="82"/>
      <c r="I15" s="35"/>
      <c r="J15" s="82"/>
    </row>
    <row r="16" spans="1:10" ht="21" customHeight="1">
      <c r="A16" s="24"/>
      <c r="B16" s="1" t="s">
        <v>133</v>
      </c>
      <c r="H16" s="82">
        <v>24190</v>
      </c>
      <c r="I16" s="35"/>
      <c r="J16" s="82">
        <v>11748</v>
      </c>
    </row>
    <row r="17" spans="1:10" ht="21" customHeight="1">
      <c r="A17" s="1" t="s">
        <v>61</v>
      </c>
      <c r="H17" s="83">
        <v>-460</v>
      </c>
      <c r="I17" s="35"/>
      <c r="J17" s="83">
        <v>-1427</v>
      </c>
    </row>
    <row r="18" spans="1:10" ht="21" customHeight="1">
      <c r="A18" s="38" t="s">
        <v>136</v>
      </c>
      <c r="H18" s="76">
        <v>-18402</v>
      </c>
      <c r="I18" s="35"/>
      <c r="J18" s="76">
        <v>-2198</v>
      </c>
    </row>
    <row r="19" spans="1:10" ht="21" customHeight="1">
      <c r="A19" s="24" t="s">
        <v>115</v>
      </c>
      <c r="B19" s="24"/>
      <c r="F19" s="133">
        <v>4</v>
      </c>
      <c r="H19" s="81">
        <v>1563</v>
      </c>
      <c r="I19" s="39"/>
      <c r="J19" s="81">
        <v>1539</v>
      </c>
    </row>
    <row r="20" spans="1:10" ht="21" customHeight="1">
      <c r="A20" s="24" t="s">
        <v>137</v>
      </c>
      <c r="H20" s="81">
        <v>-2</v>
      </c>
      <c r="I20" s="35"/>
      <c r="J20" s="81">
        <v>78</v>
      </c>
    </row>
    <row r="21" spans="1:10" ht="21" customHeight="1">
      <c r="A21" s="1" t="s">
        <v>39</v>
      </c>
      <c r="H21" s="81">
        <v>-892</v>
      </c>
      <c r="I21" s="39"/>
      <c r="J21" s="81">
        <v>-117</v>
      </c>
    </row>
    <row r="22" spans="1:10" ht="21" customHeight="1">
      <c r="B22" s="5"/>
      <c r="H22" s="84">
        <f>SUM(H9:H21)</f>
        <v>453235</v>
      </c>
      <c r="I22" s="39"/>
      <c r="J22" s="84">
        <f>SUM(J9:J21)</f>
        <v>327953</v>
      </c>
    </row>
    <row r="23" spans="1:10" ht="21" customHeight="1">
      <c r="A23" s="15" t="s">
        <v>28</v>
      </c>
      <c r="H23" s="81"/>
      <c r="I23" s="39"/>
      <c r="J23" s="81"/>
    </row>
    <row r="24" spans="1:10" ht="21" customHeight="1">
      <c r="A24" s="1" t="s">
        <v>51</v>
      </c>
      <c r="H24" s="77">
        <v>-131191</v>
      </c>
      <c r="I24" s="39"/>
      <c r="J24" s="77">
        <v>36529</v>
      </c>
    </row>
    <row r="25" spans="1:10" ht="21" customHeight="1">
      <c r="A25" s="1" t="s">
        <v>33</v>
      </c>
      <c r="H25" s="85">
        <v>125175</v>
      </c>
      <c r="I25" s="39"/>
      <c r="J25" s="85">
        <v>388025</v>
      </c>
    </row>
    <row r="26" spans="1:10" ht="21" customHeight="1">
      <c r="A26" s="6" t="s">
        <v>40</v>
      </c>
      <c r="H26" s="85">
        <v>23253</v>
      </c>
      <c r="I26" s="39"/>
      <c r="J26" s="85">
        <v>23814</v>
      </c>
    </row>
    <row r="27" spans="1:10" ht="21" customHeight="1">
      <c r="A27" s="1" t="s">
        <v>3</v>
      </c>
      <c r="H27" s="85">
        <v>1933</v>
      </c>
      <c r="I27" s="39"/>
      <c r="J27" s="85">
        <v>-6379</v>
      </c>
    </row>
    <row r="28" spans="1:10" ht="21" customHeight="1">
      <c r="A28" s="24" t="s">
        <v>34</v>
      </c>
      <c r="H28" s="85">
        <v>2</v>
      </c>
      <c r="I28" s="39"/>
      <c r="J28" s="85">
        <v>2</v>
      </c>
    </row>
    <row r="29" spans="1:10" ht="21" customHeight="1">
      <c r="A29" s="1" t="s">
        <v>35</v>
      </c>
      <c r="H29" s="77">
        <v>12366</v>
      </c>
      <c r="I29" s="39"/>
      <c r="J29" s="77">
        <v>-37205</v>
      </c>
    </row>
    <row r="30" spans="1:10" ht="21" customHeight="1">
      <c r="A30" s="1" t="s">
        <v>118</v>
      </c>
      <c r="H30" s="77">
        <v>20233</v>
      </c>
      <c r="I30" s="39"/>
      <c r="J30" s="77">
        <v>1957</v>
      </c>
    </row>
    <row r="31" spans="1:10" ht="21" customHeight="1">
      <c r="A31" s="24" t="s">
        <v>75</v>
      </c>
      <c r="H31" s="86">
        <v>1411</v>
      </c>
      <c r="I31" s="35"/>
      <c r="J31" s="86">
        <v>124</v>
      </c>
    </row>
    <row r="32" spans="1:10" ht="21" customHeight="1">
      <c r="A32" s="24" t="s">
        <v>145</v>
      </c>
      <c r="H32" s="86">
        <v>36115</v>
      </c>
      <c r="I32" s="39"/>
      <c r="J32" s="86">
        <v>36676</v>
      </c>
    </row>
    <row r="33" spans="1:12" ht="21" customHeight="1">
      <c r="A33" s="34" t="s">
        <v>119</v>
      </c>
      <c r="H33" s="86">
        <v>-3556</v>
      </c>
      <c r="I33" s="39"/>
      <c r="J33" s="86">
        <v>-6780</v>
      </c>
    </row>
    <row r="37" spans="1:12" ht="21.75" customHeight="1">
      <c r="A37" s="12" t="s">
        <v>36</v>
      </c>
      <c r="B37" s="12"/>
      <c r="C37" s="12"/>
      <c r="D37" s="12"/>
      <c r="E37" s="12"/>
      <c r="F37" s="12"/>
      <c r="G37" s="12"/>
      <c r="H37" s="79"/>
      <c r="I37" s="25"/>
      <c r="J37" s="25"/>
    </row>
    <row r="38" spans="1:12" ht="21.75" customHeight="1">
      <c r="A38" s="12" t="s">
        <v>71</v>
      </c>
      <c r="B38" s="12"/>
      <c r="C38" s="12"/>
      <c r="D38" s="12"/>
      <c r="E38" s="12"/>
      <c r="F38" s="12"/>
      <c r="G38" s="12"/>
      <c r="H38" s="25"/>
      <c r="I38" s="25"/>
      <c r="J38" s="25"/>
    </row>
    <row r="39" spans="1:12" ht="8.5" customHeight="1">
      <c r="A39" s="12"/>
      <c r="B39" s="12"/>
      <c r="C39" s="12"/>
      <c r="D39" s="12"/>
      <c r="E39" s="12"/>
      <c r="F39" s="12"/>
      <c r="G39" s="12"/>
      <c r="H39" s="25"/>
      <c r="I39" s="25"/>
      <c r="J39" s="25"/>
    </row>
    <row r="40" spans="1:12" ht="21.75" customHeight="1">
      <c r="A40" s="12"/>
      <c r="B40" s="12"/>
      <c r="C40" s="12"/>
      <c r="D40" s="12"/>
      <c r="E40" s="12"/>
      <c r="F40" s="12"/>
      <c r="G40" s="12"/>
      <c r="H40" s="147" t="s">
        <v>68</v>
      </c>
      <c r="I40" s="149"/>
      <c r="J40" s="149"/>
      <c r="K40" s="12"/>
      <c r="L40" s="12"/>
    </row>
    <row r="41" spans="1:12" ht="21.75" customHeight="1">
      <c r="A41" s="12"/>
      <c r="B41" s="12"/>
      <c r="C41" s="12"/>
      <c r="D41" s="12"/>
      <c r="E41" s="12"/>
      <c r="F41" s="12"/>
      <c r="G41" s="12"/>
      <c r="H41" s="147" t="s">
        <v>69</v>
      </c>
      <c r="I41" s="147"/>
      <c r="J41" s="147"/>
      <c r="K41" s="12"/>
      <c r="L41" s="12"/>
    </row>
    <row r="42" spans="1:12" ht="21.75" customHeight="1">
      <c r="F42" s="98" t="s">
        <v>23</v>
      </c>
      <c r="H42" s="48">
        <v>2563</v>
      </c>
      <c r="I42" s="4"/>
      <c r="J42" s="48">
        <v>2562</v>
      </c>
    </row>
    <row r="43" spans="1:12" ht="19.5" customHeight="1">
      <c r="H43" s="148" t="s">
        <v>44</v>
      </c>
      <c r="I43" s="148"/>
      <c r="J43" s="148"/>
    </row>
    <row r="44" spans="1:12" s="97" customFormat="1" ht="22">
      <c r="A44" s="102" t="s">
        <v>135</v>
      </c>
      <c r="F44" s="98"/>
      <c r="H44" s="136"/>
      <c r="I44" s="136"/>
      <c r="J44" s="136"/>
    </row>
    <row r="45" spans="1:12" ht="21" customHeight="1">
      <c r="A45" s="34" t="s">
        <v>134</v>
      </c>
      <c r="H45" s="86"/>
      <c r="I45" s="39"/>
      <c r="J45" s="86"/>
    </row>
    <row r="46" spans="1:12" ht="21" customHeight="1">
      <c r="A46" s="24"/>
      <c r="B46" s="34" t="s">
        <v>133</v>
      </c>
      <c r="H46" s="86">
        <v>-84043</v>
      </c>
      <c r="I46" s="39"/>
      <c r="J46" s="86">
        <v>-17297</v>
      </c>
    </row>
    <row r="47" spans="1:12" ht="21" customHeight="1">
      <c r="A47" s="5" t="s">
        <v>103</v>
      </c>
      <c r="B47" s="5"/>
      <c r="C47" s="5"/>
      <c r="D47" s="5"/>
      <c r="E47" s="5"/>
      <c r="F47" s="5"/>
      <c r="G47" s="5"/>
      <c r="H47" s="87">
        <f>SUM(H22:H33)+H46</f>
        <v>454933</v>
      </c>
      <c r="I47" s="43"/>
      <c r="J47" s="87">
        <f>SUM(J22:J33)+J46</f>
        <v>747419</v>
      </c>
    </row>
    <row r="48" spans="1:12" ht="21" customHeight="1">
      <c r="A48" s="34" t="s">
        <v>99</v>
      </c>
      <c r="H48" s="85">
        <v>-1</v>
      </c>
      <c r="I48" s="39"/>
      <c r="J48" s="85">
        <v>-10</v>
      </c>
    </row>
    <row r="49" spans="1:12" ht="21" customHeight="1">
      <c r="A49" s="5" t="s">
        <v>104</v>
      </c>
      <c r="H49" s="88">
        <f>SUM(H47,H48)</f>
        <v>454932</v>
      </c>
      <c r="I49" s="39"/>
      <c r="J49" s="88">
        <f>SUM(J47,J48)</f>
        <v>747409</v>
      </c>
    </row>
    <row r="50" spans="1:12" ht="7.5" customHeight="1">
      <c r="A50" s="5"/>
      <c r="H50" s="91"/>
      <c r="I50" s="39"/>
      <c r="J50" s="91"/>
    </row>
    <row r="51" spans="1:12" ht="21.75" customHeight="1">
      <c r="A51" s="13" t="s">
        <v>29</v>
      </c>
      <c r="H51" s="39"/>
      <c r="I51" s="39"/>
      <c r="J51" s="39"/>
    </row>
    <row r="52" spans="1:12" ht="21.75" customHeight="1">
      <c r="A52" s="34" t="s">
        <v>147</v>
      </c>
      <c r="H52" s="89">
        <v>2</v>
      </c>
      <c r="I52" s="39"/>
      <c r="J52" s="89">
        <v>614</v>
      </c>
    </row>
    <row r="53" spans="1:12" ht="21.75" customHeight="1">
      <c r="A53" s="24" t="s">
        <v>100</v>
      </c>
      <c r="H53" s="82">
        <v>-46983</v>
      </c>
      <c r="I53" s="39"/>
      <c r="J53" s="82">
        <v>-94182</v>
      </c>
    </row>
    <row r="54" spans="1:12" ht="21.75" customHeight="1">
      <c r="A54" s="24" t="s">
        <v>117</v>
      </c>
      <c r="E54" s="24"/>
      <c r="F54" s="24"/>
      <c r="G54" s="24"/>
      <c r="H54" s="83" t="s">
        <v>65</v>
      </c>
      <c r="I54" s="39"/>
      <c r="J54" s="82">
        <v>-181</v>
      </c>
    </row>
    <row r="55" spans="1:12" ht="21.75" customHeight="1">
      <c r="A55" s="1" t="s">
        <v>39</v>
      </c>
      <c r="H55" s="82">
        <v>1</v>
      </c>
      <c r="I55" s="39"/>
      <c r="J55" s="82">
        <v>1</v>
      </c>
    </row>
    <row r="56" spans="1:12" ht="21.75" customHeight="1">
      <c r="A56" s="5" t="s">
        <v>105</v>
      </c>
      <c r="H56" s="90">
        <f>SUM(H52:H55)</f>
        <v>-46980</v>
      </c>
      <c r="I56" s="39"/>
      <c r="J56" s="90">
        <f>SUM(J52:J55)</f>
        <v>-93748</v>
      </c>
    </row>
    <row r="57" spans="1:12" ht="8" customHeight="1">
      <c r="H57" s="81"/>
      <c r="I57" s="2"/>
      <c r="J57" s="81"/>
    </row>
    <row r="58" spans="1:12" ht="21.75" customHeight="1">
      <c r="A58" s="13" t="s">
        <v>31</v>
      </c>
      <c r="H58" s="81"/>
      <c r="I58" s="2"/>
      <c r="J58" s="81"/>
    </row>
    <row r="59" spans="1:12" ht="21.75" customHeight="1">
      <c r="A59" s="24" t="s">
        <v>138</v>
      </c>
      <c r="H59" s="82">
        <v>470</v>
      </c>
      <c r="I59" s="2"/>
      <c r="J59" s="82">
        <v>61</v>
      </c>
      <c r="L59" s="2"/>
    </row>
    <row r="60" spans="1:12" ht="21.75" customHeight="1">
      <c r="A60" s="24" t="s">
        <v>139</v>
      </c>
      <c r="F60" s="133">
        <v>3</v>
      </c>
      <c r="H60" s="83" t="s">
        <v>65</v>
      </c>
      <c r="I60" s="2"/>
      <c r="J60" s="82">
        <v>-50000</v>
      </c>
      <c r="L60" s="2"/>
    </row>
    <row r="61" spans="1:12" ht="21.75" customHeight="1">
      <c r="A61" s="1" t="s">
        <v>101</v>
      </c>
      <c r="H61" s="83" t="s">
        <v>65</v>
      </c>
      <c r="I61" s="2"/>
      <c r="J61" s="82">
        <v>-324</v>
      </c>
    </row>
    <row r="62" spans="1:12" ht="21.75" customHeight="1">
      <c r="A62" s="5" t="s">
        <v>140</v>
      </c>
      <c r="H62" s="88">
        <f>SUM(H59:H61)</f>
        <v>470</v>
      </c>
      <c r="I62" s="17"/>
      <c r="J62" s="88">
        <f>SUM(J59:J61)</f>
        <v>-50263</v>
      </c>
    </row>
    <row r="63" spans="1:12" ht="6" customHeight="1">
      <c r="A63" s="5"/>
      <c r="H63" s="91"/>
      <c r="I63" s="17"/>
      <c r="J63" s="91"/>
    </row>
    <row r="64" spans="1:12" ht="21.75" customHeight="1">
      <c r="A64" s="5" t="s">
        <v>76</v>
      </c>
      <c r="H64" s="91">
        <f>SUM(H62,H56,H49)</f>
        <v>408422</v>
      </c>
      <c r="I64" s="2"/>
      <c r="J64" s="91">
        <f>SUM(J62,J56,J49)</f>
        <v>603398</v>
      </c>
    </row>
    <row r="65" spans="1:13" ht="21.75" customHeight="1">
      <c r="A65" s="24" t="s">
        <v>129</v>
      </c>
      <c r="H65" s="82">
        <f>'BS 3-5'!J9</f>
        <v>883873</v>
      </c>
      <c r="I65" s="2"/>
      <c r="J65" s="82">
        <v>248870</v>
      </c>
    </row>
    <row r="66" spans="1:13" ht="21.75" customHeight="1" thickBot="1">
      <c r="A66" s="5" t="s">
        <v>116</v>
      </c>
      <c r="H66" s="92">
        <f>SUM(H64:H65)</f>
        <v>1292295</v>
      </c>
      <c r="I66" s="2"/>
      <c r="J66" s="92">
        <f>SUM(J64:J65)</f>
        <v>852268</v>
      </c>
      <c r="K66" s="94"/>
    </row>
    <row r="67" spans="1:13" ht="10" customHeight="1" thickTop="1">
      <c r="H67" s="45"/>
      <c r="I67" s="2"/>
      <c r="J67" s="45"/>
    </row>
    <row r="68" spans="1:13" customFormat="1" ht="21" customHeight="1">
      <c r="A68" s="102" t="s">
        <v>130</v>
      </c>
      <c r="F68" s="103"/>
      <c r="H68" s="105"/>
      <c r="I68" s="105"/>
      <c r="J68" s="105"/>
    </row>
    <row r="69" spans="1:13" customFormat="1" ht="21.5">
      <c r="A69" t="s">
        <v>148</v>
      </c>
      <c r="F69" s="103"/>
      <c r="H69" s="105"/>
      <c r="I69" s="105"/>
      <c r="J69" s="105"/>
    </row>
    <row r="70" spans="1:13" customFormat="1" ht="21.5">
      <c r="A70" t="s">
        <v>149</v>
      </c>
      <c r="F70" s="133">
        <v>5</v>
      </c>
      <c r="H70" s="105">
        <v>36573</v>
      </c>
      <c r="I70" s="105"/>
      <c r="J70" s="105">
        <v>83263</v>
      </c>
    </row>
    <row r="71" spans="1:13" customFormat="1" ht="21.5">
      <c r="A71" t="s">
        <v>150</v>
      </c>
      <c r="F71" s="103"/>
      <c r="H71" s="105">
        <v>24337</v>
      </c>
      <c r="I71" s="105"/>
      <c r="J71" s="105">
        <v>39027</v>
      </c>
    </row>
    <row r="72" spans="1:13" customFormat="1" ht="21.5">
      <c r="A72" t="s">
        <v>151</v>
      </c>
      <c r="F72" s="103"/>
      <c r="H72" s="105">
        <v>-13927</v>
      </c>
      <c r="I72" s="105"/>
      <c r="J72" s="105">
        <v>-28108</v>
      </c>
    </row>
    <row r="73" spans="1:13" customFormat="1" ht="22.5" thickBot="1">
      <c r="A73" s="99" t="s">
        <v>152</v>
      </c>
      <c r="F73" s="103"/>
      <c r="H73" s="134">
        <f>SUM(H70:H72)</f>
        <v>46983</v>
      </c>
      <c r="I73" s="135"/>
      <c r="J73" s="134">
        <f>SUM(J70:J72)</f>
        <v>94182</v>
      </c>
      <c r="K73" s="135"/>
      <c r="L73" s="135"/>
      <c r="M73" s="1"/>
    </row>
    <row r="74" spans="1:13" ht="17.25" customHeight="1" thickTop="1">
      <c r="H74" s="45"/>
      <c r="I74" s="2"/>
      <c r="J74" s="45"/>
    </row>
    <row r="75" spans="1:13" ht="17.25" customHeight="1">
      <c r="H75" s="45"/>
      <c r="I75" s="2"/>
      <c r="J75" s="45"/>
    </row>
    <row r="76" spans="1:13" ht="17.25" customHeight="1">
      <c r="H76" s="45"/>
      <c r="I76" s="2"/>
      <c r="J76" s="45"/>
    </row>
    <row r="77" spans="1:13" ht="17.25" customHeight="1">
      <c r="H77" s="45"/>
      <c r="I77" s="2"/>
      <c r="J77" s="45"/>
    </row>
    <row r="78" spans="1:13" ht="17.25" customHeight="1">
      <c r="H78" s="45"/>
      <c r="I78" s="2"/>
      <c r="J78" s="45"/>
    </row>
    <row r="79" spans="1:13" ht="17.25" customHeight="1">
      <c r="H79" s="45"/>
      <c r="I79" s="2"/>
      <c r="J79" s="45"/>
    </row>
    <row r="80" spans="1:13" ht="17.25" customHeight="1">
      <c r="H80" s="45"/>
      <c r="I80" s="2"/>
      <c r="J80" s="45"/>
    </row>
    <row r="82" spans="8:10" ht="21.75" customHeight="1">
      <c r="H82" s="93"/>
      <c r="J82" s="93"/>
    </row>
  </sheetData>
  <mergeCells count="6">
    <mergeCell ref="H43:J43"/>
    <mergeCell ref="H7:J7"/>
    <mergeCell ref="H4:J4"/>
    <mergeCell ref="H5:J5"/>
    <mergeCell ref="H40:J40"/>
    <mergeCell ref="H41:J41"/>
  </mergeCells>
  <phoneticPr fontId="0" type="noConversion"/>
  <pageMargins left="0.8" right="0.8" top="0.48" bottom="0.5" header="0.5" footer="0.5"/>
  <pageSetup paperSize="9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หมายเหตุประกอบงบการเงินเป็นส่วนหนึ่งของงบการเงินนี้&amp;14
&amp;C&amp;P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PL-6</vt:lpstr>
      <vt:lpstr>CE-7</vt:lpstr>
      <vt:lpstr>changes1</vt:lpstr>
      <vt:lpstr>CF 8-9</vt:lpstr>
      <vt:lpstr>'BS 3-5'!Print_Area</vt:lpstr>
      <vt:lpstr>'CE-7'!Print_Area</vt:lpstr>
      <vt:lpstr>'CF 8-9'!Print_Area</vt:lpstr>
      <vt:lpstr>'PL-6'!Print_Area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2020-05-10T16:17:06Z</cp:lastPrinted>
  <dcterms:created xsi:type="dcterms:W3CDTF">2001-01-22T03:58:50Z</dcterms:created>
  <dcterms:modified xsi:type="dcterms:W3CDTF">2020-05-11T01:42:59Z</dcterms:modified>
</cp:coreProperties>
</file>