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online20_Q1\"/>
    </mc:Choice>
  </mc:AlternateContent>
  <bookViews>
    <workbookView xWindow="-105" yWindow="-105" windowWidth="23250" windowHeight="12570" tabRatio="553" firstSheet="1" activeTab="1"/>
  </bookViews>
  <sheets>
    <sheet name="CH Conso (2)" sheetId="10" state="hidden" r:id="rId1"/>
    <sheet name="SFP-3-5" sheetId="1" r:id="rId2"/>
    <sheet name="PL-6-7" sheetId="16" r:id="rId3"/>
    <sheet name="CH Conso-8" sheetId="17" r:id="rId4"/>
    <sheet name="CH Conso-9" sheetId="22" r:id="rId5"/>
    <sheet name="CH Separate-10" sheetId="18" r:id="rId6"/>
    <sheet name="CH Separate-11" sheetId="21" r:id="rId7"/>
    <sheet name="CF-12-14" sheetId="20" r:id="rId8"/>
  </sheets>
  <definedNames>
    <definedName name="_xlnm.Print_Area" localSheetId="7">'CF-12-14'!$A$1:$H$100</definedName>
    <definedName name="_xlnm.Print_Area" localSheetId="0">'CH Conso (2)'!$A$1:$X$59</definedName>
    <definedName name="_xlnm.Print_Area" localSheetId="3">'CH Conso-8'!$A$1:$S$17</definedName>
    <definedName name="_xlnm.Print_Area" localSheetId="4">'CH Conso-9'!$A$1:$Q$22</definedName>
    <definedName name="_xlnm.Print_Area" localSheetId="6">'CH Separate-11'!$A$1:$N$21</definedName>
    <definedName name="_xlnm.Print_Area" localSheetId="2">'PL-6-7'!$A$1:$J$60</definedName>
    <definedName name="_xlnm.Print_Area" localSheetId="1">'SFP-3-5'!$A$1:$J$100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14" i="18" l="1"/>
  <c r="F62" i="20" l="1"/>
  <c r="F68" i="20"/>
  <c r="D32" i="1" l="1"/>
  <c r="F96" i="1" l="1"/>
  <c r="J21" i="21" l="1"/>
  <c r="F21" i="21"/>
  <c r="D21" i="21"/>
  <c r="N14" i="21"/>
  <c r="N15" i="21" s="1"/>
  <c r="L15" i="21"/>
  <c r="J15" i="21"/>
  <c r="H15" i="21"/>
  <c r="H21" i="21" s="1"/>
  <c r="F15" i="21"/>
  <c r="D15" i="21"/>
  <c r="I22" i="22"/>
  <c r="C22" i="22"/>
  <c r="E22" i="22"/>
  <c r="G22" i="22"/>
  <c r="O16" i="22"/>
  <c r="I16" i="22"/>
  <c r="G16" i="22"/>
  <c r="E16" i="22"/>
  <c r="C16" i="22"/>
  <c r="K15" i="22"/>
  <c r="M15" i="22" s="1"/>
  <c r="Q15" i="22" s="1"/>
  <c r="K16" i="22" l="1"/>
  <c r="M16" i="22" l="1"/>
  <c r="Q16" i="22" l="1"/>
  <c r="D17" i="16" l="1"/>
  <c r="G20" i="22" l="1"/>
  <c r="H56" i="16" l="1"/>
  <c r="P20" i="22" l="1"/>
  <c r="P22" i="22" s="1"/>
  <c r="N20" i="22"/>
  <c r="N22" i="22" s="1"/>
  <c r="I20" i="22"/>
  <c r="M11" i="22"/>
  <c r="J19" i="21"/>
  <c r="H19" i="21"/>
  <c r="F19" i="21"/>
  <c r="D19" i="21"/>
  <c r="N10" i="21"/>
  <c r="Q11" i="22" l="1"/>
  <c r="L10" i="18" l="1"/>
  <c r="K11" i="17"/>
  <c r="F59" i="20" l="1"/>
  <c r="H73" i="20"/>
  <c r="H59" i="20"/>
  <c r="D62" i="20"/>
  <c r="D73" i="20" s="1"/>
  <c r="D59" i="20"/>
  <c r="D22" i="20"/>
  <c r="D34" i="20" s="1"/>
  <c r="D36" i="20" s="1"/>
  <c r="F56" i="16"/>
  <c r="J27" i="16"/>
  <c r="J17" i="16"/>
  <c r="F27" i="16"/>
  <c r="F17" i="16"/>
  <c r="F33" i="16" s="1"/>
  <c r="J96" i="1"/>
  <c r="J98" i="1" s="1"/>
  <c r="F98" i="1"/>
  <c r="J72" i="1"/>
  <c r="J62" i="1"/>
  <c r="F72" i="1"/>
  <c r="F62" i="1"/>
  <c r="J34" i="1"/>
  <c r="J19" i="1"/>
  <c r="F34" i="1"/>
  <c r="F19" i="1"/>
  <c r="H72" i="1"/>
  <c r="D72" i="1"/>
  <c r="D74" i="1" s="1"/>
  <c r="H62" i="1"/>
  <c r="D62" i="1"/>
  <c r="H41" i="1"/>
  <c r="H34" i="1"/>
  <c r="D34" i="1"/>
  <c r="H19" i="1"/>
  <c r="D19" i="1"/>
  <c r="J33" i="16" l="1"/>
  <c r="D83" i="20"/>
  <c r="D85" i="20" s="1"/>
  <c r="J35" i="16"/>
  <c r="J39" i="16" s="1"/>
  <c r="J50" i="16" s="1"/>
  <c r="J52" i="16" s="1"/>
  <c r="J13" i="18" s="1"/>
  <c r="F35" i="16"/>
  <c r="F36" i="1"/>
  <c r="J74" i="1"/>
  <c r="J100" i="1" s="1"/>
  <c r="F74" i="1"/>
  <c r="F100" i="1" s="1"/>
  <c r="J36" i="1"/>
  <c r="D36" i="1"/>
  <c r="H36" i="1"/>
  <c r="H74" i="1"/>
  <c r="J55" i="16" l="1"/>
  <c r="J57" i="16" s="1"/>
  <c r="F39" i="16"/>
  <c r="F50" i="16" s="1"/>
  <c r="F55" i="16" s="1"/>
  <c r="I14" i="17"/>
  <c r="K14" i="17" s="1"/>
  <c r="K15" i="17" s="1"/>
  <c r="K17" i="17" s="1"/>
  <c r="H10" i="20" l="1"/>
  <c r="H22" i="20" s="1"/>
  <c r="H34" i="20" s="1"/>
  <c r="H36" i="20" s="1"/>
  <c r="H83" i="20" s="1"/>
  <c r="H85" i="20" s="1"/>
  <c r="J59" i="16"/>
  <c r="F57" i="16"/>
  <c r="F59" i="16" s="1"/>
  <c r="F52" i="16"/>
  <c r="B73" i="20"/>
  <c r="F73" i="20"/>
  <c r="B59" i="20"/>
  <c r="H14" i="18"/>
  <c r="H16" i="18" s="1"/>
  <c r="F14" i="18"/>
  <c r="F16" i="18" s="1"/>
  <c r="D14" i="18"/>
  <c r="D16" i="18" s="1"/>
  <c r="G17" i="17"/>
  <c r="E17" i="17"/>
  <c r="C17" i="17"/>
  <c r="R15" i="17"/>
  <c r="R17" i="17" s="1"/>
  <c r="P15" i="17"/>
  <c r="P17" i="17" s="1"/>
  <c r="N15" i="17"/>
  <c r="N17" i="17" s="1"/>
  <c r="Q14" i="17"/>
  <c r="S11" i="17"/>
  <c r="H17" i="16"/>
  <c r="D27" i="16"/>
  <c r="D33" i="16" s="1"/>
  <c r="H27" i="16"/>
  <c r="T12" i="10"/>
  <c r="X12" i="10"/>
  <c r="T13" i="10"/>
  <c r="X13" i="10"/>
  <c r="D14" i="10"/>
  <c r="F14" i="10"/>
  <c r="H14" i="10"/>
  <c r="T14" i="10"/>
  <c r="X14" i="10"/>
  <c r="J14" i="10"/>
  <c r="L14" i="10"/>
  <c r="N14" i="10"/>
  <c r="P14" i="10"/>
  <c r="T18" i="10"/>
  <c r="X18" i="10"/>
  <c r="X20" i="10"/>
  <c r="T20" i="10"/>
  <c r="X19" i="10"/>
  <c r="D20" i="10"/>
  <c r="H20" i="10"/>
  <c r="L20" i="10"/>
  <c r="N20" i="10"/>
  <c r="P20" i="10"/>
  <c r="V20" i="10"/>
  <c r="T23" i="10"/>
  <c r="T24" i="10"/>
  <c r="G24" i="10"/>
  <c r="G29" i="10"/>
  <c r="I24" i="10"/>
  <c r="I29" i="10"/>
  <c r="K24" i="10"/>
  <c r="K29" i="10"/>
  <c r="M24" i="10"/>
  <c r="M29" i="10"/>
  <c r="N24" i="10"/>
  <c r="N29" i="10"/>
  <c r="O24" i="10"/>
  <c r="O29" i="10"/>
  <c r="P24" i="10"/>
  <c r="P29" i="10"/>
  <c r="Q24" i="10"/>
  <c r="Q29" i="10"/>
  <c r="R24" i="10"/>
  <c r="R29" i="10"/>
  <c r="S24" i="10"/>
  <c r="S29" i="10"/>
  <c r="U24" i="10"/>
  <c r="U29" i="10"/>
  <c r="V24" i="10"/>
  <c r="V29" i="10"/>
  <c r="W24" i="10"/>
  <c r="W29" i="10"/>
  <c r="D29" i="10"/>
  <c r="E29" i="10"/>
  <c r="F29" i="10"/>
  <c r="H29" i="10"/>
  <c r="J29" i="10"/>
  <c r="L29" i="10"/>
  <c r="T31" i="10"/>
  <c r="X31" i="10"/>
  <c r="T32" i="10"/>
  <c r="X32" i="10"/>
  <c r="D33" i="10"/>
  <c r="D36" i="10"/>
  <c r="F33" i="10"/>
  <c r="F36" i="10"/>
  <c r="F59" i="10"/>
  <c r="H33" i="10"/>
  <c r="H36" i="10"/>
  <c r="H59" i="10"/>
  <c r="J33" i="10"/>
  <c r="J36" i="10"/>
  <c r="J59" i="10"/>
  <c r="L33" i="10"/>
  <c r="L36" i="10"/>
  <c r="L59" i="10"/>
  <c r="N33" i="10"/>
  <c r="N36" i="10"/>
  <c r="N59" i="10"/>
  <c r="P33" i="10"/>
  <c r="P36" i="10"/>
  <c r="P59" i="10"/>
  <c r="V33" i="10"/>
  <c r="V36" i="10"/>
  <c r="V59" i="10"/>
  <c r="T34" i="10"/>
  <c r="X34" i="10"/>
  <c r="R36" i="10"/>
  <c r="R59" i="10"/>
  <c r="T41" i="10"/>
  <c r="T42" i="10"/>
  <c r="T43" i="10"/>
  <c r="D43" i="10"/>
  <c r="E43" i="10"/>
  <c r="F43" i="10"/>
  <c r="G43" i="10"/>
  <c r="H43" i="10"/>
  <c r="I43" i="10"/>
  <c r="J43" i="10"/>
  <c r="K43" i="10"/>
  <c r="L43" i="10"/>
  <c r="M43" i="10"/>
  <c r="N43" i="10"/>
  <c r="O43" i="10"/>
  <c r="P43" i="10"/>
  <c r="Q43" i="10"/>
  <c r="R43" i="10"/>
  <c r="S43" i="10"/>
  <c r="S54" i="10"/>
  <c r="S59" i="10"/>
  <c r="U43" i="10"/>
  <c r="U54" i="10"/>
  <c r="U59" i="10"/>
  <c r="V43" i="10"/>
  <c r="W43" i="10"/>
  <c r="W54" i="10"/>
  <c r="W59" i="10"/>
  <c r="X43" i="10"/>
  <c r="T45" i="10"/>
  <c r="X45" i="10"/>
  <c r="T47" i="10"/>
  <c r="X47" i="10"/>
  <c r="T48" i="10"/>
  <c r="X48" i="10"/>
  <c r="J49" i="10"/>
  <c r="N49" i="10"/>
  <c r="V49" i="10"/>
  <c r="T52" i="10"/>
  <c r="T54" i="10"/>
  <c r="X52" i="10"/>
  <c r="X54" i="10"/>
  <c r="T53" i="10"/>
  <c r="D54" i="10"/>
  <c r="F54" i="10"/>
  <c r="H54" i="10"/>
  <c r="J54" i="10"/>
  <c r="L54" i="10"/>
  <c r="N54" i="10"/>
  <c r="R54" i="10"/>
  <c r="V54" i="10"/>
  <c r="X23" i="10"/>
  <c r="X24" i="10"/>
  <c r="T33" i="10"/>
  <c r="X33" i="10"/>
  <c r="X49" i="10"/>
  <c r="T36" i="10"/>
  <c r="D59" i="10"/>
  <c r="X29" i="10"/>
  <c r="T49" i="10"/>
  <c r="T29" i="10"/>
  <c r="T59" i="10"/>
  <c r="X36" i="10"/>
  <c r="X59" i="10"/>
  <c r="H33" i="16" l="1"/>
  <c r="D35" i="16"/>
  <c r="K19" i="22" s="1"/>
  <c r="M19" i="22" s="1"/>
  <c r="Q19" i="22" s="1"/>
  <c r="H35" i="16"/>
  <c r="H39" i="16" s="1"/>
  <c r="L18" i="21" s="1"/>
  <c r="D39" i="16" l="1"/>
  <c r="H50" i="16"/>
  <c r="F10" i="20"/>
  <c r="F22" i="20" s="1"/>
  <c r="F34" i="20" s="1"/>
  <c r="F36" i="20" s="1"/>
  <c r="K20" i="22"/>
  <c r="K22" i="22" s="1"/>
  <c r="D95" i="1" s="1"/>
  <c r="D96" i="1" s="1"/>
  <c r="D98" i="1" s="1"/>
  <c r="D100" i="1" s="1"/>
  <c r="O14" i="17"/>
  <c r="I15" i="17"/>
  <c r="I17" i="17" s="1"/>
  <c r="D50" i="16" l="1"/>
  <c r="D55" i="16" s="1"/>
  <c r="D57" i="16" s="1"/>
  <c r="D59" i="16" s="1"/>
  <c r="B10" i="20"/>
  <c r="M20" i="22"/>
  <c r="M22" i="22" s="1"/>
  <c r="Q22" i="22" s="1"/>
  <c r="N18" i="21"/>
  <c r="L19" i="21"/>
  <c r="L21" i="21" s="1"/>
  <c r="H52" i="16"/>
  <c r="H55" i="16"/>
  <c r="H57" i="16" s="1"/>
  <c r="H59" i="16" s="1"/>
  <c r="F83" i="20"/>
  <c r="F85" i="20" s="1"/>
  <c r="Q20" i="22"/>
  <c r="L13" i="18"/>
  <c r="J14" i="18"/>
  <c r="O15" i="17"/>
  <c r="O17" i="17" s="1"/>
  <c r="S14" i="17"/>
  <c r="S15" i="17" s="1"/>
  <c r="S17" i="17" s="1"/>
  <c r="N21" i="21" l="1"/>
  <c r="H95" i="1"/>
  <c r="H96" i="1" s="1"/>
  <c r="H98" i="1" s="1"/>
  <c r="H100" i="1" s="1"/>
  <c r="B22" i="20"/>
  <c r="B34" i="20" s="1"/>
  <c r="B36" i="20" s="1"/>
  <c r="B83" i="20" s="1"/>
  <c r="B85" i="20" s="1"/>
  <c r="D52" i="16"/>
  <c r="N19" i="21"/>
  <c r="J16" i="18"/>
  <c r="L16" i="18"/>
</calcChain>
</file>

<file path=xl/sharedStrings.xml><?xml version="1.0" encoding="utf-8"?>
<sst xmlns="http://schemas.openxmlformats.org/spreadsheetml/2006/main" count="453" uniqueCount="255">
  <si>
    <t>งบแสดงการเปลี่ยนแปลงส่วนของผู้ถือหุ้น</t>
  </si>
  <si>
    <t>ทุนเรือนหุ้น</t>
  </si>
  <si>
    <t>หมายเหตุ</t>
  </si>
  <si>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</si>
  <si>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</si>
  <si>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</si>
  <si>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</si>
  <si>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</si>
  <si>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</si>
  <si>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</si>
  <si>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</si>
  <si>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</si>
  <si>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หนี้สินหมุนเวียนอื่น  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</si>
  <si>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</si>
  <si>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</si>
  <si>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</si>
  <si>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</si>
  <si>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กำไรสะสม</t>
  </si>
  <si>
    <t>รวมส่วนของผู้ถือหุ้น</t>
  </si>
  <si>
    <t xml:space="preserve">   </t>
  </si>
  <si>
    <t>กระแสเงินสดจากกิจกรรมดำเนินงาน</t>
  </si>
  <si>
    <t>สินทรัพย์ไม่หมุนเวียนอื่น</t>
  </si>
  <si>
    <t>หนี้สินหมุนเวียนอื่น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</si>
  <si>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</si>
  <si>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</si>
  <si>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</si>
  <si>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</si>
  <si>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</si>
  <si>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</si>
  <si>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</si>
  <si>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เงินสดและรายการเทียบเท่าเงินสด</t>
  </si>
  <si>
    <t>งบการเงินรวม</t>
  </si>
  <si>
    <t>ชำระแล้ว</t>
  </si>
  <si>
    <t>รวม</t>
  </si>
  <si>
    <t>มูลค่าหุ้น</t>
  </si>
  <si>
    <t>ส่วนเกิน</t>
  </si>
  <si>
    <t>ผู้ถือหุ้น</t>
  </si>
  <si>
    <t>ส่วนของ</t>
  </si>
  <si>
    <t>รวมส่วนของ</t>
  </si>
  <si>
    <r>
      <t xml:space="preserve">       </t>
    </r>
    <r>
      <rPr>
        <sz val="15"/>
        <rFont val="Angsana New"/>
        <family val="1"/>
      </rPr>
      <t xml:space="preserve"> </t>
    </r>
  </si>
  <si>
    <t xml:space="preserve">ที่ดิน อาคารและอุปกรณ์ </t>
  </si>
  <si>
    <t xml:space="preserve">สินทรัพย์ไม่หมุนเวียนอื่น </t>
  </si>
  <si>
    <t>การเปลี่ยนแปลงในสินทรัพย์และหนี้สินดำเนินงาน</t>
  </si>
  <si>
    <t>ยังไม่ได้จัดสรร</t>
  </si>
  <si>
    <t>งบการเงินเฉพาะกิจการ</t>
  </si>
  <si>
    <t>เงินลงทุนในบริษัทย่อย</t>
  </si>
  <si>
    <t>รวมหนี้สินไม่หมุนเวียน</t>
  </si>
  <si>
    <t>จัดสรรเป็น</t>
  </si>
  <si>
    <t>ค่าใช้จ่ายในการบริหาร</t>
  </si>
  <si>
    <t>ต้นทุนทางการเงิน</t>
  </si>
  <si>
    <t>ผลต่างจากการแปลงค่างบการเงิน</t>
  </si>
  <si>
    <t>ผลต่าง</t>
  </si>
  <si>
    <t>จากการแปลงค่า</t>
  </si>
  <si>
    <t>งบการเงิน</t>
  </si>
  <si>
    <t>เงินสดรับจากเงินกู้ยืมระยะยาว</t>
  </si>
  <si>
    <t>บริษัท มั่นคงเคหะการ จำกัด (มหาชน) และบริษัทย่อย</t>
  </si>
  <si>
    <t>งบแสดงฐานะการเงิน</t>
  </si>
  <si>
    <t>หนี้สินไม่หมุนเวียนอื่น</t>
  </si>
  <si>
    <t>สำรอง</t>
  </si>
  <si>
    <t>หุ้นทุนซื้อคืน</t>
  </si>
  <si>
    <t>รายการกับผู้เป็นเจ้าของที่บันทึกโดยตรงเข้าส่วนของผู้ถือหุ้น</t>
  </si>
  <si>
    <t>โอนไปสำรองตามกฏหมาย</t>
  </si>
  <si>
    <t>รายได้ค่าเช่าตัดบัญชี</t>
  </si>
  <si>
    <t>ของบริษัท</t>
  </si>
  <si>
    <t>เงินลงทุนระยะยาวในบริษัทอื่น</t>
  </si>
  <si>
    <t xml:space="preserve">เงินกู้ยืมระยะยาว </t>
  </si>
  <si>
    <t xml:space="preserve">      หุ้นทุนซื้อคืน</t>
  </si>
  <si>
    <t>ส่วนเกินมูลค่าหุ้นสามัญ</t>
  </si>
  <si>
    <t xml:space="preserve">      สำรองหุ้นทุนซื้อคืน</t>
  </si>
  <si>
    <t>ส่วนได้เสียที่ไม่มีอำนาจควบคุม</t>
  </si>
  <si>
    <t xml:space="preserve">      เงินทุนที่ได้รับจากผู้ถือหุ้นและการจัดสรรส่วนทุนให้ผู้ถือหุ้น</t>
  </si>
  <si>
    <t>รวมรายการกับผู้เป็นเจ้าของที่บันทึกโดยตรงเข้าส่วนของผู้ถือหุ้น</t>
  </si>
  <si>
    <t>โอนไปกำไรสะสม</t>
  </si>
  <si>
    <t>ส่วนแบ่งกำไร</t>
  </si>
  <si>
    <t>(ขาดทุน)</t>
  </si>
  <si>
    <t>เบ็ดเสร็จอื่นจาก</t>
  </si>
  <si>
    <t>บริษัทร่วม</t>
  </si>
  <si>
    <t>ส่วนได้เสีย</t>
  </si>
  <si>
    <t>ที่ไม่มีอำนาจ</t>
  </si>
  <si>
    <t>ควบคุม</t>
  </si>
  <si>
    <t>ทุนสำรอง</t>
  </si>
  <si>
    <t>ตามกฎหมาย</t>
  </si>
  <si>
    <t>ค่าเสื่อมราคาและค่าตัดจำหน่าย</t>
  </si>
  <si>
    <t>ดอกเบี้ยรับ</t>
  </si>
  <si>
    <t>ผลกระทบจากการเปลี่ยนแปลงนโยบายการบัญชี</t>
  </si>
  <si>
    <t>ผลกระทบสะสมจากการแก้ไขข้อผิดพลาดทางการบัญชี</t>
  </si>
  <si>
    <t>เงินมัดจำค่าซื้อที่ดิน</t>
  </si>
  <si>
    <t>โครงการอสังหาริมทรัพย์ระหว่างการพัฒนา</t>
  </si>
  <si>
    <t xml:space="preserve">      ส่วนที่เป็นของส่วนได้เสียที่ไม่มีอำนาจควบคุม</t>
  </si>
  <si>
    <t xml:space="preserve">     ขาดทุนเบ็ดเสร็จอื่น</t>
  </si>
  <si>
    <t>ที่ออกและ</t>
  </si>
  <si>
    <t>การจัดสรรส่วนทุนให้ผู้ถือหุ้น</t>
  </si>
  <si>
    <t>รวมการจัดสรรส่วนทุนให้ผู้ถือหุ้น</t>
  </si>
  <si>
    <t xml:space="preserve">   เงินปันผลให้ผู้ถือหุ้นของบริษัท</t>
  </si>
  <si>
    <t xml:space="preserve">   เงินปันผลให้ผู้ถือหุ้นของบริษัทย่อย</t>
  </si>
  <si>
    <t>ยอดคงเหลือ ณ วันที่ 31 ธันวาคม 2553 ปรับปรุงใหม่</t>
  </si>
  <si>
    <t>ยอดคงเหลือ ณ วันที่ 1 มกราคม 2554</t>
  </si>
  <si>
    <t>กำไรขาดทุนเบ็ดเสร็จอื่น</t>
  </si>
  <si>
    <t>31 ธันวาคม</t>
  </si>
  <si>
    <t>(พันบาท)</t>
  </si>
  <si>
    <t xml:space="preserve">    กำไร</t>
  </si>
  <si>
    <t>กำไรขาดทุนเบ็ดเสร็จสำหรับงวด</t>
  </si>
  <si>
    <t>รวมกำไรขาดทุนเบ็ดเสร็จสำหรับงวด</t>
  </si>
  <si>
    <t>ยอดคงเหลือ ณ วันที่ 31 มีนาคม 2555</t>
  </si>
  <si>
    <t>ยอดคงเหลือ ณ วันที่ 1 มกราคม 2556</t>
  </si>
  <si>
    <t>ยอดคงเหลือ ณ วันที่ 31 มีนาคม 2556</t>
  </si>
  <si>
    <t>งบกำไรขาดทุนเบ็ดเสร็จ (ไม่ได้ตรวจสอบ)</t>
  </si>
  <si>
    <t>สำหรับงวดสามเดือนสิ้นสุดวันที่ 31 มีนาคม 2555</t>
  </si>
  <si>
    <t>ยอดคงเหลือ ณ วันที่ 1 มกราคม 2555 ตามที่รายงานในงวดก่อน</t>
  </si>
  <si>
    <t>ยอดคงเหลือ ณ วันที่ 1 มกราคม 2555 ปรับปรุงใหม่</t>
  </si>
  <si>
    <t>รายการกับผู้ถือหุ้นที่บันทึกโดยตรงเข้าส่วนของผู้ถือหุ้น</t>
  </si>
  <si>
    <t xml:space="preserve">   ลดหุ้นทุนซื้อคืน</t>
  </si>
  <si>
    <t>รวมรายการกับผู้ถือหุ้นที่บันทึกโดยตรงเข้าส่วนของผู้ถือหุ้น</t>
  </si>
  <si>
    <t>งบกระแสเงินสด (ไม่ได้ตรวจสอบ)</t>
  </si>
  <si>
    <t>งบกระแสเงินสด  (ไม่ได้ตรวจสอบ)</t>
  </si>
  <si>
    <t>สินทรัพย์ภาษีเงินได้รอการตัดบัญชี</t>
  </si>
  <si>
    <t xml:space="preserve">สำหรับงวดสามเดือนสิ้นสุด       </t>
  </si>
  <si>
    <t xml:space="preserve">   ทุนจดทะเบียน</t>
  </si>
  <si>
    <t xml:space="preserve">   ทุนที่ออกและชำระแล้ว</t>
  </si>
  <si>
    <t xml:space="preserve">   จัดสรรแล้ว</t>
  </si>
  <si>
    <t xml:space="preserve">   ยังไม่ได้จัดสรร</t>
  </si>
  <si>
    <t>งบแสดงการเปลี่ยนแปลงส่วนของผู้ถือหุ้น (ไม่ได้ตรวจสอบ)</t>
  </si>
  <si>
    <t>โครงการอสังหาริมทรัพย์</t>
  </si>
  <si>
    <t xml:space="preserve">   ระหว่างการพัฒนา</t>
  </si>
  <si>
    <t xml:space="preserve">      ทุนสำรองตามกฎหมาย  </t>
  </si>
  <si>
    <t>หุ้นกู้ระยะยาว</t>
  </si>
  <si>
    <t>เงินลงทุนชั่วคราว</t>
  </si>
  <si>
    <t xml:space="preserve">   ชำระภายในหนึ่งปี</t>
  </si>
  <si>
    <t>ส่วนของเงินกู้ยืมระยะยาวที่ถึงกำหนด</t>
  </si>
  <si>
    <t xml:space="preserve">วันที่ 31 มีนาคม </t>
  </si>
  <si>
    <t>รายการที่ไม่ใช่เงินสด</t>
  </si>
  <si>
    <t>31 มีนาคม</t>
  </si>
  <si>
    <t>อสังหาริมทรัพย์เพื่อการลงทุน</t>
  </si>
  <si>
    <t>เงินมัดจำจากลูกค้า</t>
  </si>
  <si>
    <t>หนี้สินภาษีเงินได้รอการตัดบัญชี</t>
  </si>
  <si>
    <t>รายได้จากการขายอสังหาริมทรัพย์</t>
  </si>
  <si>
    <t>รายได้จากการให้เช่าและบริการ</t>
  </si>
  <si>
    <t>รายได้จากกิจการสนามกอล์ฟ</t>
  </si>
  <si>
    <t>ต้นทุนขายอสังหาริมทรัพย์</t>
  </si>
  <si>
    <t>ต้นทุนการให้เช่าและบริการ</t>
  </si>
  <si>
    <t>ต้นทุนกิจการสนามกอล์ฟ</t>
  </si>
  <si>
    <t>รวมส่วน</t>
  </si>
  <si>
    <t>ของผู้ถือหุ้น</t>
  </si>
  <si>
    <t xml:space="preserve">   กำไรสำหรับงวด</t>
  </si>
  <si>
    <t>การแบ่งปันกำไรขาดทุนเบ็ดเสร็จรวม</t>
  </si>
  <si>
    <t>มูลค่าหุ้นสามัญ</t>
  </si>
  <si>
    <t>เงินสดรับจากการจำหน่ายอุปกรณ์</t>
  </si>
  <si>
    <t>อสังหาริมทรัพย์เพื่อการลงทุนเพิ่มขึ้น</t>
  </si>
  <si>
    <t>ที่ดินรอการพัฒนา</t>
  </si>
  <si>
    <t>ส่วนของหุ้นกู้ระยะยาวที่ถึงกำหนด</t>
  </si>
  <si>
    <t>เงินกู้ยืมระยะสั้นจากบุคคลและกิจการอื่น</t>
  </si>
  <si>
    <t>กำไรจากการขายเงินลงทุนและรายได้จากการลงทุน</t>
  </si>
  <si>
    <t>ต้นทุนการบริหารอสังหาริมทรัพย์</t>
  </si>
  <si>
    <t>รายได้จากการบริหารอสังหาริมทรัพย์</t>
  </si>
  <si>
    <t>เงินลงทุนในบริษัทร่วม</t>
  </si>
  <si>
    <t>เงินลงทุนในการร่วมค้า</t>
  </si>
  <si>
    <t>ประมาณการหนี้สินไม่หมุนเวียน</t>
  </si>
  <si>
    <t xml:space="preserve">   สำหรับผลประโยชน์พนักงาน</t>
  </si>
  <si>
    <t>ภาษีเงินได้จ่ายออก</t>
  </si>
  <si>
    <t>เงินสดจ่ายเพื่อซื้อสินทรัพย์ไม่มีตัวตน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</si>
  <si>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</si>
  <si>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</si>
  <si>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ต้นทุนในการจัดจำหน่าย</t>
  </si>
  <si>
    <t>การแบ่งปันกำไร (ขาดทุน)</t>
  </si>
  <si>
    <t>ข้อมูลเพิ่มเติมสำหรับกระแสเงินสด</t>
  </si>
  <si>
    <t xml:space="preserve">   อสังหาริมทรัพย์ระหว่างการพัฒนา</t>
  </si>
  <si>
    <t>เงินสดจ่ายเพื่อชำระเงินกู้ยืมระยะยาว</t>
  </si>
  <si>
    <t>จ่ายต้นทุนทางการเงิน</t>
  </si>
  <si>
    <t>เงินให้กู้ยืมระยะสั้นแก่กิจการที่เกี่ยวข้องกัน</t>
  </si>
  <si>
    <t>เงินให้กู้ยืมระยะสั้นแก่กิจการอื่น</t>
  </si>
  <si>
    <t>เงินฝากสถาบันการเงินที่มีข้อจำกัดในการใช้</t>
  </si>
  <si>
    <t>หุ้นกู้ระยะสั้น</t>
  </si>
  <si>
    <t>เงินกู้ยืมระยะสั้นจากกิจการที่เกี่ยวข้องกัน</t>
  </si>
  <si>
    <t xml:space="preserve">กระแสเงินสดสุทธิได้มาจากการดำเนินงาน </t>
  </si>
  <si>
    <t>ประมาณการหนี้สินไม่หมุนเวียนสำหรับผลประโยชน์พนักงาน</t>
  </si>
  <si>
    <t>เงินกู้ยืมระยะสั้นจากกิจการที่เกี่ยวข้องกันเพิ่มขึ้น</t>
  </si>
  <si>
    <t>เงินสดรับจากการออกจำหน่ายหุ้นกู้</t>
  </si>
  <si>
    <t>กระแสเงินสดสุทธิได้มาจากกิจกรรมจัดหาเงิน</t>
  </si>
  <si>
    <t>เงินสดและรายการเทียบเท่าเงินสดเพิ่มขึ้นสุทธิ</t>
  </si>
  <si>
    <t>ซื้ออุปกรณ์ตามสัญญาเช่าการเงิน</t>
  </si>
  <si>
    <t>โอนเงินมัดจำค่าซื้อที่ดินไปเป็นโครงการ</t>
  </si>
  <si>
    <t>เงินสดจ่ายเพื่อซื้ออาคารและอุปกรณ์</t>
  </si>
  <si>
    <t>เงินกู้ยืมระยะสั้นจากสถาบันการเงิน</t>
  </si>
  <si>
    <t>สำหรับงวดสามเดือนสิ้นสุดวันที่ 31 มีนาคม 2562</t>
  </si>
  <si>
    <t>ยอดคงเหลือ ณ วันที่ 1 มกราคม 2562</t>
  </si>
  <si>
    <t>ยอดคงเหลือ ณ วันที่ 31 มีนาคม 2562</t>
  </si>
  <si>
    <t>รวมหนี้สินและส่วนของผู้ถือหุ้น</t>
  </si>
  <si>
    <t>ที่ดินรอพัฒนา</t>
  </si>
  <si>
    <t>เงินมัดจำรับจากลูกค้า</t>
  </si>
  <si>
    <t>เงินให้กู้ยืมระยะสั้นแก่กิจการที่เกี่ยวข้องกันเพิ่มขึ้น</t>
  </si>
  <si>
    <t>เงินสดรับชำระคืนจากเงินให้กู้ยืมระยะสั้น</t>
  </si>
  <si>
    <t xml:space="preserve">   แก่กิจการที่เกี่ยวข้องกัน</t>
  </si>
  <si>
    <t>เงินให้กู้ยืมระยะสั้นแก่กิจการอื่นลดลงสุทธิ</t>
  </si>
  <si>
    <t>เงินสดจ่ายสุทธิเพื่อซื้อเงินลงทุนในบริษัทย่อย</t>
  </si>
  <si>
    <t>เงินสดจ่ายชำระคืนเงินกู้ยืมระยะสั้นจากกิจการที่เกี่ยวข้องกัน</t>
  </si>
  <si>
    <t>เงินฝากสถาบันการเงินที่มีข้อจำกัดในการใช้ลดลง (เพิ่มขึ้น)</t>
  </si>
  <si>
    <t xml:space="preserve">   ไปเป็นอสังหาริมทรัพย์เพื่อการลงทุน</t>
  </si>
  <si>
    <t>โอนโครงการอสังหาริมทรัพย์ระหว่างการพัฒนา</t>
  </si>
  <si>
    <t>ชำระการซื้อเงินลงทุนในบริษัทย่อยด้วยตั๋วสัญญาใช้เงิน</t>
  </si>
  <si>
    <t xml:space="preserve">สิทธิการเช่าตัดจำหน่ายที่บันทึกรวมเป็นต้นทุนของที่ดิน </t>
  </si>
  <si>
    <t xml:space="preserve">   อาคารและอุปกรณ์</t>
  </si>
  <si>
    <t>รวมส่วนของบริษัทใหญ่</t>
  </si>
  <si>
    <t xml:space="preserve">      ส่วนที่เป็นของบริษัทใหญ่</t>
  </si>
  <si>
    <t>บริษัทใหญ่</t>
  </si>
  <si>
    <t>ใบสำคัญแสดงสิทธิที่จะซื้อหุ้นสามัญ</t>
  </si>
  <si>
    <t>สำหรับงวดสามเดือนสิ้นสุดวันที่ 31 มีนาคม 2563</t>
  </si>
  <si>
    <t>ยอดคงเหลือ ณ วันที่ 1 มกราคม 2563</t>
  </si>
  <si>
    <t>ยอดคงเหลือ ณ วันที่ 31 มีนาคม 2563</t>
  </si>
  <si>
    <t>ใบสำคัญ</t>
  </si>
  <si>
    <t>แสดงสิทธิที่จะ</t>
  </si>
  <si>
    <t>ซื้อหุ้นสามัญ</t>
  </si>
  <si>
    <t>(ไม่ได้ตรวจสอบ)</t>
  </si>
  <si>
    <t>เจ้าหนี้การค้าและเจ้าหนี้หมุนเวียนอื่น</t>
  </si>
  <si>
    <t>กำไร (ขาดทุน) สำหรับงวด</t>
  </si>
  <si>
    <t>รายได้ (ค่าใช้จ่าย) ภาษีเงินได้</t>
  </si>
  <si>
    <t>กำไร (ขาดทุน) ก่อนภาษีเงินได้</t>
  </si>
  <si>
    <t>การจ่ายโดยใช้หุ้นเป็นเกณฑ์</t>
  </si>
  <si>
    <t>เงินลงทุนชั่วคราวลดลง (เพิ่มขึ้น)</t>
  </si>
  <si>
    <t>เงินสดจ่ายชำระคืนหุ้นกู้</t>
  </si>
  <si>
    <t>รายได้จากการให้บริการด้านสุขภาพ</t>
  </si>
  <si>
    <t>ต้นทุนการให้บริการด้านสุขภาพ</t>
  </si>
  <si>
    <t>(กำไร) ขาดทุนจากการจำหน่ายอุปกรณ์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</si>
  <si>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</si>
  <si>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ส่วนของหนี้สินตามสัญญาเช่าที่ถึงกำหนดชำระภายในหนึ่งปี</t>
  </si>
  <si>
    <r>
      <t xml:space="preserve">   </t>
    </r>
    <r>
      <rPr>
        <i/>
        <sz val="15"/>
        <rFont val="Angsana New"/>
        <family val="1"/>
      </rPr>
      <t>(2562: หนี้สินตามสัญญาเช่าการเงินที่ถึงกำหนดชำระภายใน</t>
    </r>
  </si>
  <si>
    <r>
      <t xml:space="preserve">   </t>
    </r>
    <r>
      <rPr>
        <i/>
        <sz val="15"/>
        <rFont val="Angsana New"/>
        <family val="1"/>
      </rPr>
      <t>หนึ่งปี)</t>
    </r>
  </si>
  <si>
    <t>ภาษีเงินได้นิติบุคคลค้างจ่าย</t>
  </si>
  <si>
    <r>
      <t xml:space="preserve">หนี้สินตามสัญญาเช่า </t>
    </r>
    <r>
      <rPr>
        <i/>
        <sz val="15"/>
        <rFont val="Angsana New"/>
        <family val="1"/>
      </rPr>
      <t>(2562: หนี้สินตามสัญญาเช่าการเงิน)</t>
    </r>
  </si>
  <si>
    <t>ส่วนแบ่งขาดทุนของการร่วมค้าและบริษัทร่วม</t>
  </si>
  <si>
    <t xml:space="preserve">   ที่ใช้วิธีส่วนได้เสีย</t>
  </si>
  <si>
    <r>
      <t xml:space="preserve">เงินสดจ่ายชำระหนี้สินตามสัญญาเช่า </t>
    </r>
    <r>
      <rPr>
        <i/>
        <sz val="15"/>
        <rFont val="Angsana New"/>
        <family val="1"/>
      </rPr>
      <t>(2562: เงินสดจ่ายชำระ</t>
    </r>
  </si>
  <si>
    <r>
      <t xml:space="preserve">   </t>
    </r>
    <r>
      <rPr>
        <i/>
        <sz val="15"/>
        <rFont val="Angsana New"/>
        <family val="1"/>
      </rPr>
      <t>หนี้สินตามสัญญาเช่าการเงิน)</t>
    </r>
  </si>
  <si>
    <t>ซื้ออาคารและอุปกรณ์โดยยังมิได้ชำระเงิน</t>
  </si>
  <si>
    <t>กำไรจากการจำหน่ายเงินลงทุนระยะสั้น</t>
  </si>
  <si>
    <t>สิทธิการเช่า</t>
  </si>
  <si>
    <t>เงินสดจ่ายเพื่อซื้อสิทธิการเช่า</t>
  </si>
  <si>
    <t xml:space="preserve">เงินกู้ยืมระยะสั้นจากสถาบันการเงินเพิ่มขึ้น </t>
  </si>
  <si>
    <t>เงินกู้ยืมระยะสั้นจากบุคคลและกิจการอื่นเพิ่มขึ้น (ลดลง) สุทธิ</t>
  </si>
  <si>
    <t xml:space="preserve">   ขาดทุนสำหรับงวด</t>
  </si>
  <si>
    <t>กำไรขาดทุนเบ็ดเสร็จรวมสำหรับงวด</t>
  </si>
  <si>
    <t>กระแสเงินสดสุทธิได้มาจาก (ใช้ไปใน) กิจกรรมลงทุน</t>
  </si>
  <si>
    <t>สินทรัพย์ไม่มีตัวตน</t>
  </si>
  <si>
    <t>การได้มาซึ่งสินทรัพย์สิทธิการใช้ภายใต้สัญญาเช่า</t>
  </si>
  <si>
    <t>โอนสิทธิการเช่าไปเป็นอสังหาริมทรัพย์เพื่อการลงทุน</t>
  </si>
  <si>
    <t>โอนสิทธิการเช่าไปเป็นที่ดิน อาคารและอุปกรณ์</t>
  </si>
  <si>
    <t>ปรับรายการที่กระทบกำไร (ขาดทุน) เป็นเงินสดรับ (จ่าย)</t>
  </si>
  <si>
    <t>8, 9</t>
  </si>
  <si>
    <t xml:space="preserve">   การจัดสรรส่วนทุนให้ผู้ถือหุ้น</t>
  </si>
  <si>
    <t xml:space="preserve">   รวมการจัดสรรส่วนทุนให้ผู้ถือหุ้น</t>
  </si>
  <si>
    <t>ลูกหนี้การค้า</t>
  </si>
  <si>
    <t xml:space="preserve">      การจ่ายโดยใช้หุ้นเป้นเกณฑ์</t>
  </si>
  <si>
    <t>(รายได้) ค่าใช้จ่ายภาษีเงินได้</t>
  </si>
  <si>
    <t>กระแสเงินสดสุทธิได้มาจาก (ใช้ไปใน) กิจกรรมดำเนินงาน</t>
  </si>
  <si>
    <r>
      <t xml:space="preserve">   </t>
    </r>
    <r>
      <rPr>
        <i/>
        <sz val="15"/>
        <rFont val="Angsana New"/>
        <family val="1"/>
      </rPr>
      <t>(หุ้นสามัญจำนวน 1,117,211,195 หุ้น มูลค่า 1 บาทต่อหุ้น)</t>
    </r>
    <r>
      <rPr>
        <sz val="15"/>
        <rFont val="Angsana New"/>
        <family val="1"/>
      </rPr>
      <t xml:space="preserve"> </t>
    </r>
  </si>
  <si>
    <r>
      <t xml:space="preserve">   </t>
    </r>
    <r>
      <rPr>
        <i/>
        <sz val="15"/>
        <rFont val="Angsana New"/>
        <family val="1"/>
      </rPr>
      <t>(หุ้นสามัญจำนวน 1,091,205,066 หุ้น มูลค่า 1 บาทต่อหุ้น)</t>
    </r>
    <r>
      <rPr>
        <sz val="15"/>
        <rFont val="Angsana New"/>
        <family val="1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</si>
</sst>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4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#,##0\ ;\(#,##0\)"/>
    <numFmt numFmtId="171" formatCode="_(* #,##0_);_(* \(#,##0\);_(* &quot;-&quot;??_);_(@_)"/>
    <numFmt numFmtId="172" formatCode="_-&quot;Dfl.&quot;\ * #,##0.00_-;_-&quot;Dfl.&quot;\ * #,##0.00\-;_-&quot;Dfl.&quot;\ * &quot;-&quot;??_-;_-@_-"/>
    <numFmt numFmtId="173" formatCode="_-* #,##0.00_-;_-* #,##0.00\-;_-* &quot;-&quot;??_-;_-@_-"/>
    <numFmt numFmtId="174" formatCode="_-&quot;?&quot;* #,##0_-;\-&quot;?&quot;* #,##0_-;_-&quot;?&quot;* &quot;-&quot;_-;_-@_-"/>
    <numFmt numFmtId="175" formatCode="_-&quot;?&quot;* #,##0.00_-;\-&quot;?&quot;* #,##0.00_-;_-&quot;?&quot;* &quot;-&quot;??_-;_-@_-"/>
    <numFmt numFmtId="176" formatCode="_-* #,##0_-;_-* #,##0\-;_-* &quot;-&quot;_-;_-@_-"/>
    <numFmt numFmtId="177" formatCode="_-&quot;Dfl.&quot;\ * #,##0_-;_-&quot;Dfl.&quot;\ * #,##0\-;_-&quot;Dfl.&quot;\ * &quot;-&quot;_-;_-@_-"/>
    <numFmt numFmtId="178" formatCode="0.0_)\%;\(0.0\)\%;0.0_)\%;@_)_%"/>
    <numFmt numFmtId="179" formatCode="#,##0.0_)_%;\(#,##0.0\)_%;0.0_)_%;@_)_%"/>
    <numFmt numFmtId="180" formatCode="#,##0.0_);\(#,##0.0\);#,##0.0_);@_)"/>
    <numFmt numFmtId="181" formatCode="&quot;$&quot;_(#,##0.00_);&quot;$&quot;\(#,##0.00\);&quot;$&quot;_(0.00_);@_)"/>
    <numFmt numFmtId="182" formatCode="#,##0.00_);\(#,##0.00\);0.00_);@_)"/>
    <numFmt numFmtId="183" formatCode="\€_(#,##0.00_);\€\(#,##0.00\);\€_(0.00_);@_)"/>
    <numFmt numFmtId="184" formatCode="#,##0_)\x;\(#,##0\)\x;0_)\x;@_)_x"/>
    <numFmt numFmtId="185" formatCode="#,##0_)_x;\(#,##0\)_x;0_)_x;@_)_x"/>
    <numFmt numFmtId="186" formatCode="_ * #,##0_)\ _฿_ ;_ * \(#,##0\)\ _฿_ ;_ * &quot;-&quot;_)\ _฿_ ;_ @_ "/>
    <numFmt numFmtId="187" formatCode="&quot;\&quot;#,##0;[Red]&quot;\&quot;\-#,##0"/>
    <numFmt numFmtId="188" formatCode="&quot;\&quot;#,##0.00;[Red]&quot;\&quot;\-#,##0.00"/>
    <numFmt numFmtId="189" formatCode="#.\ \ "/>
    <numFmt numFmtId="190" formatCode="##.\ \ "/>
    <numFmt numFmtId="191" formatCode="###0_);[Red]\(###0\)"/>
    <numFmt numFmtId="192" formatCode="General_)"/>
    <numFmt numFmtId="193" formatCode="0.000"/>
    <numFmt numFmtId="194" formatCode="#,##0.0_);\(#,##0.0\)"/>
    <numFmt numFmtId="195" formatCode="#,##0.000_);\(#,##0.000\)"/>
    <numFmt numFmtId="196" formatCode="_(* #,##0.0_);_(* \(#,##0.00\);_(* &quot;-&quot;??_);_(@_)"/>
    <numFmt numFmtId="197" formatCode="&quot;$&quot;#,\);\(&quot;$&quot;#,##0\)"/>
    <numFmt numFmtId="198" formatCode="0.000_)"/>
    <numFmt numFmtId="199" formatCode="* \(#,##0\);* #,##0_);&quot;-&quot;??_);@"/>
    <numFmt numFmtId="200" formatCode="\ว\ \ด\ด\ด\ด\ &quot;ค.ศ.&quot;\ \ค\ค\ค\ค"/>
    <numFmt numFmtId="201" formatCode="#,##0.00&quot; F&quot;_);\(#,##0.00&quot; F&quot;\)"/>
    <numFmt numFmtId="202" formatCode="mm/dd/yy"/>
    <numFmt numFmtId="203" formatCode="* #,##0_);* \(#,##0\);&quot;-&quot;??_);@"/>
    <numFmt numFmtId="204" formatCode="0.0%"/>
    <numFmt numFmtId="205" formatCode="_-[$€-2]\ * #,##0.00_-;\-[$€-2]\ * #,##0.00_-;_-[$€-2]\ * &quot;-&quot;??_-"/>
    <numFmt numFmtId="206" formatCode="#,##0\ \ ;\(#,##0\)\ ;\—\ \ \ \ "/>
    <numFmt numFmtId="207" formatCode="0."/>
    <numFmt numFmtId="208" formatCode="&quot;?&quot;#,##0;[Red]\-&quot;?&quot;#,##0"/>
    <numFmt numFmtId="209" formatCode="0.0&quot;  &quot;"/>
    <numFmt numFmtId="210" formatCode="&quot;฿&quot;\t#,##0_);[Red]\(&quot;฿&quot;\t#,##0\)"/>
    <numFmt numFmtId="211" formatCode="#,##0\ &quot;F&quot;;[Red]\-#,##0\ &quot;F&quot;"/>
    <numFmt numFmtId="212" formatCode="#,##0.00\ &quot;F&quot;;[Red]\-#,##0.00\ &quot;F&quot;"/>
    <numFmt numFmtId="213" formatCode="0.00_)"/>
    <numFmt numFmtId="214" formatCode="#,##0&quot; F&quot;_);[Red]\(#,##0&quot; F&quot;\)"/>
    <numFmt numFmtId="215" formatCode="\60\4\7\:"/>
    <numFmt numFmtId="216" formatCode="#,##0&quot;£&quot;_);[Red]\(#,##0&quot;£&quot;\)"/>
    <numFmt numFmtId="217" formatCode="&quot;$&quot;#,\);\(&quot;$&quot;#,\)"/>
    <numFmt numFmtId="218" formatCode="&quot;$&quot;#,;\(&quot;$&quot;#,\)"/>
    <numFmt numFmtId="219" formatCode="dd\-mmm\-yy_)"/>
    <numFmt numFmtId="220" formatCode="_(&quot;kr&quot;\ * #,##0.00_);_(&quot;kr&quot;\ * \(#,##0.00\);_(&quot;kr&quot;\ * &quot;-&quot;??_);_(@_)"/>
    <numFmt numFmtId="221" formatCode="_-&quot;$&quot;* #,##0.00_-;\-&quot;$&quot;* #,##0.00_-;_-&quot;$&quot;* &quot;-&quot;??_-;_-@_-"/>
    <numFmt numFmtId="222" formatCode="_-&quot;\&quot;* #,##0_-;\-&quot;\&quot;* #,##0_-;_-&quot;\&quot;* &quot;-&quot;_-;_-@_-"/>
    <numFmt numFmtId="223" formatCode="_-&quot;\&quot;* #,##0.00_-;\-&quot;\&quot;* #,##0.00_-;_-&quot;\&quot;* &quot;-&quot;??_-;_-@_-"/>
    <numFmt numFmtId="224" formatCode="#,##0.00\ &quot;Esc.&quot;;[Red]\-#,##0.00\ &quot;Esc.&quot;"/>
    <numFmt numFmtId="225" formatCode="_-* #,##0\ _E_s_c_._-;\-* #,##0\ _E_s_c_._-;_-* &quot;-&quot;\ _E_s_c_._-;_-@_-"/>
    <numFmt numFmtId="226" formatCode="_ * #,##0.00_ ;_ * \-#,##0.00_ ;_ * &quot;-&quot;??_ ;_ @_ "/>
    <numFmt numFmtId="227" formatCode="_-&quot;$&quot;* #,##0_-;\-&quot;$&quot;* #,##0_-;_-&quot;$&quot;* &quot;-&quot;_-;_-@_-"/>
    <numFmt numFmtId="228" formatCode="_(* #,##0.0000_);_(* \(#,##0.0000\);_(* &quot;-&quot;????_);_(@_)"/>
    <numFmt numFmtId="229" formatCode="#,###,;\(#,###,\)"/>
    <numFmt numFmtId="230" formatCode="_(* #,##0.0000_);_(* \(#,##0.0000\);_(* &quot;-&quot;??_);_(@_)"/>
    <numFmt numFmtId="231" formatCode="_(* #,##0_);_(* \(#,##0\);_(* &quot;-&quot;????_);_(@_)"/>
    <numFmt numFmtId="232" formatCode="_(* #,##0.0_);_(* \(#,##0.0\);_(* &quot;-&quot;??_);_(@_)"/>
  </numFmts>
  <fonts count="164">
    <font>
      <sz val="16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sz val="8"/>
      <name val="Arial"/>
      <family val="2"/>
    </font>
    <font>
      <sz val="8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9"/>
      <color indexed="8"/>
      <name val="Arial"/>
      <family val="2"/>
    </font>
    <font>
      <b/>
      <sz val="18"/>
      <color indexed="56"/>
      <name val="Cambria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Cordia New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1"/>
      <name val="Helv"/>
      <charset val="222"/>
    </font>
    <font>
      <sz val="11"/>
      <name val="Arial"/>
      <family val="2"/>
    </font>
    <font>
      <sz val="10"/>
      <color indexed="8"/>
      <name val="Arial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Calibri"/>
      <family val="2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10"/>
      <name val="Tms Rmn"/>
      <family val="1"/>
    </font>
    <font>
      <sz val="11"/>
      <name val="Tms Rmn"/>
      <family val="1"/>
    </font>
    <font>
      <sz val="10"/>
      <name val="BERNHARD"/>
    </font>
    <font>
      <sz val="10"/>
      <name val="Helv"/>
    </font>
    <font>
      <sz val="10"/>
      <color indexed="24"/>
      <name val="Arial"/>
      <family val="2"/>
    </font>
    <font>
      <sz val="10"/>
      <name val="MS Serif"/>
      <family val="1"/>
    </font>
    <font>
      <sz val="10"/>
      <name val="Times New Roman"/>
      <family val="1"/>
    </font>
    <font>
      <sz val="10"/>
      <name val="MS Sans Serif"/>
      <family val="2"/>
      <charset val="222"/>
    </font>
    <font>
      <sz val="14"/>
      <name val="CordiaUPC"/>
      <family val="2"/>
    </font>
    <font>
      <b/>
      <sz val="10"/>
      <name val="Arial"/>
      <family val="2"/>
    </font>
    <font>
      <sz val="1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1"/>
      <name val="Times New Roman"/>
      <family val="1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2"/>
      <name val="Tahoma"/>
      <family val="2"/>
    </font>
    <font>
      <b/>
      <sz val="18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Tahoma"/>
      <family val="2"/>
    </font>
    <font>
      <sz val="11"/>
      <color indexed="62"/>
      <name val="Calibri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4"/>
      <name val="Helv"/>
    </font>
    <font>
      <sz val="12"/>
      <name val="Helv"/>
    </font>
    <font>
      <sz val="24"/>
      <name val="Helv"/>
    </font>
    <font>
      <sz val="12"/>
      <name val="CordiaUPC"/>
      <family val="2"/>
      <charset val="22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</font>
    <font>
      <sz val="9"/>
      <color indexed="8"/>
      <name val="Verdana"/>
      <family val="2"/>
    </font>
    <font>
      <sz val="10"/>
      <color indexed="8"/>
      <name val="MS Sans Serif"/>
      <family val="2"/>
      <charset val="222"/>
    </font>
    <font>
      <sz val="10"/>
      <name val="CG Times (WN)"/>
      <charset val="22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sz val="14"/>
      <name val="AngsanaUPC"/>
      <family val="1"/>
      <charset val="222"/>
    </font>
    <font>
      <b/>
      <i/>
      <sz val="18"/>
      <color indexed="28"/>
      <name val="AngsanaUPC"/>
      <family val="1"/>
    </font>
    <font>
      <sz val="8"/>
      <name val="Helv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b/>
      <sz val="11"/>
      <color indexed="8"/>
      <name val="Calibri"/>
      <family val="2"/>
    </font>
    <font>
      <sz val="11"/>
      <name val="CG Times"/>
      <family val="1"/>
    </font>
    <font>
      <sz val="8"/>
      <color indexed="8"/>
      <name val="Arial"/>
      <family val="2"/>
    </font>
    <font>
      <sz val="10"/>
      <name val="Geneva"/>
      <family val="2"/>
    </font>
    <font>
      <sz val="11"/>
      <color indexed="10"/>
      <name val="Calibri"/>
      <family val="2"/>
    </font>
    <font>
      <u/>
      <sz val="9"/>
      <color indexed="36"/>
      <name val="ＭＳ Ｐゴシック"/>
      <family val="3"/>
      <charset val="128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sz val="12"/>
      <name val="바탕체"/>
      <family val="3"/>
    </font>
    <font>
      <sz val="14"/>
      <name val="AngsanaUPC"/>
      <family val="3"/>
    </font>
    <font>
      <sz val="10"/>
      <name val="Helv"/>
      <family val="2"/>
    </font>
    <font>
      <sz val="12"/>
      <name val="宋体"/>
      <charset val="134"/>
    </font>
    <font>
      <u/>
      <sz val="12"/>
      <color indexed="36"/>
      <name val="宋体"/>
      <charset val="134"/>
    </font>
    <font>
      <sz val="12"/>
      <name val="Courier"/>
      <family val="3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2"/>
      <name val="Osaka"/>
      <family val="3"/>
    </font>
    <font>
      <sz val="11"/>
      <color indexed="8"/>
      <name val="Calibri"/>
      <family val="2"/>
    </font>
    <font>
      <i/>
      <sz val="16"/>
      <name val="Angsana New"/>
      <family val="1"/>
    </font>
    <font>
      <b/>
      <sz val="16"/>
      <color indexed="9"/>
      <name val="Angsana New"/>
      <family val="1"/>
    </font>
    <font>
      <i/>
      <sz val="16"/>
      <color indexed="9"/>
      <name val="Angsana New"/>
      <family val="1"/>
    </font>
    <font>
      <sz val="16"/>
      <color indexed="9"/>
      <name val="Angsana New"/>
      <family val="1"/>
    </font>
    <font>
      <sz val="10"/>
      <name val="Tahoma"/>
      <family val="2"/>
      <charset val="222"/>
    </font>
    <font>
      <sz val="9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i/>
      <sz val="17"/>
      <name val="Angsana New"/>
      <family val="1"/>
    </font>
    <font>
      <sz val="17"/>
      <name val="Angsana New"/>
      <family val="1"/>
    </font>
    <font>
      <sz val="10"/>
      <color theme="1"/>
      <name val="Arial"/>
      <family val="2"/>
    </font>
    <font>
      <b/>
      <sz val="9"/>
      <name val="Angsana New"/>
      <family val="1"/>
    </font>
    <font>
      <i/>
      <sz val="9"/>
      <name val="Angsana New"/>
      <family val="1"/>
    </font>
    <font>
      <sz val="9"/>
      <name val="Angsana New"/>
      <family val="1"/>
    </font>
    <font>
      <i/>
      <sz val="8"/>
      <name val="Angsana New"/>
      <family val="1"/>
    </font>
    <font>
      <b/>
      <sz val="8"/>
      <name val="Angsana New"/>
      <family val="1"/>
    </font>
  </fonts>
  <fills count="35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28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19">
    <xf numFmtId="0" fontId="0" fillId="0" borderId="0"/>
    <xf numFmtId="0" fontId="18" fillId="0" borderId="0"/>
    <xf numFmtId="172" fontId="18" fillId="0" borderId="0" applyFont="0" applyFill="0" applyBorder="0" applyAlignment="0" applyProtection="0"/>
    <xf numFmtId="0" fontId="20" fillId="0" borderId="0"/>
    <xf numFmtId="173" fontId="18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41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19" fillId="0" borderId="0" applyFont="0" applyFill="0" applyBorder="0" applyAlignment="0" applyProtection="0"/>
    <xf numFmtId="176" fontId="18" fillId="0" borderId="0" applyFont="0" applyFill="0" applyBorder="0" applyAlignment="0" applyProtection="0"/>
    <xf numFmtId="41" fontId="23" fillId="0" borderId="0" applyFont="0" applyFill="0" applyBorder="0" applyAlignment="0" applyProtection="0"/>
    <xf numFmtId="0" fontId="24" fillId="0" borderId="0"/>
    <xf numFmtId="42" fontId="19" fillId="0" borderId="0" applyFont="0" applyFill="0" applyBorder="0" applyAlignment="0" applyProtection="0"/>
    <xf numFmtId="177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37" fontId="25" fillId="0" borderId="0"/>
    <xf numFmtId="0" fontId="26" fillId="0" borderId="0"/>
    <xf numFmtId="0" fontId="26" fillId="0" borderId="0"/>
    <xf numFmtId="180" fontId="18" fillId="0" borderId="0" applyFont="0" applyFill="0" applyBorder="0" applyAlignment="0" applyProtection="0"/>
    <xf numFmtId="37" fontId="25" fillId="0" borderId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181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0" fontId="18" fillId="0" borderId="0"/>
    <xf numFmtId="183" fontId="18" fillId="0" borderId="0" applyFont="0" applyFill="0" applyBorder="0" applyAlignment="0" applyProtection="0"/>
    <xf numFmtId="0" fontId="27" fillId="0" borderId="0">
      <alignment vertical="top"/>
    </xf>
    <xf numFmtId="0" fontId="26" fillId="0" borderId="0"/>
    <xf numFmtId="0" fontId="26" fillId="0" borderId="0"/>
    <xf numFmtId="0" fontId="28" fillId="0" borderId="0" applyNumberFormat="0" applyFill="0" applyBorder="0" applyAlignment="0" applyProtection="0"/>
    <xf numFmtId="0" fontId="18" fillId="2" borderId="0" applyNumberFormat="0" applyFont="0" applyAlignment="0" applyProtection="0"/>
    <xf numFmtId="0" fontId="18" fillId="0" borderId="0"/>
    <xf numFmtId="0" fontId="18" fillId="0" borderId="0" applyNumberFormat="0" applyFill="0" applyBorder="0" applyAlignment="0" applyProtection="0"/>
    <xf numFmtId="0" fontId="27" fillId="0" borderId="0">
      <alignment vertical="top"/>
    </xf>
    <xf numFmtId="0" fontId="27" fillId="0" borderId="0">
      <alignment vertical="top"/>
    </xf>
    <xf numFmtId="0" fontId="18" fillId="0" borderId="0"/>
    <xf numFmtId="0" fontId="26" fillId="0" borderId="0"/>
    <xf numFmtId="0" fontId="26" fillId="0" borderId="0"/>
    <xf numFmtId="0" fontId="18" fillId="0" borderId="0"/>
    <xf numFmtId="184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85" fontId="18" fillId="0" borderId="0" applyFont="0" applyFill="0" applyBorder="0" applyProtection="0">
      <alignment horizontal="right"/>
    </xf>
    <xf numFmtId="0" fontId="18" fillId="0" borderId="0" applyFont="0" applyFill="0" applyBorder="0" applyProtection="0">
      <alignment horizontal="right"/>
    </xf>
    <xf numFmtId="37" fontId="25" fillId="0" borderId="0"/>
    <xf numFmtId="37" fontId="25" fillId="0" borderId="0"/>
    <xf numFmtId="0" fontId="18" fillId="0" borderId="0"/>
    <xf numFmtId="0" fontId="18" fillId="0" borderId="0" applyNumberFormat="0" applyFill="0" applyBorder="0" applyAlignment="0" applyProtection="0"/>
    <xf numFmtId="0" fontId="26" fillId="0" borderId="0"/>
    <xf numFmtId="0" fontId="18" fillId="0" borderId="0"/>
    <xf numFmtId="0" fontId="18" fillId="0" borderId="0"/>
    <xf numFmtId="0" fontId="29" fillId="0" borderId="0" applyNumberFormat="0" applyFill="0" applyBorder="0" applyProtection="0">
      <alignment vertical="top"/>
    </xf>
    <xf numFmtId="0" fontId="18" fillId="0" borderId="0"/>
    <xf numFmtId="0" fontId="15" fillId="0" borderId="1" applyNumberFormat="0" applyFill="0" applyAlignment="0" applyProtection="0"/>
    <xf numFmtId="0" fontId="30" fillId="0" borderId="2" applyNumberFormat="0" applyFill="0" applyProtection="0">
      <alignment horizontal="center"/>
    </xf>
    <xf numFmtId="0" fontId="30" fillId="0" borderId="0" applyNumberFormat="0" applyFill="0" applyBorder="0" applyProtection="0">
      <alignment horizontal="left"/>
    </xf>
    <xf numFmtId="0" fontId="31" fillId="0" borderId="0" applyNumberFormat="0" applyFill="0" applyBorder="0" applyProtection="0">
      <alignment horizontal="centerContinuous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41" fontId="18" fillId="0" borderId="0" applyFont="0" applyFill="0" applyBorder="0" applyAlignment="0" applyProtection="0"/>
    <xf numFmtId="0" fontId="18" fillId="0" borderId="0"/>
    <xf numFmtId="0" fontId="18" fillId="0" borderId="0" applyNumberFormat="0" applyFill="0" applyBorder="0" applyAlignment="0" applyProtection="0"/>
    <xf numFmtId="186" fontId="22" fillId="0" borderId="0" applyFont="0" applyFill="0" applyBorder="0" applyAlignment="0" applyProtection="0"/>
    <xf numFmtId="0" fontId="26" fillId="0" borderId="0"/>
    <xf numFmtId="187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0" fontId="18" fillId="0" borderId="0"/>
    <xf numFmtId="0" fontId="32" fillId="0" borderId="0"/>
    <xf numFmtId="0" fontId="33" fillId="0" borderId="0"/>
    <xf numFmtId="0" fontId="18" fillId="0" borderId="0"/>
    <xf numFmtId="0" fontId="22" fillId="0" borderId="0" applyFont="0" applyFill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9" borderId="0" applyNumberFormat="0" applyBorder="0" applyAlignment="0" applyProtection="0"/>
    <xf numFmtId="0" fontId="34" fillId="12" borderId="0" applyNumberFormat="0" applyBorder="0" applyAlignment="0" applyProtection="0"/>
    <xf numFmtId="169" fontId="35" fillId="0" borderId="3">
      <alignment horizontal="right" vertical="center"/>
    </xf>
    <xf numFmtId="0" fontId="36" fillId="13" borderId="0" applyNumberFormat="0" applyBorder="0" applyAlignment="0" applyProtection="0"/>
    <xf numFmtId="0" fontId="36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6" borderId="0" applyNumberFormat="0" applyBorder="0" applyAlignment="0" applyProtection="0"/>
    <xf numFmtId="0" fontId="37" fillId="13" borderId="0" applyNumberFormat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9" fontId="22" fillId="0" borderId="0"/>
    <xf numFmtId="0" fontId="38" fillId="0" borderId="0" applyFont="0" applyFill="0" applyBorder="0" applyAlignment="0" applyProtection="0"/>
    <xf numFmtId="0" fontId="39" fillId="0" borderId="4">
      <alignment horizontal="center"/>
    </xf>
    <xf numFmtId="0" fontId="40" fillId="0" borderId="0"/>
    <xf numFmtId="0" fontId="40" fillId="0" borderId="5" applyFill="0">
      <alignment horizontal="center"/>
      <protection locked="0"/>
    </xf>
    <xf numFmtId="0" fontId="39" fillId="0" borderId="0" applyFill="0">
      <alignment horizontal="center"/>
      <protection locked="0"/>
    </xf>
    <xf numFmtId="0" fontId="39" fillId="17" borderId="0"/>
    <xf numFmtId="0" fontId="39" fillId="0" borderId="0">
      <protection locked="0"/>
    </xf>
    <xf numFmtId="0" fontId="39" fillId="0" borderId="0"/>
    <xf numFmtId="189" fontId="39" fillId="0" borderId="0"/>
    <xf numFmtId="190" fontId="39" fillId="0" borderId="0"/>
    <xf numFmtId="0" fontId="40" fillId="18" borderId="0">
      <alignment horizontal="right"/>
    </xf>
    <xf numFmtId="0" fontId="39" fillId="0" borderId="0"/>
    <xf numFmtId="0" fontId="41" fillId="19" borderId="6">
      <alignment horizontal="centerContinuous" vertical="top"/>
    </xf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36" fillId="22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23" borderId="0" applyNumberFormat="0" applyBorder="0" applyAlignment="0" applyProtection="0"/>
    <xf numFmtId="0" fontId="42" fillId="4" borderId="0" applyNumberFormat="0" applyBorder="0" applyAlignment="0" applyProtection="0"/>
    <xf numFmtId="37" fontId="43" fillId="0" borderId="0"/>
    <xf numFmtId="37" fontId="44" fillId="0" borderId="0"/>
    <xf numFmtId="37" fontId="44" fillId="0" borderId="0"/>
    <xf numFmtId="164" fontId="45" fillId="0" borderId="7" applyAlignment="0" applyProtection="0"/>
    <xf numFmtId="191" fontId="18" fillId="0" borderId="0" applyFill="0" applyBorder="0" applyAlignment="0"/>
    <xf numFmtId="192" fontId="46" fillId="0" borderId="0" applyFill="0" applyBorder="0" applyAlignment="0"/>
    <xf numFmtId="193" fontId="46" fillId="0" borderId="0" applyFill="0" applyBorder="0" applyAlignment="0"/>
    <xf numFmtId="194" fontId="47" fillId="0" borderId="0" applyFill="0" applyBorder="0" applyAlignment="0"/>
    <xf numFmtId="195" fontId="47" fillId="0" borderId="0" applyFill="0" applyBorder="0" applyAlignment="0"/>
    <xf numFmtId="196" fontId="46" fillId="0" borderId="0" applyFill="0" applyBorder="0" applyAlignment="0"/>
    <xf numFmtId="197" fontId="47" fillId="0" borderId="0" applyFill="0" applyBorder="0" applyAlignment="0"/>
    <xf numFmtId="192" fontId="46" fillId="0" borderId="0" applyFill="0" applyBorder="0" applyAlignment="0"/>
    <xf numFmtId="0" fontId="48" fillId="24" borderId="8" applyNumberFormat="0" applyAlignment="0" applyProtection="0"/>
    <xf numFmtId="0" fontId="49" fillId="25" borderId="9" applyNumberFormat="0" applyAlignment="0" applyProtection="0"/>
    <xf numFmtId="169" fontId="2" fillId="0" borderId="0" applyFont="0" applyFill="0" applyBorder="0" applyAlignment="0" applyProtection="0"/>
    <xf numFmtId="0" fontId="50" fillId="0" borderId="0"/>
    <xf numFmtId="198" fontId="51" fillId="0" borderId="0"/>
    <xf numFmtId="198" fontId="51" fillId="0" borderId="0"/>
    <xf numFmtId="198" fontId="51" fillId="0" borderId="0"/>
    <xf numFmtId="198" fontId="51" fillId="0" borderId="0"/>
    <xf numFmtId="198" fontId="51" fillId="0" borderId="0"/>
    <xf numFmtId="198" fontId="51" fillId="0" borderId="0"/>
    <xf numFmtId="198" fontId="51" fillId="0" borderId="0"/>
    <xf numFmtId="196" fontId="4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9" fontId="147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169" fontId="15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2" fillId="0" borderId="0"/>
    <xf numFmtId="3" fontId="18" fillId="0" borderId="0" applyFont="0" applyFill="0" applyBorder="0" applyAlignment="0" applyProtection="0"/>
    <xf numFmtId="0" fontId="52" fillId="0" borderId="0"/>
    <xf numFmtId="0" fontId="53" fillId="0" borderId="0"/>
    <xf numFmtId="3" fontId="54" fillId="0" borderId="0" applyFont="0" applyFill="0" applyBorder="0" applyAlignment="0" applyProtection="0"/>
    <xf numFmtId="0" fontId="52" fillId="0" borderId="0"/>
    <xf numFmtId="0" fontId="53" fillId="0" borderId="0"/>
    <xf numFmtId="0" fontId="41" fillId="19" borderId="6">
      <alignment horizontal="centerContinuous" vertical="top"/>
    </xf>
    <xf numFmtId="0" fontId="55" fillId="0" borderId="0" applyNumberFormat="0" applyAlignment="0">
      <alignment horizontal="left"/>
    </xf>
    <xf numFmtId="199" fontId="56" fillId="0" borderId="0" applyFill="0" applyBorder="0" applyProtection="0"/>
    <xf numFmtId="8" fontId="57" fillId="0" borderId="0" applyFont="0" applyFill="0" applyBorder="0" applyAlignment="0" applyProtection="0"/>
    <xf numFmtId="0" fontId="50" fillId="0" borderId="0"/>
    <xf numFmtId="0" fontId="50" fillId="0" borderId="0"/>
    <xf numFmtId="192" fontId="46" fillId="0" borderId="0" applyFont="0" applyFill="0" applyBorder="0" applyAlignment="0" applyProtection="0"/>
    <xf numFmtId="200" fontId="58" fillId="0" borderId="0" applyFont="0" applyFill="0" applyBorder="0" applyAlignment="0" applyProtection="0"/>
    <xf numFmtId="0" fontId="22" fillId="0" borderId="0"/>
    <xf numFmtId="201" fontId="18" fillId="0" borderId="0"/>
    <xf numFmtId="0" fontId="59" fillId="19" borderId="0" applyNumberFormat="0" applyFont="0" applyFill="0" applyBorder="0" applyProtection="0">
      <alignment horizontal="left"/>
    </xf>
    <xf numFmtId="0" fontId="18" fillId="0" borderId="0" applyFont="0" applyFill="0" applyBorder="0" applyAlignment="0" applyProtection="0"/>
    <xf numFmtId="14" fontId="27" fillId="0" borderId="0" applyFill="0" applyBorder="0" applyAlignment="0"/>
    <xf numFmtId="202" fontId="18" fillId="0" borderId="0" applyFont="0" applyFill="0" applyBorder="0" applyAlignment="0" applyProtection="0"/>
    <xf numFmtId="203" fontId="56" fillId="0" borderId="0" applyFill="0" applyBorder="0" applyProtection="0"/>
    <xf numFmtId="38" fontId="60" fillId="0" borderId="10">
      <alignment vertical="center"/>
    </xf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61" fillId="0" borderId="0">
      <protection locked="0"/>
    </xf>
    <xf numFmtId="204" fontId="22" fillId="0" borderId="0"/>
    <xf numFmtId="0" fontId="62" fillId="0" borderId="0">
      <protection locked="0"/>
    </xf>
    <xf numFmtId="0" fontId="62" fillId="0" borderId="0">
      <protection locked="0"/>
    </xf>
    <xf numFmtId="196" fontId="46" fillId="0" borderId="0" applyFill="0" applyBorder="0" applyAlignment="0"/>
    <xf numFmtId="192" fontId="46" fillId="0" borderId="0" applyFill="0" applyBorder="0" applyAlignment="0"/>
    <xf numFmtId="196" fontId="46" fillId="0" borderId="0" applyFill="0" applyBorder="0" applyAlignment="0"/>
    <xf numFmtId="197" fontId="47" fillId="0" borderId="0" applyFill="0" applyBorder="0" applyAlignment="0"/>
    <xf numFmtId="192" fontId="46" fillId="0" borderId="0" applyFill="0" applyBorder="0" applyAlignment="0"/>
    <xf numFmtId="0" fontId="63" fillId="0" borderId="0" applyNumberFormat="0" applyAlignment="0">
      <alignment horizontal="left"/>
    </xf>
    <xf numFmtId="205" fontId="18" fillId="0" borderId="0" applyFont="0" applyFill="0" applyBorder="0" applyAlignment="0" applyProtection="0"/>
    <xf numFmtId="0" fontId="64" fillId="0" borderId="0" applyNumberFormat="0" applyFill="0" applyBorder="0" applyAlignment="0" applyProtection="0"/>
    <xf numFmtId="0" fontId="61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2" fontId="18" fillId="0" borderId="0" applyFont="0" applyFill="0" applyBorder="0" applyAlignment="0" applyProtection="0"/>
    <xf numFmtId="206" fontId="65" fillId="0" borderId="0">
      <alignment horizontal="right"/>
    </xf>
    <xf numFmtId="17" fontId="18" fillId="0" borderId="0">
      <alignment horizontal="left"/>
    </xf>
    <xf numFmtId="0" fontId="66" fillId="5" borderId="0" applyNumberFormat="0" applyBorder="0" applyAlignment="0" applyProtection="0"/>
    <xf numFmtId="38" fontId="5" fillId="19" borderId="0" applyNumberFormat="0" applyBorder="0" applyAlignment="0" applyProtection="0"/>
    <xf numFmtId="0" fontId="18" fillId="0" borderId="0"/>
    <xf numFmtId="0" fontId="67" fillId="0" borderId="11" applyNumberFormat="0" applyAlignment="0" applyProtection="0">
      <alignment horizontal="left" vertical="center"/>
    </xf>
    <xf numFmtId="0" fontId="67" fillId="0" borderId="12">
      <alignment horizontal="left" vertical="center"/>
    </xf>
    <xf numFmtId="207" fontId="68" fillId="26" borderId="0">
      <alignment horizontal="left" vertical="top"/>
    </xf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13" applyNumberFormat="0" applyFill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71" fillId="0" borderId="14" applyNumberFormat="0" applyFill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72" fillId="0" borderId="15" applyNumberFormat="0" applyFill="0" applyAlignment="0" applyProtection="0"/>
    <xf numFmtId="0" fontId="72" fillId="0" borderId="0" applyNumberFormat="0" applyFill="0" applyBorder="0" applyAlignment="0" applyProtection="0"/>
    <xf numFmtId="0" fontId="69" fillId="0" borderId="0" applyProtection="0"/>
    <xf numFmtId="0" fontId="67" fillId="0" borderId="0" applyProtection="0"/>
    <xf numFmtId="0" fontId="73" fillId="26" borderId="0">
      <alignment horizontal="left" wrapText="1"/>
    </xf>
    <xf numFmtId="208" fontId="18" fillId="0" borderId="0" applyBorder="0" applyAlignment="0"/>
    <xf numFmtId="10" fontId="5" fillId="26" borderId="4" applyNumberFormat="0" applyBorder="0" applyAlignment="0" applyProtection="0"/>
    <xf numFmtId="0" fontId="74" fillId="8" borderId="8" applyNumberFormat="0" applyAlignment="0" applyProtection="0"/>
    <xf numFmtId="0" fontId="74" fillId="8" borderId="8" applyNumberFormat="0" applyAlignment="0" applyProtection="0"/>
    <xf numFmtId="0" fontId="74" fillId="8" borderId="8" applyNumberFormat="0" applyAlignment="0" applyProtection="0"/>
    <xf numFmtId="209" fontId="18" fillId="0" borderId="0"/>
    <xf numFmtId="204" fontId="75" fillId="0" borderId="0"/>
    <xf numFmtId="38" fontId="76" fillId="0" borderId="0"/>
    <xf numFmtId="38" fontId="77" fillId="0" borderId="0"/>
    <xf numFmtId="38" fontId="78" fillId="0" borderId="0"/>
    <xf numFmtId="38" fontId="79" fillId="0" borderId="0"/>
    <xf numFmtId="0" fontId="65" fillId="0" borderId="0"/>
    <xf numFmtId="0" fontId="65" fillId="0" borderId="0"/>
    <xf numFmtId="0" fontId="65" fillId="0" borderId="0"/>
    <xf numFmtId="0" fontId="56" fillId="0" borderId="0" applyNumberFormat="0" applyFont="0" applyFill="0" applyBorder="0" applyProtection="0">
      <alignment horizontal="left" vertical="center"/>
    </xf>
    <xf numFmtId="196" fontId="46" fillId="0" borderId="0" applyFill="0" applyBorder="0" applyAlignment="0"/>
    <xf numFmtId="192" fontId="46" fillId="0" borderId="0" applyFill="0" applyBorder="0" applyAlignment="0"/>
    <xf numFmtId="196" fontId="46" fillId="0" borderId="0" applyFill="0" applyBorder="0" applyAlignment="0"/>
    <xf numFmtId="197" fontId="47" fillId="0" borderId="0" applyFill="0" applyBorder="0" applyAlignment="0"/>
    <xf numFmtId="192" fontId="46" fillId="0" borderId="0" applyFill="0" applyBorder="0" applyAlignment="0"/>
    <xf numFmtId="0" fontId="80" fillId="0" borderId="16" applyNumberFormat="0" applyFill="0" applyAlignment="0" applyProtection="0"/>
    <xf numFmtId="0" fontId="81" fillId="0" borderId="0"/>
    <xf numFmtId="0" fontId="82" fillId="0" borderId="0"/>
    <xf numFmtId="0" fontId="81" fillId="0" borderId="0"/>
    <xf numFmtId="0" fontId="82" fillId="0" borderId="0"/>
    <xf numFmtId="0" fontId="83" fillId="0" borderId="0"/>
    <xf numFmtId="210" fontId="5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38" fontId="60" fillId="0" borderId="0" applyFont="0" applyFill="0" applyBorder="0" applyAlignment="0" applyProtection="0"/>
    <xf numFmtId="40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6" fontId="60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11" fontId="57" fillId="0" borderId="0" applyFont="0" applyFill="0" applyBorder="0" applyAlignment="0" applyProtection="0"/>
    <xf numFmtId="212" fontId="57" fillId="0" borderId="0" applyFont="0" applyFill="0" applyBorder="0" applyAlignment="0" applyProtection="0"/>
    <xf numFmtId="0" fontId="61" fillId="0" borderId="0">
      <protection locked="0"/>
    </xf>
    <xf numFmtId="0" fontId="56" fillId="0" borderId="0"/>
    <xf numFmtId="40" fontId="84" fillId="0" borderId="0">
      <alignment horizontal="left"/>
    </xf>
    <xf numFmtId="0" fontId="85" fillId="2" borderId="0" applyNumberFormat="0" applyBorder="0" applyAlignment="0" applyProtection="0"/>
    <xf numFmtId="37" fontId="86" fillId="0" borderId="0"/>
    <xf numFmtId="0" fontId="81" fillId="0" borderId="0"/>
    <xf numFmtId="0" fontId="82" fillId="0" borderId="0"/>
    <xf numFmtId="0" fontId="82" fillId="0" borderId="0"/>
    <xf numFmtId="213" fontId="87" fillId="0" borderId="0"/>
    <xf numFmtId="0" fontId="53" fillId="0" borderId="0"/>
    <xf numFmtId="0" fontId="53" fillId="0" borderId="0"/>
    <xf numFmtId="0" fontId="53" fillId="0" borderId="0"/>
    <xf numFmtId="0" fontId="50" fillId="0" borderId="0"/>
    <xf numFmtId="0" fontId="53" fillId="0" borderId="0"/>
    <xf numFmtId="0" fontId="53" fillId="0" borderId="0"/>
    <xf numFmtId="0" fontId="53" fillId="0" borderId="0"/>
    <xf numFmtId="0" fontId="19" fillId="0" borderId="0"/>
    <xf numFmtId="0" fontId="155" fillId="0" borderId="0"/>
    <xf numFmtId="0" fontId="19" fillId="0" borderId="0"/>
    <xf numFmtId="0" fontId="19" fillId="0" borderId="0"/>
    <xf numFmtId="0" fontId="15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4" fillId="0" borderId="0"/>
    <xf numFmtId="0" fontId="19" fillId="0" borderId="0"/>
    <xf numFmtId="0" fontId="18" fillId="0" borderId="0"/>
    <xf numFmtId="0" fontId="88" fillId="0" borderId="0"/>
    <xf numFmtId="0" fontId="3" fillId="0" borderId="0"/>
    <xf numFmtId="0" fontId="33" fillId="0" borderId="0"/>
    <xf numFmtId="0" fontId="19" fillId="0" borderId="0"/>
    <xf numFmtId="0" fontId="89" fillId="0" borderId="0"/>
    <xf numFmtId="0" fontId="89" fillId="0" borderId="0"/>
    <xf numFmtId="0" fontId="90" fillId="0" borderId="0"/>
    <xf numFmtId="0" fontId="152" fillId="0" borderId="0"/>
    <xf numFmtId="0" fontId="90" fillId="0" borderId="0"/>
    <xf numFmtId="0" fontId="90" fillId="0" borderId="0"/>
    <xf numFmtId="0" fontId="153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8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8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8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9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9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9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214" fontId="18" fillId="0" borderId="0"/>
    <xf numFmtId="0" fontId="91" fillId="0" borderId="0"/>
    <xf numFmtId="0" fontId="19" fillId="0" borderId="0"/>
    <xf numFmtId="0" fontId="17" fillId="27" borderId="17" applyNumberFormat="0" applyFont="0" applyAlignment="0" applyProtection="0"/>
    <xf numFmtId="0" fontId="17" fillId="27" borderId="17" applyNumberFormat="0" applyFont="0" applyAlignment="0" applyProtection="0"/>
    <xf numFmtId="186" fontId="22" fillId="0" borderId="0" applyFont="0" applyFill="0" applyBorder="0" applyAlignment="0" applyProtection="0"/>
    <xf numFmtId="0" fontId="92" fillId="24" borderId="18" applyNumberFormat="0" applyAlignment="0" applyProtection="0"/>
    <xf numFmtId="40" fontId="27" fillId="28" borderId="0">
      <alignment horizontal="right"/>
    </xf>
    <xf numFmtId="40" fontId="93" fillId="28" borderId="0">
      <alignment horizontal="right"/>
    </xf>
    <xf numFmtId="0" fontId="94" fillId="26" borderId="0">
      <alignment horizontal="center"/>
    </xf>
    <xf numFmtId="0" fontId="95" fillId="29" borderId="19"/>
    <xf numFmtId="0" fontId="96" fillId="0" borderId="0" applyBorder="0">
      <alignment horizontal="centerContinuous"/>
    </xf>
    <xf numFmtId="0" fontId="97" fillId="0" borderId="0" applyBorder="0">
      <alignment horizontal="centerContinuous"/>
    </xf>
    <xf numFmtId="0" fontId="98" fillId="30" borderId="0"/>
    <xf numFmtId="0" fontId="98" fillId="31" borderId="0"/>
    <xf numFmtId="0" fontId="99" fillId="0" borderId="0">
      <alignment horizontal="center"/>
    </xf>
    <xf numFmtId="0" fontId="100" fillId="0" borderId="0">
      <alignment horizontal="center"/>
    </xf>
    <xf numFmtId="42" fontId="101" fillId="0" borderId="0" applyFont="0" applyFill="0" applyBorder="0" applyAlignment="0" applyProtection="0"/>
    <xf numFmtId="195" fontId="47" fillId="0" borderId="0" applyFont="0" applyFill="0" applyBorder="0" applyAlignment="0" applyProtection="0"/>
    <xf numFmtId="215" fontId="46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0" fillId="0" borderId="20" applyNumberFormat="0" applyBorder="0"/>
    <xf numFmtId="3" fontId="102" fillId="0" borderId="0" applyNumberFormat="0" applyFill="0" applyBorder="0" applyAlignment="0" applyProtection="0"/>
    <xf numFmtId="0" fontId="61" fillId="0" borderId="0">
      <protection locked="0"/>
    </xf>
    <xf numFmtId="9" fontId="18" fillId="0" borderId="0" applyFont="0" applyFill="0" applyBorder="0" applyAlignment="0" applyProtection="0"/>
    <xf numFmtId="196" fontId="46" fillId="0" borderId="0" applyFill="0" applyBorder="0" applyAlignment="0"/>
    <xf numFmtId="192" fontId="46" fillId="0" borderId="0" applyFill="0" applyBorder="0" applyAlignment="0"/>
    <xf numFmtId="196" fontId="46" fillId="0" borderId="0" applyFill="0" applyBorder="0" applyAlignment="0"/>
    <xf numFmtId="197" fontId="47" fillId="0" borderId="0" applyFill="0" applyBorder="0" applyAlignment="0"/>
    <xf numFmtId="192" fontId="46" fillId="0" borderId="0" applyFill="0" applyBorder="0" applyAlignment="0"/>
    <xf numFmtId="0" fontId="57" fillId="0" borderId="0" applyNumberFormat="0" applyFont="0" applyFill="0" applyBorder="0" applyAlignment="0" applyProtection="0">
      <alignment horizontal="left"/>
    </xf>
    <xf numFmtId="15" fontId="57" fillId="0" borderId="0" applyFont="0" applyFill="0" applyBorder="0" applyAlignment="0" applyProtection="0"/>
    <xf numFmtId="4" fontId="57" fillId="0" borderId="0" applyFont="0" applyFill="0" applyBorder="0" applyAlignment="0" applyProtection="0"/>
    <xf numFmtId="0" fontId="103" fillId="0" borderId="5">
      <alignment horizontal="center"/>
    </xf>
    <xf numFmtId="3" fontId="60" fillId="0" borderId="0" applyFont="0" applyFill="0" applyBorder="0" applyAlignment="0" applyProtection="0"/>
    <xf numFmtId="0" fontId="57" fillId="32" borderId="0" applyNumberFormat="0" applyFont="0" applyBorder="0" applyAlignment="0" applyProtection="0"/>
    <xf numFmtId="37" fontId="33" fillId="0" borderId="0"/>
    <xf numFmtId="0" fontId="18" fillId="0" borderId="0">
      <alignment vertical="justify"/>
    </xf>
    <xf numFmtId="0" fontId="104" fillId="0" borderId="0" applyFont="0" applyFill="0" applyBorder="0" applyAlignment="0" applyProtection="0"/>
    <xf numFmtId="1" fontId="18" fillId="0" borderId="21" applyNumberFormat="0" applyFill="0" applyAlignment="0" applyProtection="0">
      <alignment horizontal="center" vertical="center"/>
    </xf>
    <xf numFmtId="0" fontId="105" fillId="33" borderId="0"/>
    <xf numFmtId="216" fontId="18" fillId="0" borderId="0" applyNumberFormat="0" applyFill="0" applyBorder="0" applyAlignment="0" applyProtection="0">
      <alignment horizontal="left"/>
    </xf>
    <xf numFmtId="38" fontId="106" fillId="0" borderId="0"/>
    <xf numFmtId="38" fontId="56" fillId="0" borderId="0" applyNumberFormat="0" applyFont="0" applyFill="0" applyBorder="0" applyAlignment="0"/>
    <xf numFmtId="0" fontId="56" fillId="0" borderId="22" applyAlignment="0">
      <alignment horizontal="centerContinuous"/>
    </xf>
    <xf numFmtId="12" fontId="107" fillId="0" borderId="4">
      <alignment horizontal="center"/>
    </xf>
    <xf numFmtId="0" fontId="33" fillId="0" borderId="0"/>
    <xf numFmtId="0" fontId="18" fillId="0" borderId="0">
      <alignment vertical="top"/>
    </xf>
    <xf numFmtId="0" fontId="19" fillId="0" borderId="0" applyNumberFormat="0" applyBorder="0">
      <alignment vertical="center"/>
    </xf>
    <xf numFmtId="0" fontId="108" fillId="26" borderId="0">
      <alignment wrapText="1"/>
    </xf>
    <xf numFmtId="40" fontId="109" fillId="0" borderId="0" applyBorder="0">
      <alignment horizontal="right"/>
    </xf>
    <xf numFmtId="0" fontId="18" fillId="0" borderId="21" applyNumberFormat="0" applyFont="0" applyFill="0" applyAlignment="0" applyProtection="0"/>
    <xf numFmtId="49" fontId="18" fillId="0" borderId="0" applyFont="0" applyFill="0" applyBorder="0" applyAlignment="0" applyProtection="0"/>
    <xf numFmtId="49" fontId="27" fillId="0" borderId="0" applyFill="0" applyBorder="0" applyAlignment="0"/>
    <xf numFmtId="217" fontId="47" fillId="0" borderId="0" applyFill="0" applyBorder="0" applyAlignment="0"/>
    <xf numFmtId="218" fontId="47" fillId="0" borderId="0" applyFill="0" applyBorder="0" applyAlignment="0"/>
    <xf numFmtId="0" fontId="16" fillId="0" borderId="0" applyNumberFormat="0" applyFill="0" applyBorder="0" applyAlignment="0" applyProtection="0"/>
    <xf numFmtId="219" fontId="110" fillId="0" borderId="0" applyNumberFormat="0">
      <alignment horizontal="right"/>
    </xf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11" fillId="0" borderId="23" applyNumberForma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60" fillId="0" borderId="0" applyFont="0" applyFill="0" applyBorder="0" applyAlignment="0" applyProtection="0"/>
    <xf numFmtId="220" fontId="112" fillId="0" borderId="0" applyFont="0" applyFill="0" applyBorder="0" applyAlignment="0" applyProtection="0"/>
    <xf numFmtId="0" fontId="18" fillId="0" borderId="0">
      <alignment horizontal="centerContinuous" vertical="center"/>
    </xf>
    <xf numFmtId="168" fontId="113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ont="0" applyFill="0" applyBorder="0" applyProtection="0">
      <alignment horizontal="center" vertical="center" wrapText="1"/>
    </xf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0" fontId="118" fillId="25" borderId="9" applyNumberFormat="0" applyAlignment="0" applyProtection="0"/>
    <xf numFmtId="0" fontId="119" fillId="0" borderId="16" applyNumberFormat="0" applyFill="0" applyAlignment="0" applyProtection="0"/>
    <xf numFmtId="0" fontId="120" fillId="4" borderId="0" applyNumberFormat="0" applyBorder="0" applyAlignment="0" applyProtection="0"/>
    <xf numFmtId="0" fontId="121" fillId="24" borderId="18" applyNumberFormat="0" applyAlignment="0" applyProtection="0"/>
    <xf numFmtId="0" fontId="122" fillId="24" borderId="8" applyNumberFormat="0" applyAlignment="0" applyProtection="0"/>
    <xf numFmtId="0" fontId="123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221" fontId="126" fillId="0" borderId="0" applyFont="0" applyFill="0" applyBorder="0" applyAlignment="0" applyProtection="0"/>
    <xf numFmtId="0" fontId="127" fillId="5" borderId="0" applyNumberFormat="0" applyBorder="0" applyAlignment="0" applyProtection="0"/>
    <xf numFmtId="0" fontId="128" fillId="0" borderId="0" applyNumberFormat="0" applyFill="0" applyBorder="0" applyAlignment="0" applyProtection="0">
      <alignment vertical="top"/>
      <protection locked="0"/>
    </xf>
    <xf numFmtId="9" fontId="38" fillId="0" borderId="0" applyFont="0" applyFill="0" applyBorder="0" applyAlignment="0" applyProtection="0"/>
    <xf numFmtId="0" fontId="18" fillId="0" borderId="0"/>
    <xf numFmtId="0" fontId="19" fillId="0" borderId="0"/>
    <xf numFmtId="0" fontId="129" fillId="8" borderId="8" applyNumberFormat="0" applyAlignment="0" applyProtection="0"/>
    <xf numFmtId="0" fontId="130" fillId="2" borderId="0" applyNumberFormat="0" applyBorder="0" applyAlignment="0" applyProtection="0"/>
    <xf numFmtId="0" fontId="131" fillId="0" borderId="23" applyNumberFormat="0" applyFill="0" applyAlignment="0" applyProtection="0"/>
    <xf numFmtId="165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222" fontId="132" fillId="0" borderId="0" applyFont="0" applyFill="0" applyBorder="0" applyAlignment="0" applyProtection="0"/>
    <xf numFmtId="223" fontId="132" fillId="0" borderId="0" applyFont="0" applyFill="0" applyBorder="0" applyAlignment="0" applyProtection="0"/>
    <xf numFmtId="37" fontId="82" fillId="0" borderId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37" fontId="25" fillId="0" borderId="0"/>
    <xf numFmtId="0" fontId="38" fillId="0" borderId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2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23" borderId="0" applyNumberFormat="0" applyBorder="0" applyAlignment="0" applyProtection="0"/>
    <xf numFmtId="0" fontId="18" fillId="27" borderId="17" applyNumberFormat="0" applyFont="0" applyAlignment="0" applyProtection="0"/>
    <xf numFmtId="0" fontId="133" fillId="0" borderId="13" applyNumberFormat="0" applyFill="0" applyAlignment="0" applyProtection="0"/>
    <xf numFmtId="0" fontId="134" fillId="0" borderId="14" applyNumberFormat="0" applyFill="0" applyAlignment="0" applyProtection="0"/>
    <xf numFmtId="0" fontId="135" fillId="0" borderId="15" applyNumberFormat="0" applyFill="0" applyAlignment="0" applyProtection="0"/>
    <xf numFmtId="0" fontId="135" fillId="0" borderId="0" applyNumberFormat="0" applyFill="0" applyBorder="0" applyAlignment="0" applyProtection="0"/>
    <xf numFmtId="0" fontId="136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0" fontId="104" fillId="0" borderId="0" applyFont="0" applyFill="0" applyBorder="0" applyAlignment="0" applyProtection="0"/>
    <xf numFmtId="9" fontId="137" fillId="0" borderId="0" applyFont="0" applyFill="0" applyBorder="0" applyAlignment="0" applyProtection="0"/>
    <xf numFmtId="224" fontId="138" fillId="0" borderId="0" applyFont="0" applyFill="0" applyBorder="0" applyAlignment="0" applyProtection="0"/>
    <xf numFmtId="225" fontId="138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137" fillId="0" borderId="0"/>
    <xf numFmtId="192" fontId="139" fillId="0" borderId="0"/>
    <xf numFmtId="226" fontId="140" fillId="0" borderId="0" applyFont="0" applyFill="0" applyBorder="0" applyAlignment="0" applyProtection="0"/>
    <xf numFmtId="41" fontId="18" fillId="0" borderId="0" applyNumberFormat="0" applyFill="0" applyBorder="0" applyAlignment="0" applyProtection="0"/>
    <xf numFmtId="43" fontId="18" fillId="0" borderId="0" applyNumberFormat="0" applyFill="0" applyBorder="0" applyAlignment="0" applyProtection="0"/>
    <xf numFmtId="0" fontId="141" fillId="0" borderId="0" applyNumberFormat="0" applyFill="0" applyBorder="0" applyAlignment="0" applyProtection="0">
      <alignment vertical="top"/>
      <protection locked="0"/>
    </xf>
    <xf numFmtId="0" fontId="140" fillId="0" borderId="0"/>
    <xf numFmtId="0" fontId="142" fillId="0" borderId="0"/>
    <xf numFmtId="169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19" fillId="0" borderId="0"/>
    <xf numFmtId="0" fontId="143" fillId="0" borderId="0" applyNumberFormat="0" applyFill="0" applyBorder="0" applyAlignment="0" applyProtection="0">
      <alignment vertical="top"/>
      <protection locked="0"/>
    </xf>
    <xf numFmtId="9" fontId="18" fillId="0" borderId="0" applyNumberFormat="0" applyFill="0" applyBorder="0" applyAlignment="0" applyProtection="0"/>
    <xf numFmtId="227" fontId="18" fillId="0" borderId="0" applyNumberFormat="0" applyFill="0" applyBorder="0" applyAlignment="0" applyProtection="0"/>
    <xf numFmtId="227" fontId="33" fillId="0" borderId="0" applyFont="0" applyFill="0" applyBorder="0" applyAlignment="0" applyProtection="0"/>
    <xf numFmtId="221" fontId="18" fillId="0" borderId="0" applyNumberFormat="0" applyFill="0" applyBorder="0" applyAlignment="0" applyProtection="0"/>
    <xf numFmtId="0" fontId="144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188" fontId="146" fillId="0" borderId="0" applyFont="0" applyFill="0" applyBorder="0" applyAlignment="0" applyProtection="0"/>
    <xf numFmtId="187" fontId="146" fillId="0" borderId="0" applyFont="0" applyFill="0" applyBorder="0" applyAlignment="0" applyProtection="0"/>
    <xf numFmtId="0" fontId="1" fillId="0" borderId="0"/>
  </cellStyleXfs>
  <cellXfs count="297">
    <xf numFmtId="0" fontId="0" fillId="0" borderId="0" xfId="0"/>
    <xf numFmtId="0" fontId="4" fillId="0" borderId="0" xfId="0" applyFont="1" applyAlignment="1"/>
    <xf numFmtId="0" fontId="7" fillId="0" borderId="0" xfId="0" applyFont="1" applyAlignment="1"/>
    <xf numFmtId="0" fontId="8" fillId="0" borderId="0" xfId="0" applyFont="1" applyAlignment="1"/>
    <xf numFmtId="0" fontId="9" fillId="0" borderId="0" xfId="0" applyFont="1" applyAlignment="1"/>
    <xf numFmtId="0" fontId="9" fillId="0" borderId="0" xfId="0" applyFont="1"/>
    <xf numFmtId="0" fontId="9" fillId="0" borderId="0" xfId="0" applyFont="1" applyBorder="1" applyAlignment="1"/>
    <xf numFmtId="0" fontId="9" fillId="0" borderId="0" xfId="0" applyFont="1" applyBorder="1" applyAlignment="1">
      <alignment horizontal="center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9" fillId="0" borderId="0" xfId="0" applyFont="1" applyBorder="1"/>
    <xf numFmtId="0" fontId="11" fillId="0" borderId="0" xfId="0" applyFont="1" applyBorder="1" applyAlignment="1">
      <alignment vertical="top" wrapText="1"/>
    </xf>
    <xf numFmtId="0" fontId="7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7" fillId="0" borderId="0" xfId="0" applyFont="1"/>
    <xf numFmtId="0" fontId="7" fillId="0" borderId="0" xfId="0" applyFont="1" applyFill="1" applyAlignment="1">
      <alignment horizontal="left"/>
    </xf>
    <xf numFmtId="0" fontId="7" fillId="0" borderId="0" xfId="0" applyFont="1" applyFill="1" applyAlignment="1"/>
    <xf numFmtId="0" fontId="9" fillId="0" borderId="0" xfId="0" applyFont="1" applyFill="1" applyAlignment="1"/>
    <xf numFmtId="0" fontId="9" fillId="0" borderId="0" xfId="0" applyFont="1" applyFill="1" applyAlignment="1">
      <alignment horizontal="left"/>
    </xf>
    <xf numFmtId="0" fontId="9" fillId="0" borderId="0" xfId="0" applyFont="1" applyFill="1"/>
    <xf numFmtId="167" fontId="7" fillId="0" borderId="0" xfId="159" applyNumberFormat="1" applyFont="1" applyBorder="1" applyAlignment="1">
      <alignment horizontal="right"/>
    </xf>
    <xf numFmtId="167" fontId="7" fillId="0" borderId="12" xfId="159" applyNumberFormat="1" applyFont="1" applyBorder="1" applyAlignment="1">
      <alignment horizontal="right"/>
    </xf>
    <xf numFmtId="167" fontId="9" fillId="0" borderId="0" xfId="159" applyNumberFormat="1" applyFont="1" applyBorder="1" applyAlignment="1">
      <alignment horizontal="right"/>
    </xf>
    <xf numFmtId="0" fontId="10" fillId="0" borderId="0" xfId="0" applyFont="1" applyAlignment="1">
      <alignment vertical="top"/>
    </xf>
    <xf numFmtId="0" fontId="7" fillId="0" borderId="0" xfId="0" applyFont="1" applyBorder="1"/>
    <xf numFmtId="167" fontId="9" fillId="0" borderId="0" xfId="0" applyNumberFormat="1" applyFont="1"/>
    <xf numFmtId="167" fontId="7" fillId="0" borderId="0" xfId="0" applyNumberFormat="1" applyFont="1" applyBorder="1" applyAlignment="1">
      <alignment horizontal="right"/>
    </xf>
    <xf numFmtId="167" fontId="7" fillId="0" borderId="0" xfId="0" applyNumberFormat="1" applyFont="1" applyAlignment="1">
      <alignment horizontal="right"/>
    </xf>
    <xf numFmtId="167" fontId="9" fillId="0" borderId="0" xfId="0" applyNumberFormat="1" applyFont="1" applyBorder="1"/>
    <xf numFmtId="167" fontId="9" fillId="0" borderId="0" xfId="0" applyNumberFormat="1" applyFont="1" applyBorder="1" applyAlignment="1">
      <alignment horizontal="right"/>
    </xf>
    <xf numFmtId="167" fontId="9" fillId="0" borderId="0" xfId="159" applyNumberFormat="1" applyFont="1" applyBorder="1" applyAlignment="1">
      <alignment horizontal="center"/>
    </xf>
    <xf numFmtId="167" fontId="7" fillId="0" borderId="0" xfId="0" applyNumberFormat="1" applyFont="1"/>
    <xf numFmtId="167" fontId="9" fillId="0" borderId="0" xfId="0" quotePrefix="1" applyNumberFormat="1" applyFont="1" applyBorder="1" applyAlignment="1">
      <alignment horizontal="right"/>
    </xf>
    <xf numFmtId="167" fontId="9" fillId="0" borderId="0" xfId="0" applyNumberFormat="1" applyFont="1" applyAlignment="1"/>
    <xf numFmtId="167" fontId="9" fillId="0" borderId="0" xfId="0" applyNumberFormat="1" applyFont="1" applyAlignment="1">
      <alignment horizontal="center"/>
    </xf>
    <xf numFmtId="167" fontId="9" fillId="0" borderId="0" xfId="0" applyNumberFormat="1" applyFont="1" applyFill="1"/>
    <xf numFmtId="167" fontId="12" fillId="0" borderId="0" xfId="0" applyNumberFormat="1" applyFont="1" applyFill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12" fillId="0" borderId="25" xfId="0" applyFont="1" applyBorder="1" applyAlignment="1">
      <alignment horizontal="center" vertical="top" wrapText="1"/>
    </xf>
    <xf numFmtId="0" fontId="7" fillId="0" borderId="0" xfId="0" applyFont="1" applyAlignment="1">
      <alignment vertical="top"/>
    </xf>
    <xf numFmtId="0" fontId="9" fillId="0" borderId="0" xfId="0" applyFont="1" applyAlignment="1">
      <alignment vertical="top"/>
    </xf>
    <xf numFmtId="167" fontId="9" fillId="0" borderId="0" xfId="0" applyNumberFormat="1" applyFont="1" applyFill="1" applyAlignment="1">
      <alignment horizontal="center"/>
    </xf>
    <xf numFmtId="167" fontId="7" fillId="0" borderId="0" xfId="0" applyNumberFormat="1" applyFont="1" applyFill="1" applyBorder="1" applyAlignment="1">
      <alignment horizontal="right"/>
    </xf>
    <xf numFmtId="0" fontId="9" fillId="0" borderId="0" xfId="0" applyFont="1" applyFill="1" applyBorder="1"/>
    <xf numFmtId="170" fontId="9" fillId="0" borderId="0" xfId="0" applyNumberFormat="1" applyFont="1" applyFill="1" applyBorder="1"/>
    <xf numFmtId="167" fontId="7" fillId="0" borderId="12" xfId="0" applyNumberFormat="1" applyFont="1" applyFill="1" applyBorder="1" applyAlignment="1">
      <alignment horizontal="right"/>
    </xf>
    <xf numFmtId="0" fontId="9" fillId="0" borderId="0" xfId="0" applyFont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167" fontId="9" fillId="0" borderId="0" xfId="0" applyNumberFormat="1" applyFont="1" applyFill="1" applyBorder="1" applyAlignment="1">
      <alignment horizontal="right"/>
    </xf>
    <xf numFmtId="0" fontId="9" fillId="0" borderId="0" xfId="0" applyFont="1" applyAlignment="1">
      <alignment horizontal="left" vertical="top" wrapText="1"/>
    </xf>
    <xf numFmtId="0" fontId="13" fillId="0" borderId="0" xfId="0" applyFont="1" applyBorder="1" applyAlignment="1">
      <alignment horizontal="center" vertical="top" wrapText="1"/>
    </xf>
    <xf numFmtId="167" fontId="14" fillId="0" borderId="0" xfId="0" applyNumberFormat="1" applyFont="1" applyFill="1" applyBorder="1" applyAlignment="1">
      <alignment horizontal="center" vertical="top" wrapText="1"/>
    </xf>
    <xf numFmtId="0" fontId="7" fillId="0" borderId="0" xfId="0" applyFont="1" applyFill="1"/>
    <xf numFmtId="167" fontId="14" fillId="0" borderId="12" xfId="0" applyNumberFormat="1" applyFont="1" applyFill="1" applyBorder="1" applyAlignment="1">
      <alignment horizontal="center" vertical="top" wrapText="1"/>
    </xf>
    <xf numFmtId="0" fontId="9" fillId="0" borderId="0" xfId="0" applyFont="1" applyBorder="1" applyAlignment="1">
      <alignment vertical="center" wrapText="1"/>
    </xf>
    <xf numFmtId="0" fontId="9" fillId="0" borderId="0" xfId="0" applyFont="1" applyFill="1" applyAlignment="1">
      <alignment horizontal="left" wrapText="1"/>
    </xf>
    <xf numFmtId="167" fontId="9" fillId="0" borderId="0" xfId="159" applyNumberFormat="1" applyFont="1" applyFill="1" applyAlignment="1">
      <alignment horizontal="right"/>
    </xf>
    <xf numFmtId="167" fontId="9" fillId="0" borderId="0" xfId="0" applyNumberFormat="1" applyFont="1" applyFill="1" applyAlignment="1">
      <alignment horizontal="right"/>
    </xf>
    <xf numFmtId="167" fontId="9" fillId="0" borderId="0" xfId="159" applyNumberFormat="1" applyFont="1" applyFill="1" applyAlignment="1">
      <alignment horizontal="center"/>
    </xf>
    <xf numFmtId="169" fontId="7" fillId="0" borderId="12" xfId="159" applyNumberFormat="1" applyFont="1" applyFill="1" applyBorder="1" applyAlignment="1">
      <alignment horizontal="center"/>
    </xf>
    <xf numFmtId="167" fontId="9" fillId="0" borderId="0" xfId="159" applyNumberFormat="1" applyFont="1" applyFill="1" applyBorder="1" applyAlignment="1">
      <alignment horizontal="right"/>
    </xf>
    <xf numFmtId="167" fontId="7" fillId="0" borderId="0" xfId="0" applyNumberFormat="1" applyFont="1" applyFill="1" applyAlignment="1">
      <alignment horizontal="right"/>
    </xf>
    <xf numFmtId="167" fontId="9" fillId="0" borderId="25" xfId="0" applyNumberFormat="1" applyFont="1" applyFill="1" applyBorder="1" applyAlignment="1">
      <alignment horizontal="right"/>
    </xf>
    <xf numFmtId="167" fontId="7" fillId="0" borderId="0" xfId="159" applyNumberFormat="1" applyFont="1" applyFill="1" applyBorder="1" applyAlignment="1">
      <alignment horizontal="right"/>
    </xf>
    <xf numFmtId="169" fontId="9" fillId="0" borderId="0" xfId="159" applyNumberFormat="1" applyFont="1" applyFill="1" applyAlignment="1">
      <alignment horizontal="center"/>
    </xf>
    <xf numFmtId="169" fontId="7" fillId="0" borderId="0" xfId="0" applyNumberFormat="1" applyFont="1" applyFill="1" applyBorder="1" applyAlignment="1">
      <alignment horizontal="right"/>
    </xf>
    <xf numFmtId="167" fontId="7" fillId="0" borderId="26" xfId="159" applyNumberFormat="1" applyFont="1" applyFill="1" applyBorder="1" applyAlignment="1">
      <alignment horizontal="right"/>
    </xf>
    <xf numFmtId="0" fontId="11" fillId="0" borderId="0" xfId="0" applyFont="1" applyBorder="1" applyAlignment="1">
      <alignment horizontal="center" vertical="center"/>
    </xf>
    <xf numFmtId="167" fontId="9" fillId="0" borderId="0" xfId="159" applyNumberFormat="1" applyFont="1" applyFill="1" applyBorder="1" applyAlignment="1">
      <alignment horizontal="center"/>
    </xf>
    <xf numFmtId="167" fontId="9" fillId="0" borderId="0" xfId="0" quotePrefix="1" applyNumberFormat="1" applyFont="1" applyFill="1" applyBorder="1" applyAlignment="1">
      <alignment horizontal="right"/>
    </xf>
    <xf numFmtId="0" fontId="11" fillId="0" borderId="0" xfId="0" applyFont="1" applyFill="1" applyBorder="1" applyAlignment="1">
      <alignment horizontal="center" vertical="top" wrapText="1"/>
    </xf>
    <xf numFmtId="0" fontId="9" fillId="28" borderId="0" xfId="0" applyFont="1" applyFill="1" applyBorder="1"/>
    <xf numFmtId="0" fontId="9" fillId="28" borderId="0" xfId="0" applyFont="1" applyFill="1"/>
    <xf numFmtId="170" fontId="9" fillId="28" borderId="0" xfId="0" applyNumberFormat="1" applyFont="1" applyFill="1" applyBorder="1"/>
    <xf numFmtId="167" fontId="7" fillId="0" borderId="12" xfId="159" applyNumberFormat="1" applyFont="1" applyFill="1" applyBorder="1" applyAlignment="1">
      <alignment horizontal="right"/>
    </xf>
    <xf numFmtId="3" fontId="9" fillId="0" borderId="0" xfId="0" applyNumberFormat="1" applyFont="1" applyFill="1" applyAlignment="1"/>
    <xf numFmtId="169" fontId="7" fillId="0" borderId="0" xfId="159" applyNumberFormat="1" applyFont="1" applyFill="1" applyAlignment="1">
      <alignment horizontal="center"/>
    </xf>
    <xf numFmtId="167" fontId="12" fillId="0" borderId="25" xfId="0" applyNumberFormat="1" applyFont="1" applyFill="1" applyBorder="1" applyAlignment="1">
      <alignment horizontal="center" vertical="top" wrapText="1"/>
    </xf>
    <xf numFmtId="167" fontId="7" fillId="0" borderId="0" xfId="0" applyNumberFormat="1" applyFont="1" applyFill="1" applyBorder="1" applyAlignment="1">
      <alignment horizontal="center" vertical="top" wrapText="1"/>
    </xf>
    <xf numFmtId="169" fontId="7" fillId="0" borderId="0" xfId="159" applyFont="1" applyFill="1" applyAlignment="1">
      <alignment horizontal="center"/>
    </xf>
    <xf numFmtId="167" fontId="7" fillId="0" borderId="0" xfId="0" applyNumberFormat="1" applyFont="1" applyFill="1"/>
    <xf numFmtId="167" fontId="9" fillId="34" borderId="0" xfId="159" applyNumberFormat="1" applyFont="1" applyFill="1" applyBorder="1" applyAlignment="1">
      <alignment horizontal="right"/>
    </xf>
    <xf numFmtId="167" fontId="12" fillId="34" borderId="25" xfId="0" applyNumberFormat="1" applyFont="1" applyFill="1" applyBorder="1" applyAlignment="1">
      <alignment horizontal="center" vertical="top" wrapText="1"/>
    </xf>
    <xf numFmtId="167" fontId="9" fillId="34" borderId="0" xfId="159" applyNumberFormat="1" applyFont="1" applyFill="1" applyAlignment="1">
      <alignment horizontal="center"/>
    </xf>
    <xf numFmtId="167" fontId="7" fillId="0" borderId="12" xfId="159" applyNumberFormat="1" applyFont="1" applyFill="1" applyBorder="1" applyAlignment="1">
      <alignment horizontal="center"/>
    </xf>
    <xf numFmtId="167" fontId="7" fillId="0" borderId="0" xfId="159" applyNumberFormat="1" applyFont="1" applyFill="1" applyAlignment="1">
      <alignment horizontal="center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left"/>
    </xf>
    <xf numFmtId="167" fontId="7" fillId="0" borderId="0" xfId="159" applyNumberFormat="1" applyFont="1" applyFill="1" applyBorder="1" applyAlignment="1">
      <alignment horizontal="center"/>
    </xf>
    <xf numFmtId="167" fontId="9" fillId="0" borderId="26" xfId="159" applyNumberFormat="1" applyFont="1" applyFill="1" applyBorder="1" applyAlignment="1">
      <alignment horizontal="center"/>
    </xf>
    <xf numFmtId="167" fontId="13" fillId="0" borderId="0" xfId="0" applyNumberFormat="1" applyFont="1" applyBorder="1" applyAlignment="1">
      <alignment horizontal="center" vertical="top" wrapText="1"/>
    </xf>
    <xf numFmtId="167" fontId="9" fillId="0" borderId="25" xfId="159" applyNumberFormat="1" applyFont="1" applyFill="1" applyBorder="1" applyAlignment="1">
      <alignment horizontal="center"/>
    </xf>
    <xf numFmtId="167" fontId="13" fillId="0" borderId="0" xfId="0" applyNumberFormat="1" applyFont="1" applyFill="1" applyBorder="1" applyAlignment="1">
      <alignment horizontal="center" vertical="top" wrapText="1"/>
    </xf>
    <xf numFmtId="167" fontId="9" fillId="34" borderId="25" xfId="159" applyNumberFormat="1" applyFont="1" applyFill="1" applyBorder="1" applyAlignment="1">
      <alignment horizontal="center"/>
    </xf>
    <xf numFmtId="167" fontId="11" fillId="0" borderId="0" xfId="0" applyNumberFormat="1" applyFont="1" applyFill="1" applyBorder="1" applyAlignment="1">
      <alignment horizontal="center" vertical="top" wrapText="1"/>
    </xf>
    <xf numFmtId="167" fontId="11" fillId="0" borderId="0" xfId="0" applyNumberFormat="1" applyFont="1" applyBorder="1" applyAlignment="1">
      <alignment horizontal="center" vertical="top" wrapText="1"/>
    </xf>
    <xf numFmtId="171" fontId="9" fillId="0" borderId="0" xfId="181" applyNumberFormat="1" applyFont="1" applyFill="1"/>
    <xf numFmtId="0" fontId="0" fillId="0" borderId="0" xfId="0" applyFont="1" applyFill="1" applyAlignment="1"/>
    <xf numFmtId="0" fontId="0" fillId="0" borderId="0" xfId="0" applyFont="1" applyFill="1" applyAlignment="1">
      <alignment horizontal="right"/>
    </xf>
    <xf numFmtId="0" fontId="4" fillId="0" borderId="0" xfId="0" applyFont="1" applyFill="1" applyAlignment="1"/>
    <xf numFmtId="0" fontId="8" fillId="0" borderId="0" xfId="0" applyFont="1" applyFill="1" applyBorder="1" applyAlignment="1">
      <alignment horizontal="center"/>
    </xf>
    <xf numFmtId="0" fontId="9" fillId="0" borderId="0" xfId="0" applyFont="1" applyFill="1" applyBorder="1" applyAlignment="1"/>
    <xf numFmtId="0" fontId="8" fillId="0" borderId="0" xfId="0" applyFont="1" applyFill="1" applyAlignment="1"/>
    <xf numFmtId="0" fontId="8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167" fontId="9" fillId="0" borderId="0" xfId="0" applyNumberFormat="1" applyFont="1" applyFill="1" applyAlignment="1"/>
    <xf numFmtId="167" fontId="9" fillId="0" borderId="0" xfId="0" applyNumberFormat="1" applyFont="1" applyFill="1" applyBorder="1" applyAlignment="1"/>
    <xf numFmtId="0" fontId="10" fillId="0" borderId="0" xfId="0" applyFont="1" applyFill="1" applyAlignment="1"/>
    <xf numFmtId="171" fontId="9" fillId="0" borderId="0" xfId="159" applyNumberFormat="1" applyFont="1" applyFill="1" applyAlignment="1">
      <alignment horizontal="right"/>
    </xf>
    <xf numFmtId="171" fontId="9" fillId="0" borderId="0" xfId="159" applyNumberFormat="1" applyFont="1" applyFill="1" applyAlignment="1">
      <alignment horizontal="center"/>
    </xf>
    <xf numFmtId="171" fontId="9" fillId="0" borderId="0" xfId="159" applyNumberFormat="1" applyFont="1" applyFill="1" applyBorder="1" applyAlignment="1">
      <alignment horizontal="right"/>
    </xf>
    <xf numFmtId="0" fontId="8" fillId="0" borderId="0" xfId="0" quotePrefix="1" applyFont="1" applyFill="1" applyAlignment="1">
      <alignment horizontal="center"/>
    </xf>
    <xf numFmtId="171" fontId="9" fillId="0" borderId="25" xfId="159" applyNumberFormat="1" applyFont="1" applyFill="1" applyBorder="1" applyAlignment="1">
      <alignment horizontal="right"/>
    </xf>
    <xf numFmtId="171" fontId="7" fillId="0" borderId="25" xfId="159" applyNumberFormat="1" applyFont="1" applyFill="1" applyBorder="1" applyAlignment="1">
      <alignment horizontal="right"/>
    </xf>
    <xf numFmtId="171" fontId="9" fillId="0" borderId="0" xfId="159" applyNumberFormat="1" applyFont="1" applyFill="1" applyAlignment="1"/>
    <xf numFmtId="0" fontId="10" fillId="0" borderId="0" xfId="0" applyFont="1" applyFill="1" applyAlignment="1">
      <alignment horizontal="center"/>
    </xf>
    <xf numFmtId="171" fontId="7" fillId="0" borderId="0" xfId="159" applyNumberFormat="1" applyFont="1" applyFill="1" applyAlignment="1"/>
    <xf numFmtId="171" fontId="7" fillId="0" borderId="0" xfId="159" applyNumberFormat="1" applyFont="1" applyFill="1" applyAlignment="1">
      <alignment horizontal="center"/>
    </xf>
    <xf numFmtId="171" fontId="7" fillId="0" borderId="12" xfId="159" applyNumberFormat="1" applyFont="1" applyFill="1" applyBorder="1" applyAlignment="1"/>
    <xf numFmtId="171" fontId="7" fillId="0" borderId="0" xfId="159" applyNumberFormat="1" applyFont="1" applyFill="1" applyBorder="1" applyAlignment="1"/>
    <xf numFmtId="171" fontId="7" fillId="0" borderId="26" xfId="159" applyNumberFormat="1" applyFont="1" applyFill="1" applyBorder="1" applyAlignment="1"/>
    <xf numFmtId="167" fontId="7" fillId="0" borderId="0" xfId="0" applyNumberFormat="1" applyFont="1" applyFill="1" applyBorder="1" applyAlignment="1"/>
    <xf numFmtId="3" fontId="7" fillId="0" borderId="0" xfId="0" applyNumberFormat="1" applyFont="1" applyFill="1" applyBorder="1" applyAlignment="1"/>
    <xf numFmtId="171" fontId="8" fillId="0" borderId="0" xfId="159" applyNumberFormat="1" applyFont="1" applyFill="1" applyAlignment="1">
      <alignment horizontal="center"/>
    </xf>
    <xf numFmtId="171" fontId="9" fillId="0" borderId="25" xfId="159" applyNumberFormat="1" applyFont="1" applyFill="1" applyBorder="1" applyAlignment="1">
      <alignment horizontal="center"/>
    </xf>
    <xf numFmtId="171" fontId="7" fillId="0" borderId="27" xfId="159" applyNumberFormat="1" applyFont="1" applyFill="1" applyBorder="1" applyAlignment="1">
      <alignment horizontal="right"/>
    </xf>
    <xf numFmtId="171" fontId="7" fillId="0" borderId="0" xfId="159" applyNumberFormat="1" applyFont="1" applyFill="1" applyBorder="1" applyAlignment="1">
      <alignment horizontal="right"/>
    </xf>
    <xf numFmtId="167" fontId="9" fillId="0" borderId="0" xfId="159" applyNumberFormat="1" applyFont="1" applyFill="1" applyBorder="1" applyAlignment="1"/>
    <xf numFmtId="0" fontId="9" fillId="0" borderId="0" xfId="0" applyFont="1" applyFill="1" applyAlignment="1">
      <alignment horizontal="right"/>
    </xf>
    <xf numFmtId="0" fontId="9" fillId="0" borderId="0" xfId="0" applyFont="1" applyFill="1" applyAlignment="1">
      <alignment horizontal="center" vertical="top" wrapText="1"/>
    </xf>
    <xf numFmtId="0" fontId="7" fillId="0" borderId="0" xfId="0" applyFont="1" applyFill="1" applyBorder="1" applyAlignment="1">
      <alignment vertical="top" wrapText="1"/>
    </xf>
    <xf numFmtId="0" fontId="9" fillId="0" borderId="0" xfId="0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top" wrapText="1"/>
    </xf>
    <xf numFmtId="0" fontId="10" fillId="0" borderId="0" xfId="0" applyFont="1" applyFill="1" applyAlignment="1">
      <alignment horizontal="left"/>
    </xf>
    <xf numFmtId="169" fontId="7" fillId="0" borderId="0" xfId="181" applyNumberFormat="1" applyFont="1" applyFill="1" applyBorder="1" applyAlignment="1">
      <alignment horizontal="center"/>
    </xf>
    <xf numFmtId="171" fontId="7" fillId="0" borderId="0" xfId="181" applyNumberFormat="1" applyFont="1" applyFill="1" applyBorder="1" applyAlignment="1">
      <alignment horizontal="center"/>
    </xf>
    <xf numFmtId="169" fontId="9" fillId="0" borderId="25" xfId="159" applyNumberFormat="1" applyFont="1" applyFill="1" applyBorder="1" applyAlignment="1">
      <alignment horizontal="center"/>
    </xf>
    <xf numFmtId="230" fontId="9" fillId="0" borderId="0" xfId="0" applyNumberFormat="1" applyFont="1" applyFill="1" applyBorder="1" applyAlignment="1">
      <alignment horizontal="right"/>
    </xf>
    <xf numFmtId="230" fontId="7" fillId="0" borderId="0" xfId="0" applyNumberFormat="1" applyFont="1" applyFill="1" applyBorder="1" applyAlignment="1">
      <alignment horizontal="right"/>
    </xf>
    <xf numFmtId="167" fontId="7" fillId="0" borderId="26" xfId="159" applyNumberFormat="1" applyFont="1" applyFill="1" applyBorder="1" applyAlignment="1">
      <alignment horizontal="center"/>
    </xf>
    <xf numFmtId="0" fontId="7" fillId="0" borderId="0" xfId="0" applyFont="1" applyFill="1" applyAlignment="1">
      <alignment wrapText="1"/>
    </xf>
    <xf numFmtId="167" fontId="7" fillId="0" borderId="0" xfId="0" applyNumberFormat="1" applyFont="1" applyFill="1" applyAlignment="1">
      <alignment horizontal="center"/>
    </xf>
    <xf numFmtId="167" fontId="7" fillId="0" borderId="0" xfId="0" applyNumberFormat="1" applyFont="1" applyFill="1" applyAlignment="1"/>
    <xf numFmtId="171" fontId="7" fillId="0" borderId="12" xfId="159" applyNumberFormat="1" applyFont="1" applyFill="1" applyBorder="1" applyAlignment="1">
      <alignment horizontal="center"/>
    </xf>
    <xf numFmtId="171" fontId="7" fillId="0" borderId="12" xfId="159" applyNumberFormat="1" applyFont="1" applyFill="1" applyBorder="1" applyAlignment="1">
      <alignment horizontal="right"/>
    </xf>
    <xf numFmtId="0" fontId="4" fillId="0" borderId="0" xfId="0" applyFont="1" applyFill="1" applyAlignment="1">
      <alignment horizontal="left"/>
    </xf>
    <xf numFmtId="49" fontId="10" fillId="0" borderId="0" xfId="0" applyNumberFormat="1" applyFont="1" applyFill="1" applyAlignment="1"/>
    <xf numFmtId="229" fontId="9" fillId="0" borderId="0" xfId="0" applyNumberFormat="1" applyFont="1" applyFill="1" applyAlignment="1">
      <alignment horizontal="right"/>
    </xf>
    <xf numFmtId="37" fontId="9" fillId="0" borderId="0" xfId="0" applyNumberFormat="1" applyFont="1" applyFill="1" applyAlignment="1">
      <alignment horizontal="right"/>
    </xf>
    <xf numFmtId="49" fontId="9" fillId="0" borderId="0" xfId="0" applyNumberFormat="1" applyFont="1" applyFill="1" applyAlignment="1"/>
    <xf numFmtId="171" fontId="9" fillId="0" borderId="0" xfId="181" applyNumberFormat="1" applyFont="1" applyFill="1" applyAlignment="1">
      <alignment horizontal="right"/>
    </xf>
    <xf numFmtId="49" fontId="8" fillId="0" borderId="0" xfId="0" applyNumberFormat="1" applyFont="1" applyFill="1" applyAlignment="1"/>
    <xf numFmtId="171" fontId="9" fillId="0" borderId="0" xfId="181" applyNumberFormat="1" applyFont="1" applyFill="1" applyAlignment="1">
      <alignment horizontal="right" vertical="center"/>
    </xf>
    <xf numFmtId="169" fontId="9" fillId="0" borderId="0" xfId="181" applyFont="1" applyFill="1" applyAlignment="1">
      <alignment horizontal="right"/>
    </xf>
    <xf numFmtId="171" fontId="9" fillId="0" borderId="0" xfId="181" applyNumberFormat="1" applyFont="1" applyFill="1" applyBorder="1" applyAlignment="1">
      <alignment horizontal="right" vertical="center"/>
    </xf>
    <xf numFmtId="37" fontId="9" fillId="0" borderId="0" xfId="0" applyNumberFormat="1" applyFont="1" applyFill="1" applyBorder="1" applyAlignment="1">
      <alignment horizontal="right"/>
    </xf>
    <xf numFmtId="49" fontId="7" fillId="0" borderId="0" xfId="0" applyNumberFormat="1" applyFont="1" applyFill="1" applyAlignment="1"/>
    <xf numFmtId="171" fontId="9" fillId="0" borderId="0" xfId="181" applyNumberFormat="1" applyFont="1" applyFill="1" applyBorder="1"/>
    <xf numFmtId="171" fontId="9" fillId="0" borderId="7" xfId="181" applyNumberFormat="1" applyFont="1" applyFill="1" applyBorder="1" applyAlignment="1">
      <alignment horizontal="right"/>
    </xf>
    <xf numFmtId="171" fontId="9" fillId="0" borderId="25" xfId="181" applyNumberFormat="1" applyFont="1" applyFill="1" applyBorder="1"/>
    <xf numFmtId="171" fontId="7" fillId="0" borderId="12" xfId="181" applyNumberFormat="1" applyFont="1" applyFill="1" applyBorder="1" applyAlignment="1">
      <alignment horizontal="right"/>
    </xf>
    <xf numFmtId="167" fontId="9" fillId="0" borderId="0" xfId="181" quotePrefix="1" applyNumberFormat="1" applyFont="1" applyFill="1" applyBorder="1" applyAlignment="1">
      <alignment horizontal="center"/>
    </xf>
    <xf numFmtId="167" fontId="9" fillId="0" borderId="0" xfId="181" applyNumberFormat="1" applyFont="1" applyFill="1" applyAlignment="1">
      <alignment horizontal="right"/>
    </xf>
    <xf numFmtId="171" fontId="7" fillId="0" borderId="0" xfId="181" applyNumberFormat="1" applyFont="1" applyFill="1" applyBorder="1" applyAlignment="1">
      <alignment horizontal="right"/>
    </xf>
    <xf numFmtId="171" fontId="9" fillId="0" borderId="0" xfId="181" applyNumberFormat="1" applyFont="1" applyFill="1" applyAlignment="1"/>
    <xf numFmtId="167" fontId="9" fillId="0" borderId="0" xfId="181" applyNumberFormat="1" applyFont="1" applyFill="1" applyAlignment="1"/>
    <xf numFmtId="171" fontId="7" fillId="0" borderId="0" xfId="181" applyNumberFormat="1" applyFont="1" applyFill="1" applyAlignment="1">
      <alignment horizontal="right"/>
    </xf>
    <xf numFmtId="171" fontId="7" fillId="0" borderId="26" xfId="181" applyNumberFormat="1" applyFont="1" applyFill="1" applyBorder="1" applyAlignment="1">
      <alignment horizontal="right"/>
    </xf>
    <xf numFmtId="37" fontId="9" fillId="0" borderId="0" xfId="0" applyNumberFormat="1" applyFont="1" applyFill="1"/>
    <xf numFmtId="171" fontId="9" fillId="0" borderId="0" xfId="0" applyNumberFormat="1" applyFont="1" applyFill="1" applyAlignment="1">
      <alignment horizontal="center"/>
    </xf>
    <xf numFmtId="0" fontId="0" fillId="0" borderId="0" xfId="0" applyFont="1" applyFill="1"/>
    <xf numFmtId="171" fontId="0" fillId="0" borderId="0" xfId="0" applyNumberFormat="1" applyFont="1" applyFill="1"/>
    <xf numFmtId="0" fontId="8" fillId="0" borderId="0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vertical="top" wrapText="1"/>
    </xf>
    <xf numFmtId="0" fontId="8" fillId="0" borderId="0" xfId="0" applyFont="1" applyFill="1" applyBorder="1" applyAlignment="1">
      <alignment horizontal="center" vertical="center" wrapText="1"/>
    </xf>
    <xf numFmtId="167" fontId="9" fillId="0" borderId="0" xfId="0" applyNumberFormat="1" applyFont="1" applyFill="1" applyBorder="1" applyAlignment="1">
      <alignment horizontal="center" vertical="top" wrapText="1"/>
    </xf>
    <xf numFmtId="167" fontId="7" fillId="0" borderId="0" xfId="0" applyNumberFormat="1" applyFont="1" applyFill="1" applyBorder="1" applyAlignment="1">
      <alignment horizontal="center" wrapText="1"/>
    </xf>
    <xf numFmtId="167" fontId="9" fillId="0" borderId="0" xfId="0" applyNumberFormat="1" applyFont="1" applyFill="1" applyBorder="1" applyAlignment="1">
      <alignment horizontal="center" wrapText="1"/>
    </xf>
    <xf numFmtId="169" fontId="7" fillId="0" borderId="26" xfId="159" applyNumberFormat="1" applyFont="1" applyFill="1" applyBorder="1" applyAlignment="1">
      <alignment horizontal="right"/>
    </xf>
    <xf numFmtId="169" fontId="9" fillId="0" borderId="0" xfId="181" applyNumberFormat="1" applyFont="1" applyFill="1" applyBorder="1" applyAlignment="1">
      <alignment horizontal="center"/>
    </xf>
    <xf numFmtId="0" fontId="9" fillId="0" borderId="24" xfId="0" applyFont="1" applyFill="1" applyBorder="1" applyAlignment="1"/>
    <xf numFmtId="169" fontId="7" fillId="0" borderId="26" xfId="159" applyNumberFormat="1" applyFont="1" applyFill="1" applyBorder="1" applyAlignment="1">
      <alignment horizontal="center"/>
    </xf>
    <xf numFmtId="171" fontId="9" fillId="0" borderId="0" xfId="0" applyNumberFormat="1" applyFont="1" applyFill="1"/>
    <xf numFmtId="169" fontId="9" fillId="0" borderId="0" xfId="181" applyFont="1" applyFill="1"/>
    <xf numFmtId="0" fontId="7" fillId="0" borderId="0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top" wrapText="1"/>
    </xf>
    <xf numFmtId="0" fontId="4" fillId="0" borderId="0" xfId="0" applyFont="1"/>
    <xf numFmtId="0" fontId="156" fillId="0" borderId="0" xfId="0" applyFont="1"/>
    <xf numFmtId="0" fontId="157" fillId="0" borderId="0" xfId="0" applyFont="1"/>
    <xf numFmtId="169" fontId="157" fillId="0" borderId="0" xfId="181" applyFont="1"/>
    <xf numFmtId="0" fontId="148" fillId="0" borderId="0" xfId="0" applyFont="1" applyAlignment="1">
      <alignment horizontal="center"/>
    </xf>
    <xf numFmtId="0" fontId="0" fillId="0" borderId="0" xfId="0" applyAlignment="1">
      <alignment horizontal="center"/>
    </xf>
    <xf numFmtId="169" fontId="0" fillId="0" borderId="0" xfId="181" applyFont="1"/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/>
    <xf numFmtId="171" fontId="9" fillId="0" borderId="0" xfId="181" applyNumberFormat="1" applyFont="1"/>
    <xf numFmtId="170" fontId="9" fillId="0" borderId="0" xfId="0" applyNumberFormat="1" applyFont="1" applyAlignment="1">
      <alignment horizontal="right"/>
    </xf>
    <xf numFmtId="169" fontId="0" fillId="0" borderId="0" xfId="0" applyNumberFormat="1"/>
    <xf numFmtId="231" fontId="9" fillId="0" borderId="0" xfId="0" applyNumberFormat="1" applyFont="1" applyAlignment="1">
      <alignment horizontal="right"/>
    </xf>
    <xf numFmtId="228" fontId="9" fillId="0" borderId="0" xfId="0" applyNumberFormat="1" applyFont="1" applyAlignment="1">
      <alignment horizontal="right"/>
    </xf>
    <xf numFmtId="0" fontId="8" fillId="0" borderId="0" xfId="0" applyFont="1" applyAlignment="1">
      <alignment horizontal="center" wrapText="1"/>
    </xf>
    <xf numFmtId="169" fontId="9" fillId="0" borderId="0" xfId="181" applyFont="1" applyAlignment="1">
      <alignment horizontal="center"/>
    </xf>
    <xf numFmtId="170" fontId="7" fillId="0" borderId="12" xfId="0" applyNumberFormat="1" applyFont="1" applyBorder="1" applyAlignment="1">
      <alignment horizontal="right"/>
    </xf>
    <xf numFmtId="170" fontId="7" fillId="0" borderId="0" xfId="0" applyNumberFormat="1" applyFont="1" applyAlignment="1">
      <alignment horizontal="right"/>
    </xf>
    <xf numFmtId="37" fontId="9" fillId="0" borderId="0" xfId="0" applyNumberFormat="1" applyFont="1" applyAlignment="1">
      <alignment horizontal="right"/>
    </xf>
    <xf numFmtId="171" fontId="9" fillId="0" borderId="0" xfId="181" applyNumberFormat="1" applyFont="1" applyAlignment="1">
      <alignment horizontal="center"/>
    </xf>
    <xf numFmtId="167" fontId="158" fillId="0" borderId="0" xfId="718" applyNumberFormat="1" applyFont="1"/>
    <xf numFmtId="170" fontId="7" fillId="0" borderId="26" xfId="0" applyNumberFormat="1" applyFont="1" applyBorder="1" applyAlignment="1">
      <alignment horizontal="right"/>
    </xf>
    <xf numFmtId="170" fontId="0" fillId="0" borderId="0" xfId="0" applyNumberFormat="1"/>
    <xf numFmtId="0" fontId="148" fillId="0" borderId="0" xfId="0" applyFont="1"/>
    <xf numFmtId="171" fontId="9" fillId="0" borderId="0" xfId="181" applyNumberFormat="1" applyFont="1" applyAlignment="1">
      <alignment horizontal="right"/>
    </xf>
    <xf numFmtId="167" fontId="9" fillId="0" borderId="0" xfId="181" applyNumberFormat="1" applyFont="1" applyAlignment="1">
      <alignment horizontal="right"/>
    </xf>
    <xf numFmtId="167" fontId="9" fillId="0" borderId="0" xfId="181" applyNumberFormat="1" applyFont="1"/>
    <xf numFmtId="167" fontId="0" fillId="0" borderId="0" xfId="0" applyNumberFormat="1"/>
    <xf numFmtId="0" fontId="10" fillId="0" borderId="0" xfId="0" applyFont="1" applyAlignment="1">
      <alignment horizontal="center"/>
    </xf>
    <xf numFmtId="169" fontId="4" fillId="0" borderId="0" xfId="181" applyFont="1"/>
    <xf numFmtId="49" fontId="9" fillId="0" borderId="0" xfId="0" applyNumberFormat="1" applyFont="1"/>
    <xf numFmtId="170" fontId="9" fillId="0" borderId="25" xfId="0" applyNumberFormat="1" applyFont="1" applyBorder="1" applyAlignment="1">
      <alignment horizontal="right"/>
    </xf>
    <xf numFmtId="170" fontId="7" fillId="0" borderId="7" xfId="0" applyNumberFormat="1" applyFont="1" applyBorder="1" applyAlignment="1">
      <alignment horizontal="right"/>
    </xf>
    <xf numFmtId="0" fontId="149" fillId="0" borderId="0" xfId="0" applyFont="1"/>
    <xf numFmtId="0" fontId="150" fillId="0" borderId="0" xfId="0" applyFont="1" applyAlignment="1">
      <alignment horizontal="center"/>
    </xf>
    <xf numFmtId="0" fontId="151" fillId="0" borderId="0" xfId="0" applyFont="1"/>
    <xf numFmtId="232" fontId="0" fillId="0" borderId="0" xfId="181" applyNumberFormat="1" applyFont="1"/>
    <xf numFmtId="170" fontId="0" fillId="0" borderId="0" xfId="0" applyNumberFormat="1" applyAlignment="1">
      <alignment horizontal="right"/>
    </xf>
    <xf numFmtId="169" fontId="151" fillId="0" borderId="0" xfId="181" applyFont="1"/>
    <xf numFmtId="0" fontId="8" fillId="0" borderId="0" xfId="0" applyFont="1" applyAlignment="1">
      <alignment horizontal="center"/>
    </xf>
    <xf numFmtId="171" fontId="0" fillId="0" borderId="0" xfId="0" applyNumberFormat="1"/>
    <xf numFmtId="171" fontId="0" fillId="0" borderId="0" xfId="181" applyNumberFormat="1" applyFont="1"/>
    <xf numFmtId="0" fontId="9" fillId="0" borderId="0" xfId="0" applyFont="1" applyFill="1" applyBorder="1" applyAlignment="1">
      <alignment horizontal="center" vertical="top"/>
    </xf>
    <xf numFmtId="228" fontId="9" fillId="0" borderId="25" xfId="0" applyNumberFormat="1" applyFont="1" applyBorder="1" applyAlignment="1">
      <alignment horizontal="right"/>
    </xf>
    <xf numFmtId="170" fontId="9" fillId="0" borderId="25" xfId="0" applyNumberFormat="1" applyFont="1" applyFill="1" applyBorder="1" applyAlignment="1">
      <alignment horizontal="right"/>
    </xf>
    <xf numFmtId="169" fontId="9" fillId="0" borderId="0" xfId="159" applyFont="1" applyFill="1"/>
    <xf numFmtId="169" fontId="9" fillId="0" borderId="0" xfId="159" applyFont="1" applyFill="1" applyAlignment="1"/>
    <xf numFmtId="171" fontId="9" fillId="0" borderId="0" xfId="181" applyNumberFormat="1" applyFont="1" applyFill="1" applyAlignment="1">
      <alignment horizontal="center"/>
    </xf>
    <xf numFmtId="228" fontId="9" fillId="0" borderId="0" xfId="0" applyNumberFormat="1" applyFont="1" applyFill="1" applyAlignment="1">
      <alignment horizontal="right"/>
    </xf>
    <xf numFmtId="0" fontId="8" fillId="0" borderId="0" xfId="0" applyFont="1" applyAlignment="1">
      <alignment horizontal="center"/>
    </xf>
    <xf numFmtId="171" fontId="9" fillId="0" borderId="0" xfId="159" applyNumberFormat="1" applyFont="1" applyFill="1" applyBorder="1" applyAlignment="1">
      <alignment horizontal="center"/>
    </xf>
    <xf numFmtId="0" fontId="7" fillId="0" borderId="0" xfId="0" applyFont="1" applyFill="1" applyAlignment="1">
      <alignment horizontal="left" wrapText="1"/>
    </xf>
    <xf numFmtId="171" fontId="9" fillId="0" borderId="0" xfId="159" applyNumberFormat="1" applyFont="1" applyFill="1"/>
    <xf numFmtId="231" fontId="9" fillId="0" borderId="0" xfId="0" applyNumberFormat="1" applyFont="1" applyFill="1" applyAlignment="1">
      <alignment horizontal="right"/>
    </xf>
    <xf numFmtId="167" fontId="9" fillId="0" borderId="0" xfId="181" applyNumberFormat="1" applyFont="1" applyFill="1"/>
    <xf numFmtId="170" fontId="9" fillId="0" borderId="0" xfId="0" applyNumberFormat="1" applyFont="1" applyFill="1" applyAlignment="1">
      <alignment horizontal="right"/>
    </xf>
    <xf numFmtId="167" fontId="7" fillId="0" borderId="12" xfId="181" applyNumberFormat="1" applyFont="1" applyFill="1" applyBorder="1" applyAlignment="1">
      <alignment horizontal="right"/>
    </xf>
    <xf numFmtId="167" fontId="7" fillId="0" borderId="0" xfId="181" applyNumberFormat="1" applyFont="1" applyFill="1" applyAlignment="1">
      <alignment horizontal="right"/>
    </xf>
    <xf numFmtId="167" fontId="7" fillId="0" borderId="25" xfId="181" applyNumberFormat="1" applyFont="1" applyFill="1" applyBorder="1" applyAlignment="1">
      <alignment horizontal="right"/>
    </xf>
    <xf numFmtId="0" fontId="157" fillId="0" borderId="0" xfId="0" applyFont="1" applyFill="1"/>
    <xf numFmtId="0" fontId="0" fillId="0" borderId="0" xfId="0" applyFill="1"/>
    <xf numFmtId="170" fontId="9" fillId="0" borderId="26" xfId="0" applyNumberFormat="1" applyFont="1" applyFill="1" applyBorder="1" applyAlignment="1">
      <alignment horizontal="right"/>
    </xf>
    <xf numFmtId="170" fontId="9" fillId="0" borderId="0" xfId="0" applyNumberFormat="1" applyFont="1" applyFill="1" applyBorder="1" applyAlignment="1">
      <alignment horizontal="right"/>
    </xf>
    <xf numFmtId="0" fontId="159" fillId="0" borderId="0" xfId="0" applyFont="1" applyFill="1" applyAlignment="1">
      <alignment horizontal="left"/>
    </xf>
    <xf numFmtId="0" fontId="160" fillId="0" borderId="0" xfId="0" applyFont="1" applyFill="1" applyAlignment="1">
      <alignment horizontal="center"/>
    </xf>
    <xf numFmtId="0" fontId="161" fillId="0" borderId="0" xfId="0" applyFont="1" applyFill="1" applyAlignment="1">
      <alignment horizontal="center"/>
    </xf>
    <xf numFmtId="171" fontId="159" fillId="0" borderId="0" xfId="159" applyNumberFormat="1" applyFont="1" applyFill="1" applyBorder="1" applyAlignment="1"/>
    <xf numFmtId="171" fontId="161" fillId="0" borderId="0" xfId="159" applyNumberFormat="1" applyFont="1" applyFill="1" applyAlignment="1">
      <alignment horizontal="center"/>
    </xf>
    <xf numFmtId="0" fontId="161" fillId="0" borderId="0" xfId="0" applyFont="1" applyFill="1"/>
    <xf numFmtId="0" fontId="6" fillId="0" borderId="0" xfId="0" applyFont="1" applyFill="1" applyAlignment="1"/>
    <xf numFmtId="0" fontId="162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71" fontId="6" fillId="0" borderId="0" xfId="159" applyNumberFormat="1" applyFont="1" applyFill="1" applyAlignment="1"/>
    <xf numFmtId="171" fontId="6" fillId="0" borderId="0" xfId="159" applyNumberFormat="1" applyFont="1" applyFill="1" applyAlignment="1">
      <alignment horizontal="center"/>
    </xf>
    <xf numFmtId="171" fontId="6" fillId="0" borderId="0" xfId="159" applyNumberFormat="1" applyFont="1" applyFill="1" applyAlignment="1">
      <alignment horizontal="right"/>
    </xf>
    <xf numFmtId="0" fontId="6" fillId="0" borderId="0" xfId="0" applyFont="1" applyFill="1"/>
    <xf numFmtId="0" fontId="163" fillId="0" borderId="0" xfId="0" applyFont="1" applyFill="1" applyAlignment="1"/>
    <xf numFmtId="171" fontId="6" fillId="0" borderId="0" xfId="159" applyNumberFormat="1" applyFont="1" applyFill="1" applyBorder="1" applyAlignment="1"/>
    <xf numFmtId="171" fontId="6" fillId="0" borderId="0" xfId="159" applyNumberFormat="1" applyFont="1" applyFill="1" applyBorder="1" applyAlignment="1">
      <alignment horizontal="right"/>
    </xf>
    <xf numFmtId="0" fontId="8" fillId="0" borderId="0" xfId="0" applyFont="1" applyFill="1" applyAlignment="1">
      <alignment horizontal="center"/>
    </xf>
    <xf numFmtId="0" fontId="10" fillId="0" borderId="0" xfId="0" applyFont="1" applyFill="1" applyAlignment="1">
      <alignment horizontal="left" wrapText="1"/>
    </xf>
    <xf numFmtId="0" fontId="7" fillId="0" borderId="0" xfId="0" applyFont="1" applyBorder="1" applyAlignment="1">
      <alignment horizontal="center" vertical="top" wrapText="1"/>
    </xf>
    <xf numFmtId="0" fontId="12" fillId="0" borderId="12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8" fillId="0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170" fontId="7" fillId="0" borderId="0" xfId="0" applyNumberFormat="1" applyFont="1" applyAlignment="1">
      <alignment horizontal="center"/>
    </xf>
    <xf numFmtId="0" fontId="9" fillId="0" borderId="0" xfId="0" applyFont="1" applyFill="1" applyAlignment="1">
      <alignment horizontal="center" wrapText="1"/>
    </xf>
    <xf numFmtId="0" fontId="8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top" wrapText="1"/>
    </xf>
    <xf numFmtId="0" fontId="9" fillId="0" borderId="25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/>
    </xf>
  </cellXfs>
  <cellStyles count="719">
    <cellStyle name="??" xfId="1"/>
    <cellStyle name="?? [0.00]_ADMAG" xfId="2"/>
    <cellStyle name="???" xfId="3"/>
    <cellStyle name="???? [0.00]_ADMAG" xfId="4"/>
    <cellStyle name="?????????????????" xfId="5"/>
    <cellStyle name="????????????????? [0]_MOGAS97" xfId="6"/>
    <cellStyle name="??????????????????? [0]_MOGAS97" xfId="7"/>
    <cellStyle name="???????????????????_MOGAS97" xfId="8"/>
    <cellStyle name="?????????????????_MOGAS97" xfId="9"/>
    <cellStyle name="????[0]_PLDT" xfId="10"/>
    <cellStyle name="????_ADMAG" xfId="11"/>
    <cellStyle name="???[0]_liz-ss" xfId="12"/>
    <cellStyle name="???_'01.11" xfId="13"/>
    <cellStyle name="??[0]_PLDT" xfId="14"/>
    <cellStyle name="??_ADMAG" xfId="15"/>
    <cellStyle name="_%(SignOnly)" xfId="16"/>
    <cellStyle name="_%(SignSpaceOnly)" xfId="17"/>
    <cellStyle name="_231001-232001Liabilities under financial  Lease  Agreements" xfId="18"/>
    <cellStyle name="_31.10.09-Leadsheet_FMC Update" xfId="19"/>
    <cellStyle name="_Book3" xfId="20"/>
    <cellStyle name="_Comma" xfId="21"/>
    <cellStyle name="_Copy of 50_Tax (2)" xfId="22"/>
    <cellStyle name="_Cp2 - 09 - wp - 2" xfId="23"/>
    <cellStyle name="_Cpb - 09 - Q3 - wp - v1" xfId="24"/>
    <cellStyle name="_Crs - 09 - q3 - wp" xfId="25"/>
    <cellStyle name="_Currency" xfId="26"/>
    <cellStyle name="_CurrencySpace" xfId="27"/>
    <cellStyle name="_Detailed Fixed Asset" xfId="28"/>
    <cellStyle name="_Euro" xfId="29"/>
    <cellStyle name="_FA-vouching FOA" xfId="30"/>
    <cellStyle name="_FMC-all aom" xfId="31"/>
    <cellStyle name="_FMC-vouch" xfId="32"/>
    <cellStyle name="_Heading" xfId="33"/>
    <cellStyle name="_Highlight" xfId="34"/>
    <cellStyle name="_HMM'09 ZD-410 to 460" xfId="35"/>
    <cellStyle name="_KK-sublead 31.12.08-file 2" xfId="36"/>
    <cellStyle name="_Komatsu-year ended '06 (version 1)" xfId="37"/>
    <cellStyle name="_Komatsu-year ended '06 (version 1)_Cph - 09 - wp - 2 - v2" xfId="38"/>
    <cellStyle name="_Lead_CW_31-12-08 file 2" xfId="39"/>
    <cellStyle name="_Leadsheet_FMC_31 DEC 08_V3_Kwang" xfId="40"/>
    <cellStyle name="_Leadsheet_FMC_31 DEC 09" xfId="41"/>
    <cellStyle name="_Linking'06-update" xfId="42"/>
    <cellStyle name="_Multiple" xfId="43"/>
    <cellStyle name="_Multiple_Cheque On Hand" xfId="44"/>
    <cellStyle name="_MultipleSpace" xfId="45"/>
    <cellStyle name="_MultipleSpace_Cheque On Hand" xfId="46"/>
    <cellStyle name="_New Monthly Report 2007" xfId="47"/>
    <cellStyle name="_New Monthly Report 2007 (PYT1) December" xfId="48"/>
    <cellStyle name="_Nth - 09 - wp -O300" xfId="49"/>
    <cellStyle name="_Q3'08 Outstanding Deposit - Conso" xfId="50"/>
    <cellStyle name="_reconcile vat" xfId="51"/>
    <cellStyle name="_Sampling plan ZC" xfId="52"/>
    <cellStyle name="_SBMT-Aom" xfId="53"/>
    <cellStyle name="_SubHeading" xfId="54"/>
    <cellStyle name="_Sublead 31.12.08- file_2 (version 2)" xfId="55"/>
    <cellStyle name="_Table" xfId="56"/>
    <cellStyle name="_TableHead" xfId="57"/>
    <cellStyle name="_TableRowHead" xfId="58"/>
    <cellStyle name="_TableSuperHead" xfId="59"/>
    <cellStyle name="_TOP LSR_YE'07_02.10.08" xfId="60"/>
    <cellStyle name="_Top YE 08_BCP V1.1" xfId="61"/>
    <cellStyle name="_Top YE 08_BCP_V1.3" xfId="62"/>
    <cellStyle name="_Top-summit'06-1" xfId="63"/>
    <cellStyle name="_update" xfId="64"/>
    <cellStyle name="_WP CP2 Q3'08" xfId="65"/>
    <cellStyle name="_WP_2003new" xfId="66"/>
    <cellStyle name="_Yo" xfId="67"/>
    <cellStyle name="’??? [0.00]_TMCA Spreadsheet(body)" xfId="68"/>
    <cellStyle name="’???_TMCA Spreadsheet(body)" xfId="69"/>
    <cellStyle name="=C:\WINNT\SYSTEM32\COMMAND.COM" xfId="70"/>
    <cellStyle name="•W?_TMCA Spreadsheet(body)" xfId="71"/>
    <cellStyle name="0,0_x000d__x000a_NA_x000d__x000a_" xfId="72"/>
    <cellStyle name="_x0005_0&gt;឴Ǵ" xfId="73"/>
    <cellStyle name="2)" xfId="74"/>
    <cellStyle name="20% - Accent1 2" xfId="75"/>
    <cellStyle name="20% - Accent1 2 2" xfId="76"/>
    <cellStyle name="20% - Accent2 2" xfId="77"/>
    <cellStyle name="20% - Accent2 2 2" xfId="78"/>
    <cellStyle name="20% - Accent3 2" xfId="79"/>
    <cellStyle name="20% - Accent3 2 2" xfId="80"/>
    <cellStyle name="20% - Accent4 2" xfId="81"/>
    <cellStyle name="20% - Accent4 2 2" xfId="82"/>
    <cellStyle name="20% - Accent5 2" xfId="83"/>
    <cellStyle name="20% - Accent5 2 2" xfId="84"/>
    <cellStyle name="20% - Accent6 2" xfId="85"/>
    <cellStyle name="20% - Accent6 2 2" xfId="86"/>
    <cellStyle name="20% - ส่วนที่ถูกเน้น1" xfId="87"/>
    <cellStyle name="20% - ส่วนที่ถูกเน้น2" xfId="88"/>
    <cellStyle name="20% - ส่วนที่ถูกเน้น3" xfId="89"/>
    <cellStyle name="20% - ส่วนที่ถูกเน้น4" xfId="90"/>
    <cellStyle name="20% - ส่วนที่ถูกเน้น5" xfId="91"/>
    <cellStyle name="20% - ส่วนที่ถูกเน้น6" xfId="92"/>
    <cellStyle name="40% - Accent1 2" xfId="93"/>
    <cellStyle name="40% - Accent1 2 2" xfId="94"/>
    <cellStyle name="40% - Accent2 2" xfId="95"/>
    <cellStyle name="40% - Accent2 2 2" xfId="96"/>
    <cellStyle name="40% - Accent3 2" xfId="97"/>
    <cellStyle name="40% - Accent3 2 2" xfId="98"/>
    <cellStyle name="40% - Accent4 2" xfId="99"/>
    <cellStyle name="40% - Accent4 2 2" xfId="100"/>
    <cellStyle name="40% - Accent5 2" xfId="101"/>
    <cellStyle name="40% - Accent5 2 2" xfId="102"/>
    <cellStyle name="40% - Accent6 2" xfId="103"/>
    <cellStyle name="40% - Accent6 2 2" xfId="104"/>
    <cellStyle name="40% - ส่วนที่ถูกเน้น1" xfId="105"/>
    <cellStyle name="40% - ส่วนที่ถูกเน้น2" xfId="106"/>
    <cellStyle name="40% - ส่วนที่ถูกเน้น3" xfId="107"/>
    <cellStyle name="40% - ส่วนที่ถูกเน้น4" xfId="108"/>
    <cellStyle name="40% - ส่วนที่ถูกเน้น5" xfId="109"/>
    <cellStyle name="40% - ส่วนที่ถูกเน้น6" xfId="110"/>
    <cellStyle name="594941.25" xfId="111"/>
    <cellStyle name="60% - Accent1 2" xfId="112"/>
    <cellStyle name="60% - Accent2 2" xfId="113"/>
    <cellStyle name="60% - Accent3 2" xfId="114"/>
    <cellStyle name="60% - Accent4 2" xfId="115"/>
    <cellStyle name="60% - Accent5 2" xfId="116"/>
    <cellStyle name="60% - Accent6 2" xfId="117"/>
    <cellStyle name="60% - ส่วนที่ถูกเน้น1" xfId="118"/>
    <cellStyle name="60% - ส่วนที่ถูกเน้น2" xfId="119"/>
    <cellStyle name="60% - ส่วนที่ถูกเน้น3" xfId="120"/>
    <cellStyle name="60% - ส่วนที่ถูกเน้น4" xfId="121"/>
    <cellStyle name="60% - ส่วนที่ถูกเน้น5" xfId="122"/>
    <cellStyle name="60% - ส่วนที่ถูกเน้น6" xfId="123"/>
    <cellStyle name="75" xfId="124"/>
    <cellStyle name="a_QTR94_95_1ฟ๙ศธบ๑ณปฟช (2)" xfId="125"/>
    <cellStyle name="AA FRAME" xfId="126"/>
    <cellStyle name="AA HEADING" xfId="127"/>
    <cellStyle name="AA INITIALS" xfId="128"/>
    <cellStyle name="AA INPUT" xfId="129"/>
    <cellStyle name="AA LOCK" xfId="130"/>
    <cellStyle name="AA MGR NAME" xfId="131"/>
    <cellStyle name="AA NORMAL" xfId="132"/>
    <cellStyle name="AA NUMBER" xfId="133"/>
    <cellStyle name="AA NUMBER2" xfId="134"/>
    <cellStyle name="AA QUESTION" xfId="135"/>
    <cellStyle name="AA SHADE" xfId="136"/>
    <cellStyle name="abc" xfId="137"/>
    <cellStyle name="Accent1 2" xfId="138"/>
    <cellStyle name="Accent2 2" xfId="139"/>
    <cellStyle name="Accent3 2" xfId="140"/>
    <cellStyle name="Accent4 2" xfId="141"/>
    <cellStyle name="Accent5 2" xfId="142"/>
    <cellStyle name="Accent6 2" xfId="143"/>
    <cellStyle name="Bad 2" xfId="144"/>
    <cellStyle name="BL - Style2" xfId="145"/>
    <cellStyle name="BOLD10 - Style1" xfId="146"/>
    <cellStyle name="BOLD12 - Style3" xfId="147"/>
    <cellStyle name="Border" xfId="148"/>
    <cellStyle name="Calc Currency (0)" xfId="149"/>
    <cellStyle name="Calc Currency (2)" xfId="150"/>
    <cellStyle name="Calc Percent (0)" xfId="151"/>
    <cellStyle name="Calc Percent (1)" xfId="152"/>
    <cellStyle name="Calc Percent (2)" xfId="153"/>
    <cellStyle name="Calc Units (0)" xfId="154"/>
    <cellStyle name="Calc Units (1)" xfId="155"/>
    <cellStyle name="Calc Units (2)" xfId="156"/>
    <cellStyle name="Calculation 2" xfId="157"/>
    <cellStyle name="Check Cell 2" xfId="158"/>
    <cellStyle name="Comma" xfId="159" builtinId="3"/>
    <cellStyle name="Comma  - Style1" xfId="160"/>
    <cellStyle name="Comma  - Style2" xfId="161"/>
    <cellStyle name="Comma  - Style3" xfId="162"/>
    <cellStyle name="Comma  - Style4" xfId="163"/>
    <cellStyle name="Comma  - Style5" xfId="164"/>
    <cellStyle name="Comma  - Style6" xfId="165"/>
    <cellStyle name="Comma  - Style7" xfId="166"/>
    <cellStyle name="Comma  - Style8" xfId="167"/>
    <cellStyle name="Comma [00]" xfId="168"/>
    <cellStyle name="Comma 10" xfId="169"/>
    <cellStyle name="Comma 11" xfId="170"/>
    <cellStyle name="Comma 12" xfId="171"/>
    <cellStyle name="Comma 13" xfId="172"/>
    <cellStyle name="Comma 14" xfId="173"/>
    <cellStyle name="Comma 15" xfId="174"/>
    <cellStyle name="Comma 16" xfId="175"/>
    <cellStyle name="Comma 17" xfId="176"/>
    <cellStyle name="Comma 18" xfId="177"/>
    <cellStyle name="Comma 19" xfId="178"/>
    <cellStyle name="Comma 2" xfId="179"/>
    <cellStyle name="Comma 2 2" xfId="180"/>
    <cellStyle name="Comma 2 3" xfId="181"/>
    <cellStyle name="Comma 2 3 9" xfId="182"/>
    <cellStyle name="Comma 2 4" xfId="183"/>
    <cellStyle name="Comma 20" xfId="184"/>
    <cellStyle name="Comma 21" xfId="185"/>
    <cellStyle name="Comma 22" xfId="186"/>
    <cellStyle name="Comma 23" xfId="187"/>
    <cellStyle name="Comma 23 2" xfId="188"/>
    <cellStyle name="Comma 23 2 2" xfId="189"/>
    <cellStyle name="Comma 24" xfId="190"/>
    <cellStyle name="Comma 24 2" xfId="191"/>
    <cellStyle name="Comma 25" xfId="192"/>
    <cellStyle name="Comma 25 2" xfId="193"/>
    <cellStyle name="Comma 26" xfId="194"/>
    <cellStyle name="Comma 27" xfId="195"/>
    <cellStyle name="Comma 28" xfId="196"/>
    <cellStyle name="Comma 29" xfId="197"/>
    <cellStyle name="Comma 3" xfId="198"/>
    <cellStyle name="Comma 30" xfId="199"/>
    <cellStyle name="Comma 31" xfId="200"/>
    <cellStyle name="Comma 32" xfId="201"/>
    <cellStyle name="Comma 33" xfId="202"/>
    <cellStyle name="Comma 34" xfId="203"/>
    <cellStyle name="Comma 35" xfId="204"/>
    <cellStyle name="Comma 36" xfId="205"/>
    <cellStyle name="Comma 37" xfId="206"/>
    <cellStyle name="Comma 38" xfId="207"/>
    <cellStyle name="Comma 39" xfId="208"/>
    <cellStyle name="Comma 4" xfId="209"/>
    <cellStyle name="Comma 40" xfId="210"/>
    <cellStyle name="Comma 41" xfId="211"/>
    <cellStyle name="Comma 42" xfId="212"/>
    <cellStyle name="Comma 43" xfId="213"/>
    <cellStyle name="Comma 44" xfId="214"/>
    <cellStyle name="Comma 45" xfId="215"/>
    <cellStyle name="Comma 46" xfId="216"/>
    <cellStyle name="Comma 47" xfId="217"/>
    <cellStyle name="Comma 48" xfId="218"/>
    <cellStyle name="Comma 49" xfId="219"/>
    <cellStyle name="Comma 5" xfId="220"/>
    <cellStyle name="Comma 50" xfId="221"/>
    <cellStyle name="Comma 51" xfId="222"/>
    <cellStyle name="Comma 52" xfId="223"/>
    <cellStyle name="Comma 53" xfId="224"/>
    <cellStyle name="Comma 54" xfId="225"/>
    <cellStyle name="Comma 55" xfId="226"/>
    <cellStyle name="Comma 56" xfId="227"/>
    <cellStyle name="Comma 57" xfId="228"/>
    <cellStyle name="Comma 58" xfId="229"/>
    <cellStyle name="Comma 59" xfId="230"/>
    <cellStyle name="Comma 6" xfId="231"/>
    <cellStyle name="Comma 60" xfId="232"/>
    <cellStyle name="Comma 61" xfId="233"/>
    <cellStyle name="Comma 62" xfId="234"/>
    <cellStyle name="Comma 63" xfId="235"/>
    <cellStyle name="Comma 64" xfId="236"/>
    <cellStyle name="Comma 65" xfId="237"/>
    <cellStyle name="Comma 66" xfId="238"/>
    <cellStyle name="Comma 67" xfId="239"/>
    <cellStyle name="Comma 68" xfId="240"/>
    <cellStyle name="Comma 69" xfId="241"/>
    <cellStyle name="Comma 7" xfId="242"/>
    <cellStyle name="Comma 8" xfId="243"/>
    <cellStyle name="Comma 9" xfId="244"/>
    <cellStyle name="comma zerodec" xfId="245"/>
    <cellStyle name="Comma0" xfId="246"/>
    <cellStyle name="Comma0 - Modelo1" xfId="247"/>
    <cellStyle name="Comma0 - Style1" xfId="248"/>
    <cellStyle name="Comma0_31.10.09-Leadsheet_FMC Update" xfId="249"/>
    <cellStyle name="Comma1 - Modelo2" xfId="250"/>
    <cellStyle name="Comma1 - Style2" xfId="251"/>
    <cellStyle name="company_title" xfId="252"/>
    <cellStyle name="Copied" xfId="253"/>
    <cellStyle name="Credit" xfId="254"/>
    <cellStyle name="Curpency_FGCOST-1_TCC-LCASH" xfId="255"/>
    <cellStyle name="Curren - Style3" xfId="256"/>
    <cellStyle name="Curren - Style4" xfId="257"/>
    <cellStyle name="Currency [00]" xfId="258"/>
    <cellStyle name="Currency0" xfId="259"/>
    <cellStyle name="Currency1" xfId="260"/>
    <cellStyle name="Currency2" xfId="261"/>
    <cellStyle name="Dan" xfId="262"/>
    <cellStyle name="Date" xfId="263"/>
    <cellStyle name="Date Short" xfId="264"/>
    <cellStyle name="Date_HMM'09 ZD-410 to 460" xfId="265"/>
    <cellStyle name="Debit" xfId="266"/>
    <cellStyle name="DELTA" xfId="267"/>
    <cellStyle name="Dezimal [0]_35ERI8T2gbIEMixb4v26icuOo" xfId="268"/>
    <cellStyle name="Dezimal_35ERI8T2gbIEMixb4v26icuOo" xfId="269"/>
    <cellStyle name="Dia" xfId="270"/>
    <cellStyle name="Dollar (zero dec)" xfId="271"/>
    <cellStyle name="Encabez1" xfId="272"/>
    <cellStyle name="Encabez2" xfId="273"/>
    <cellStyle name="Enter Currency (0)" xfId="274"/>
    <cellStyle name="Enter Currency (2)" xfId="275"/>
    <cellStyle name="Enter Units (0)" xfId="276"/>
    <cellStyle name="Enter Units (1)" xfId="277"/>
    <cellStyle name="Enter Units (2)" xfId="278"/>
    <cellStyle name="Entered" xfId="279"/>
    <cellStyle name="Euro" xfId="280"/>
    <cellStyle name="Explanatory Text 2" xfId="281"/>
    <cellStyle name="F2" xfId="282"/>
    <cellStyle name="F3" xfId="283"/>
    <cellStyle name="F4" xfId="284"/>
    <cellStyle name="F5" xfId="285"/>
    <cellStyle name="F6" xfId="286"/>
    <cellStyle name="F7" xfId="287"/>
    <cellStyle name="F8" xfId="288"/>
    <cellStyle name="Fijo" xfId="289"/>
    <cellStyle name="Financiero" xfId="290"/>
    <cellStyle name="Fixed" xfId="291"/>
    <cellStyle name="Format Number Column" xfId="292"/>
    <cellStyle name="gar" xfId="293"/>
    <cellStyle name="Good 2" xfId="294"/>
    <cellStyle name="Grey" xfId="295"/>
    <cellStyle name="gs]_x000d__x000a_Window=23,56,584,348, , ,1_x000d__x000a_dir1=0,0,491,191,-1,-1,1,30,201,1905,245,H:\WINDOWS\*.*_x000d__x000a_dir10=44,44,544,323," xfId="296"/>
    <cellStyle name="Header1" xfId="297"/>
    <cellStyle name="Header2" xfId="298"/>
    <cellStyle name="Heading" xfId="299"/>
    <cellStyle name="Heading 1 10" xfId="300"/>
    <cellStyle name="Heading 1 11" xfId="301"/>
    <cellStyle name="Heading 1 12" xfId="302"/>
    <cellStyle name="Heading 1 13" xfId="303"/>
    <cellStyle name="Heading 1 14" xfId="304"/>
    <cellStyle name="Heading 1 15" xfId="305"/>
    <cellStyle name="Heading 1 16" xfId="306"/>
    <cellStyle name="Heading 1 2" xfId="307"/>
    <cellStyle name="Heading 1 3" xfId="308"/>
    <cellStyle name="Heading 1 4" xfId="309"/>
    <cellStyle name="Heading 1 5" xfId="310"/>
    <cellStyle name="Heading 1 6" xfId="311"/>
    <cellStyle name="Heading 1 7" xfId="312"/>
    <cellStyle name="Heading 1 8" xfId="313"/>
    <cellStyle name="Heading 1 9" xfId="314"/>
    <cellStyle name="Heading 2 10" xfId="315"/>
    <cellStyle name="Heading 2 11" xfId="316"/>
    <cellStyle name="Heading 2 12" xfId="317"/>
    <cellStyle name="Heading 2 13" xfId="318"/>
    <cellStyle name="Heading 2 14" xfId="319"/>
    <cellStyle name="Heading 2 15" xfId="320"/>
    <cellStyle name="Heading 2 16" xfId="321"/>
    <cellStyle name="Heading 2 2" xfId="322"/>
    <cellStyle name="Heading 2 3" xfId="323"/>
    <cellStyle name="Heading 2 4" xfId="324"/>
    <cellStyle name="Heading 2 5" xfId="325"/>
    <cellStyle name="Heading 2 6" xfId="326"/>
    <cellStyle name="Heading 2 7" xfId="327"/>
    <cellStyle name="Heading 2 8" xfId="328"/>
    <cellStyle name="Heading 2 9" xfId="329"/>
    <cellStyle name="Heading 3 2" xfId="330"/>
    <cellStyle name="Heading 4 2" xfId="331"/>
    <cellStyle name="HEADING1" xfId="332"/>
    <cellStyle name="HEADING2" xfId="333"/>
    <cellStyle name="Indent" xfId="334"/>
    <cellStyle name="Info_Main" xfId="335"/>
    <cellStyle name="Input [yellow]" xfId="336"/>
    <cellStyle name="Input 2" xfId="337"/>
    <cellStyle name="Input 3" xfId="338"/>
    <cellStyle name="Input 4" xfId="339"/>
    <cellStyle name="InputCurrency" xfId="340"/>
    <cellStyle name="InputPercent1" xfId="341"/>
    <cellStyle name="KPMG Heading 1" xfId="342"/>
    <cellStyle name="KPMG Heading 2" xfId="343"/>
    <cellStyle name="KPMG Heading 3" xfId="344"/>
    <cellStyle name="KPMG Heading 4" xfId="345"/>
    <cellStyle name="KPMG Normal" xfId="346"/>
    <cellStyle name="KPMG Normal Text" xfId="347"/>
    <cellStyle name="KPMG Normal_10" xfId="348"/>
    <cellStyle name="left" xfId="349"/>
    <cellStyle name="Link Currency (0)" xfId="350"/>
    <cellStyle name="Link Currency (2)" xfId="351"/>
    <cellStyle name="Link Units (0)" xfId="352"/>
    <cellStyle name="Link Units (1)" xfId="353"/>
    <cellStyle name="Link Units (2)" xfId="354"/>
    <cellStyle name="Linked Cell 2" xfId="355"/>
    <cellStyle name="Miglia - Stile1" xfId="356"/>
    <cellStyle name="Miglia - Stile2" xfId="357"/>
    <cellStyle name="Miglia - Stile3" xfId="358"/>
    <cellStyle name="Miglia - Stile4" xfId="359"/>
    <cellStyle name="Miglia - Stile5" xfId="360"/>
    <cellStyle name="Migliaia (0)" xfId="361"/>
    <cellStyle name="Millares [0]_10 AVERIAS MASIVAS + ANT" xfId="362"/>
    <cellStyle name="Millares_10 AVERIAS MASIVAS + ANT" xfId="363"/>
    <cellStyle name="Milliers [0]_AR1194" xfId="364"/>
    <cellStyle name="Milliers_AR1194" xfId="365"/>
    <cellStyle name="Mon?taire [0]_AR1194" xfId="366"/>
    <cellStyle name="Mon?taire_AR1194" xfId="367"/>
    <cellStyle name="Moneda [0]_10 AVERIAS MASIVAS + ANT" xfId="368"/>
    <cellStyle name="Moneda_10 AVERIAS MASIVAS + ANT" xfId="369"/>
    <cellStyle name="Monétaire [0]_Capex2001" xfId="370"/>
    <cellStyle name="Monétaire_Capex2001" xfId="371"/>
    <cellStyle name="Monetario" xfId="372"/>
    <cellStyle name="NEC  TAIWAN" xfId="373"/>
    <cellStyle name="NEE" xfId="374"/>
    <cellStyle name="Neutral 2" xfId="375"/>
    <cellStyle name="no dec" xfId="376"/>
    <cellStyle name="Normal" xfId="0" builtinId="0"/>
    <cellStyle name="Normal - Stile6" xfId="377"/>
    <cellStyle name="Normal - Stile7" xfId="378"/>
    <cellStyle name="Normal - Stile8" xfId="379"/>
    <cellStyle name="Normal - Style1" xfId="380"/>
    <cellStyle name="Normal - Style2" xfId="381"/>
    <cellStyle name="Normal - Style3" xfId="382"/>
    <cellStyle name="Normal - Style4" xfId="383"/>
    <cellStyle name="Normal - Style5" xfId="384"/>
    <cellStyle name="Normal - Style6" xfId="385"/>
    <cellStyle name="Normal - Style7" xfId="386"/>
    <cellStyle name="Normal - Style8" xfId="387"/>
    <cellStyle name="Normal 10" xfId="388"/>
    <cellStyle name="Normal 100" xfId="389"/>
    <cellStyle name="Normal 104" xfId="718"/>
    <cellStyle name="Normal 11" xfId="390"/>
    <cellStyle name="Normal 12" xfId="391"/>
    <cellStyle name="Normal 124" xfId="392"/>
    <cellStyle name="Normal 13" xfId="393"/>
    <cellStyle name="Normal 14" xfId="394"/>
    <cellStyle name="Normal 15" xfId="395"/>
    <cellStyle name="Normal 16" xfId="396"/>
    <cellStyle name="Normal 17" xfId="397"/>
    <cellStyle name="Normal 18" xfId="398"/>
    <cellStyle name="Normal 19" xfId="399"/>
    <cellStyle name="Normal 2" xfId="400"/>
    <cellStyle name="Normal 2 2" xfId="401"/>
    <cellStyle name="Normal 2 2 2" xfId="402"/>
    <cellStyle name="Normal 2 3" xfId="403"/>
    <cellStyle name="Normal 2 4" xfId="404"/>
    <cellStyle name="Normal 2 5" xfId="405"/>
    <cellStyle name="Normal 2 6" xfId="406"/>
    <cellStyle name="Normal 20" xfId="407"/>
    <cellStyle name="Normal 21" xfId="408"/>
    <cellStyle name="Normal 22" xfId="409"/>
    <cellStyle name="Normal 23" xfId="410"/>
    <cellStyle name="Normal 23 2" xfId="411"/>
    <cellStyle name="Normal 24" xfId="412"/>
    <cellStyle name="Normal 25" xfId="413"/>
    <cellStyle name="Normal 26" xfId="414"/>
    <cellStyle name="Normal 26 2" xfId="415"/>
    <cellStyle name="Normal 26 2 2" xfId="416"/>
    <cellStyle name="Normal 27" xfId="417"/>
    <cellStyle name="Normal 27 2" xfId="418"/>
    <cellStyle name="Normal 27 3" xfId="419"/>
    <cellStyle name="Normal 27 3 2" xfId="420"/>
    <cellStyle name="Normal 28" xfId="421"/>
    <cellStyle name="Normal 28 2" xfId="422"/>
    <cellStyle name="Normal 29" xfId="423"/>
    <cellStyle name="Normal 3" xfId="424"/>
    <cellStyle name="Normal 3 2" xfId="425"/>
    <cellStyle name="Normal 30" xfId="426"/>
    <cellStyle name="Normal 31" xfId="427"/>
    <cellStyle name="Normal 32" xfId="428"/>
    <cellStyle name="Normal 33" xfId="429"/>
    <cellStyle name="Normal 34" xfId="430"/>
    <cellStyle name="Normal 35" xfId="431"/>
    <cellStyle name="Normal 36" xfId="432"/>
    <cellStyle name="Normal 37" xfId="433"/>
    <cellStyle name="Normal 38" xfId="434"/>
    <cellStyle name="Normal 39" xfId="435"/>
    <cellStyle name="Normal 4" xfId="436"/>
    <cellStyle name="Normal 40" xfId="437"/>
    <cellStyle name="Normal 41" xfId="438"/>
    <cellStyle name="Normal 42" xfId="439"/>
    <cellStyle name="Normal 43" xfId="440"/>
    <cellStyle name="Normal 44" xfId="441"/>
    <cellStyle name="Normal 45" xfId="442"/>
    <cellStyle name="Normal 46" xfId="443"/>
    <cellStyle name="Normal 47" xfId="444"/>
    <cellStyle name="Normal 48" xfId="445"/>
    <cellStyle name="Normal 49" xfId="446"/>
    <cellStyle name="Normal 5" xfId="447"/>
    <cellStyle name="Normal 50" xfId="448"/>
    <cellStyle name="Normal 51" xfId="449"/>
    <cellStyle name="Normal 52" xfId="450"/>
    <cellStyle name="Normal 53" xfId="451"/>
    <cellStyle name="Normal 54" xfId="452"/>
    <cellStyle name="Normal 55" xfId="453"/>
    <cellStyle name="Normal 56" xfId="454"/>
    <cellStyle name="Normal 57" xfId="455"/>
    <cellStyle name="Normal 58" xfId="456"/>
    <cellStyle name="Normal 59" xfId="457"/>
    <cellStyle name="Normal 6" xfId="458"/>
    <cellStyle name="Normal 60" xfId="459"/>
    <cellStyle name="Normal 61" xfId="460"/>
    <cellStyle name="Normal 62" xfId="461"/>
    <cellStyle name="Normal 63" xfId="462"/>
    <cellStyle name="Normal 64" xfId="463"/>
    <cellStyle name="Normal 65" xfId="464"/>
    <cellStyle name="Normal 66" xfId="465"/>
    <cellStyle name="Normal 67" xfId="466"/>
    <cellStyle name="Normal 68" xfId="467"/>
    <cellStyle name="Normal 69" xfId="468"/>
    <cellStyle name="Normal 7" xfId="469"/>
    <cellStyle name="Normal 70" xfId="470"/>
    <cellStyle name="Normal 71" xfId="471"/>
    <cellStyle name="Normal 72" xfId="472"/>
    <cellStyle name="Normal 73" xfId="473"/>
    <cellStyle name="Normal 74" xfId="474"/>
    <cellStyle name="Normal 75" xfId="475"/>
    <cellStyle name="Normal 76" xfId="476"/>
    <cellStyle name="Normal 77" xfId="477"/>
    <cellStyle name="Normal 78" xfId="478"/>
    <cellStyle name="Normal 79" xfId="479"/>
    <cellStyle name="Normal 8" xfId="480"/>
    <cellStyle name="Normal 80" xfId="481"/>
    <cellStyle name="Normal 81" xfId="482"/>
    <cellStyle name="Normal 82" xfId="483"/>
    <cellStyle name="Normal 83" xfId="484"/>
    <cellStyle name="Normal 84" xfId="485"/>
    <cellStyle name="Normal 85" xfId="486"/>
    <cellStyle name="Normal 86" xfId="487"/>
    <cellStyle name="Normal 87" xfId="488"/>
    <cellStyle name="Normal 88" xfId="489"/>
    <cellStyle name="Normal 89" xfId="490"/>
    <cellStyle name="Normal 9" xfId="491"/>
    <cellStyle name="Normal 90" xfId="492"/>
    <cellStyle name="Normal 91" xfId="493"/>
    <cellStyle name="Normal 92" xfId="494"/>
    <cellStyle name="Normal 93" xfId="495"/>
    <cellStyle name="Normal 94" xfId="496"/>
    <cellStyle name="Normal 95" xfId="497"/>
    <cellStyle name="Normal 96" xfId="498"/>
    <cellStyle name="Normal 97" xfId="499"/>
    <cellStyle name="Normal 98" xfId="500"/>
    <cellStyle name="Normal0" xfId="501"/>
    <cellStyle name="Normale_sc_azione" xfId="502"/>
    <cellStyle name="normální_Site#13-Bangkok" xfId="503"/>
    <cellStyle name="Note 2" xfId="504"/>
    <cellStyle name="Note 2 2" xfId="505"/>
    <cellStyle name="oft Excel]_x000d__x000a_Comment=The open=/f lines load custom functions into the Paste Function list._x000d__x000a_Maximized=3_x000d__x000a_Basics=1_x000d__x000a_A" xfId="506"/>
    <cellStyle name="Output 2" xfId="507"/>
    <cellStyle name="Output Amounts" xfId="508"/>
    <cellStyle name="Output Amounts 2" xfId="509"/>
    <cellStyle name="Output Column Headings" xfId="510"/>
    <cellStyle name="Output Line Items" xfId="511"/>
    <cellStyle name="Output Report Heading" xfId="512"/>
    <cellStyle name="Output Report Title" xfId="513"/>
    <cellStyle name="OUTPUTERROR" xfId="514"/>
    <cellStyle name="OUTPUTNORMAL" xfId="515"/>
    <cellStyle name="PageSubTitle" xfId="516"/>
    <cellStyle name="PageTitle" xfId="517"/>
    <cellStyle name="Pattern" xfId="518"/>
    <cellStyle name="Percent [0]" xfId="519"/>
    <cellStyle name="Percent [00]" xfId="520"/>
    <cellStyle name="Percent [2]" xfId="521"/>
    <cellStyle name="Percent 10" xfId="522"/>
    <cellStyle name="Percent 11" xfId="523"/>
    <cellStyle name="Percent 12" xfId="524"/>
    <cellStyle name="Percent 13" xfId="525"/>
    <cellStyle name="Percent 14" xfId="526"/>
    <cellStyle name="Percent 15" xfId="527"/>
    <cellStyle name="Percent 16" xfId="528"/>
    <cellStyle name="Percent 17" xfId="529"/>
    <cellStyle name="Percent 17 2" xfId="530"/>
    <cellStyle name="Percent 17 2 2" xfId="531"/>
    <cellStyle name="Percent 18" xfId="532"/>
    <cellStyle name="Percent 18 2" xfId="533"/>
    <cellStyle name="Percent 19" xfId="534"/>
    <cellStyle name="Percent 19 2" xfId="535"/>
    <cellStyle name="Percent 2" xfId="536"/>
    <cellStyle name="Percent 20" xfId="537"/>
    <cellStyle name="Percent 21" xfId="538"/>
    <cellStyle name="Percent 22" xfId="539"/>
    <cellStyle name="Percent 23" xfId="540"/>
    <cellStyle name="Percent 24" xfId="541"/>
    <cellStyle name="Percent 25" xfId="542"/>
    <cellStyle name="Percent 26" xfId="543"/>
    <cellStyle name="Percent 27" xfId="544"/>
    <cellStyle name="Percent 28" xfId="545"/>
    <cellStyle name="Percent 29" xfId="546"/>
    <cellStyle name="Percent 3" xfId="547"/>
    <cellStyle name="Percent 30" xfId="548"/>
    <cellStyle name="Percent 31" xfId="549"/>
    <cellStyle name="Percent 32" xfId="550"/>
    <cellStyle name="Percent 33" xfId="551"/>
    <cellStyle name="Percent 34" xfId="552"/>
    <cellStyle name="Percent 35" xfId="553"/>
    <cellStyle name="Percent 36" xfId="554"/>
    <cellStyle name="Percent 37" xfId="555"/>
    <cellStyle name="Percent 38" xfId="556"/>
    <cellStyle name="Percent 39" xfId="557"/>
    <cellStyle name="Percent 4" xfId="558"/>
    <cellStyle name="Percent 40" xfId="559"/>
    <cellStyle name="Percent 41" xfId="560"/>
    <cellStyle name="Percent 42" xfId="561"/>
    <cellStyle name="Percent 43" xfId="562"/>
    <cellStyle name="Percent 44" xfId="563"/>
    <cellStyle name="Percent 45" xfId="564"/>
    <cellStyle name="Percent 46" xfId="565"/>
    <cellStyle name="Percent 47" xfId="566"/>
    <cellStyle name="Percent 48" xfId="567"/>
    <cellStyle name="Percent 49" xfId="568"/>
    <cellStyle name="Percent 5" xfId="569"/>
    <cellStyle name="Percent 50" xfId="570"/>
    <cellStyle name="Percent 51" xfId="571"/>
    <cellStyle name="Percent 6" xfId="572"/>
    <cellStyle name="Percent 7" xfId="573"/>
    <cellStyle name="Percent 8" xfId="574"/>
    <cellStyle name="Percent 9" xfId="575"/>
    <cellStyle name="PERCENTAGE" xfId="576"/>
    <cellStyle name="PLAN" xfId="577"/>
    <cellStyle name="Porcentaje" xfId="578"/>
    <cellStyle name="Porcentual_ret_conso_statu_2000" xfId="579"/>
    <cellStyle name="PrePop Currency (0)" xfId="580"/>
    <cellStyle name="PrePop Currency (2)" xfId="581"/>
    <cellStyle name="PrePop Units (0)" xfId="582"/>
    <cellStyle name="PrePop Units (1)" xfId="583"/>
    <cellStyle name="PrePop Units (2)" xfId="584"/>
    <cellStyle name="PSChar" xfId="585"/>
    <cellStyle name="PSDate" xfId="586"/>
    <cellStyle name="PSDec" xfId="587"/>
    <cellStyle name="PSHeading" xfId="588"/>
    <cellStyle name="PSInt" xfId="589"/>
    <cellStyle name="PSSpacer" xfId="590"/>
    <cellStyle name="pwstyle" xfId="591"/>
    <cellStyle name="Q" xfId="592"/>
    <cellStyle name="QTR94_95_INCOME CTMP#1 98" xfId="593"/>
    <cellStyle name="Quantity" xfId="594"/>
    <cellStyle name="report_title" xfId="595"/>
    <cellStyle name="RevList" xfId="596"/>
    <cellStyle name="RM" xfId="597"/>
    <cellStyle name="SCH1" xfId="598"/>
    <cellStyle name="small border line" xfId="599"/>
    <cellStyle name="Standard" xfId="600"/>
    <cellStyle name="Style 1" xfId="601"/>
    <cellStyle name="Style 2" xfId="602"/>
    <cellStyle name="style1" xfId="603"/>
    <cellStyle name="SubHeading" xfId="604"/>
    <cellStyle name="Subtotal" xfId="605"/>
    <cellStyle name="TB" xfId="606"/>
    <cellStyle name="Text" xfId="607"/>
    <cellStyle name="Text Indent A" xfId="608"/>
    <cellStyle name="Text Indent B" xfId="609"/>
    <cellStyle name="Text Indent C" xfId="610"/>
    <cellStyle name="Title 2" xfId="611"/>
    <cellStyle name="TMS RMMN" xfId="612"/>
    <cellStyle name="Total 10" xfId="613"/>
    <cellStyle name="Total 11" xfId="614"/>
    <cellStyle name="Total 12" xfId="615"/>
    <cellStyle name="Total 13" xfId="616"/>
    <cellStyle name="Total 14" xfId="617"/>
    <cellStyle name="Total 15" xfId="618"/>
    <cellStyle name="Total 16" xfId="619"/>
    <cellStyle name="Total 2" xfId="620"/>
    <cellStyle name="Total 3" xfId="621"/>
    <cellStyle name="Total 4" xfId="622"/>
    <cellStyle name="Total 5" xfId="623"/>
    <cellStyle name="Total 6" xfId="624"/>
    <cellStyle name="Total 7" xfId="625"/>
    <cellStyle name="Total 8" xfId="626"/>
    <cellStyle name="Total 9" xfId="627"/>
    <cellStyle name="Tusental (0)_pldt" xfId="628"/>
    <cellStyle name="Tusental_pldt" xfId="629"/>
    <cellStyle name="Valuta (0)" xfId="630"/>
    <cellStyle name="Valuta_Page 12" xfId="631"/>
    <cellStyle name="W" xfId="632"/>
    <cellStyle name="W?hrung_PACKART" xfId="633"/>
    <cellStyle name="Währung [0]_Tabelle1" xfId="634"/>
    <cellStyle name="Währung_Tabelle1" xfId="635"/>
    <cellStyle name="Warning Text 2" xfId="636"/>
    <cellStyle name="wrap" xfId="637"/>
    <cellStyle name="Wไhrung [0]_35ERI8T2gbIEMixb4v26icuOo" xfId="638"/>
    <cellStyle name="Wไhrung_35ERI8T2gbIEMixb4v26icuOo" xfId="639"/>
    <cellStyle name="ｵﾒﾁ｡ﾒﾃ爼ﾗ靉ﾁ篦ｧﾋﾅﾒﾂﾁﾔｵﾔ" xfId="640"/>
    <cellStyle name="การคำนวณ" xfId="653"/>
    <cellStyle name="ข้อความเตือน" xfId="654"/>
    <cellStyle name="ข้อความอธิบาย" xfId="655"/>
    <cellStyle name="เครื่องหมายจุลภาค" xfId="642"/>
    <cellStyle name="เครื่องหมายจุลภาค [0]" xfId="643"/>
    <cellStyle name="เครื่องหมายจุลภาค_~0391937" xfId="644"/>
    <cellStyle name="เครื่องหมายเปอร์เซ็นต์" xfId="641"/>
    <cellStyle name="เครื่องหมายสกุลเงิน" xfId="645"/>
    <cellStyle name="เครื่องหมายสกุลเงิน [0]" xfId="646"/>
    <cellStyle name="เครื่องหมายสกุลเงิน_~0391937" xfId="647"/>
    <cellStyle name="ชื่อเรื่อง" xfId="656"/>
    <cellStyle name="เชื่อมโยงหลายมิติ" xfId="648"/>
    <cellStyle name="เซลล์ตรวจสอบ" xfId="649"/>
    <cellStyle name="เซลล์ที่มีการเชื่อมโยง" xfId="650"/>
    <cellStyle name="ณfน๔_NTCณ๘ป๙ (2)" xfId="657"/>
    <cellStyle name="ดี" xfId="658"/>
    <cellStyle name="ตามการเชื่อมโยงหลายมิติ" xfId="659"/>
    <cellStyle name="น้บะภฒ_95" xfId="660"/>
    <cellStyle name="ปกติ 2" xfId="661"/>
    <cellStyle name="ปกติ_~0391937" xfId="662"/>
    <cellStyle name="ป้อนค่า" xfId="663"/>
    <cellStyle name="ปานกลาง" xfId="664"/>
    <cellStyle name="ผลรวม" xfId="665"/>
    <cellStyle name="แย่" xfId="651"/>
    <cellStyle name="ฤ?ธถ [0]_95" xfId="666"/>
    <cellStyle name="ฤ?ธถ_95" xfId="667"/>
    <cellStyle name="ฤธถ [0]_95" xfId="668"/>
    <cellStyle name="ฤธถ_95" xfId="669"/>
    <cellStyle name="ลEญ [0]_laroux" xfId="670"/>
    <cellStyle name="ลEญ_laroux" xfId="671"/>
    <cellStyle name="ลวดลาย" xfId="672"/>
    <cellStyle name="ล๋ศญ [0]_95" xfId="673"/>
    <cellStyle name="ล๋ศญ_95" xfId="674"/>
    <cellStyle name="ลักษณะ 1" xfId="675"/>
    <cellStyle name="วฅมุ_4ฟ๙ฝวภ๛" xfId="676"/>
    <cellStyle name="ส่วนที่ถูกเน้น1" xfId="677"/>
    <cellStyle name="ส่วนที่ถูกเน้น2" xfId="678"/>
    <cellStyle name="ส่วนที่ถูกเน้น3" xfId="679"/>
    <cellStyle name="ส่วนที่ถูกเน้น4" xfId="680"/>
    <cellStyle name="ส่วนที่ถูกเน้น5" xfId="681"/>
    <cellStyle name="ส่วนที่ถูกเน้น6" xfId="682"/>
    <cellStyle name="แสดงผล" xfId="652"/>
    <cellStyle name="หมายเหตุ" xfId="683"/>
    <cellStyle name="หัวเรื่อง 1" xfId="684"/>
    <cellStyle name="หัวเรื่อง 2" xfId="685"/>
    <cellStyle name="หัวเรื่อง 3" xfId="686"/>
    <cellStyle name="หัวเรื่อง 4" xfId="687"/>
    <cellStyle name="ơ᪒＀＀＀＀＀＀＀＀＀＀＀＀＀＀＀＀＀＀＀＀＀＀＀＀＀＀＀＀ma_QTR94_95_1ฟ๙ศธบ๑ณปฟช (2)" xfId="688"/>
    <cellStyle name="…_x000e__x000a_ธ๎_x000c_U_x0001_ฅ_x0005_ด_x000a__x0007__x0001__x0001_" xfId="689"/>
    <cellStyle name="_x001d_๐7_x000c_๎_x0017__x000d_เU_x0001_า_x0006_|!_x0007__x0001__x0001_" xfId="690"/>
    <cellStyle name="_x001d_๐7_x000c_๎_x0017__x000d_เU_x0001_า_x0006_!_x0007__x0001__x0001_" xfId="691"/>
    <cellStyle name="_xddb0_̟ᩒb_xdddc_̟ᩢb_xde1c_̟ᩲbơ᪂bơ᪒＀＀＀＀＀＀＀＀＀＀＀＀＀＀＀＀＀＀＀＀＀＀＀＀＀＀＀＀ma_QTR94_95_1ฟ๙ศธบ๑ณปฟช (2)" xfId="692"/>
    <cellStyle name="백분율_95" xfId="693"/>
    <cellStyle name="콤마 [0]_12월" xfId="694"/>
    <cellStyle name="콤마_12월" xfId="695"/>
    <cellStyle name="통화 [0]_12월" xfId="696"/>
    <cellStyle name="통화_12월" xfId="697"/>
    <cellStyle name="표준_1.6GB" xfId="698"/>
    <cellStyle name="一般_0006(1)" xfId="699"/>
    <cellStyle name="千位分隔_10原料汇总" xfId="700"/>
    <cellStyle name="千分位[0]_0227" xfId="701"/>
    <cellStyle name="千分位_0227" xfId="702"/>
    <cellStyle name="后继超级链接" xfId="703"/>
    <cellStyle name="常规_03-三表 (1)" xfId="704"/>
    <cellStyle name="未定義" xfId="705"/>
    <cellStyle name="桁区切り [0.00]_4550" xfId="706"/>
    <cellStyle name="桁区切り_4550" xfId="707"/>
    <cellStyle name="標準_4550" xfId="708"/>
    <cellStyle name="爼ﾗ靉ﾁ篦ｧﾋﾅﾒﾂﾁﾔｵﾔ" xfId="709"/>
    <cellStyle name="百分比_0227" xfId="710"/>
    <cellStyle name="貨幣 [0]_0227" xfId="711"/>
    <cellStyle name="貨幣[0]_LC (2)" xfId="712"/>
    <cellStyle name="貨幣_0227" xfId="713"/>
    <cellStyle name="超级链接" xfId="714"/>
    <cellStyle name="超連結_FOB-WIP" xfId="715"/>
    <cellStyle name="通貨 [0.00]_laroux" xfId="716"/>
    <cellStyle name="通貨_laroux" xfId="71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61"/>
  <sheetViews>
    <sheetView view="pageBreakPreview" topLeftCell="A8" zoomScale="85" zoomScaleNormal="90" zoomScaleSheetLayoutView="85" workbookViewId="0">
      <selection activeCell="D17" sqref="D17:D20"/>
    </sheetView>
  </sheetViews>
  <sheetFormatPr defaultColWidth="9.28515625" defaultRowHeight="22.5" customHeight="1"/>
  <cols>
    <col min="1" max="1" width="53.7109375" style="4" bestFit="1" customWidth="1"/>
    <col min="2" max="2" width="8.7109375" style="3" customWidth="1"/>
    <col min="3" max="3" width="1.28515625" style="4" customWidth="1"/>
    <col min="4" max="4" width="13.5703125" style="4" customWidth="1"/>
    <col min="5" max="5" width="1.28515625" style="4" customWidth="1"/>
    <col min="6" max="6" width="15.28515625" style="4" customWidth="1"/>
    <col min="7" max="7" width="1.28515625" style="4" customWidth="1"/>
    <col min="8" max="8" width="13" style="4" customWidth="1"/>
    <col min="9" max="9" width="1.28515625" style="4" customWidth="1"/>
    <col min="10" max="10" width="13.5703125" style="4" customWidth="1"/>
    <col min="11" max="11" width="1.28515625" style="4" customWidth="1"/>
    <col min="12" max="12" width="13.5703125" style="4" customWidth="1"/>
    <col min="13" max="13" width="1.28515625" style="4" customWidth="1"/>
    <col min="14" max="14" width="14.5703125" style="4" customWidth="1"/>
    <col min="15" max="15" width="1.28515625" style="4" customWidth="1"/>
    <col min="16" max="16" width="13.7109375" style="4" hidden="1" customWidth="1"/>
    <col min="17" max="17" width="1.28515625" style="4" hidden="1" customWidth="1"/>
    <col min="18" max="18" width="13.5703125" style="4" hidden="1" customWidth="1"/>
    <col min="19" max="19" width="1.28515625" style="4" hidden="1" customWidth="1"/>
    <col min="20" max="20" width="14.5703125" style="4" customWidth="1"/>
    <col min="21" max="21" width="1.28515625" style="4" customWidth="1"/>
    <col min="22" max="22" width="13.5703125" style="4" customWidth="1"/>
    <col min="23" max="23" width="1.28515625" style="4" customWidth="1"/>
    <col min="24" max="24" width="15.7109375" style="4" customWidth="1"/>
    <col min="25" max="25" width="9.28515625" style="4"/>
    <col min="26" max="26" width="10" style="4" bestFit="1" customWidth="1"/>
    <col min="27" max="16384" width="9.28515625" style="4"/>
  </cols>
  <sheetData>
    <row r="1" spans="1:24" ht="23.25" customHeight="1">
      <c r="A1" s="1" t="s">
        <v>55</v>
      </c>
      <c r="E1" s="2"/>
      <c r="J1" s="8"/>
      <c r="K1" s="2" t="s">
        <v>39</v>
      </c>
      <c r="L1" s="2"/>
      <c r="M1" s="2"/>
      <c r="N1" s="2"/>
      <c r="O1" s="2"/>
    </row>
    <row r="2" spans="1:24" ht="23.25" customHeight="1">
      <c r="A2" s="1" t="s">
        <v>0</v>
      </c>
      <c r="X2" s="2" t="s">
        <v>19</v>
      </c>
    </row>
    <row r="3" spans="1:24" ht="4.5" customHeight="1">
      <c r="A3" s="2"/>
    </row>
    <row r="4" spans="1:24" s="5" customFormat="1" ht="21" customHeight="1">
      <c r="A4" s="9"/>
      <c r="B4" s="282" t="s">
        <v>31</v>
      </c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  <c r="Q4" s="282"/>
      <c r="R4" s="282"/>
      <c r="S4" s="282"/>
      <c r="T4" s="282"/>
      <c r="U4" s="282"/>
      <c r="V4" s="282"/>
      <c r="W4" s="282"/>
      <c r="X4" s="282"/>
    </row>
    <row r="5" spans="1:24" s="5" customFormat="1" ht="21" customHeight="1">
      <c r="A5" s="9"/>
      <c r="B5" s="40"/>
      <c r="C5" s="40"/>
      <c r="D5" s="40"/>
      <c r="E5" s="40"/>
      <c r="F5" s="40"/>
      <c r="G5" s="40"/>
      <c r="H5" s="40"/>
      <c r="I5" s="40"/>
      <c r="J5" s="52"/>
      <c r="K5" s="52"/>
      <c r="L5" s="41" t="s">
        <v>17</v>
      </c>
      <c r="M5" s="52"/>
      <c r="N5" s="52"/>
      <c r="O5" s="40"/>
      <c r="P5" s="51"/>
      <c r="Q5" s="62"/>
      <c r="R5" s="62"/>
      <c r="S5" s="62"/>
      <c r="T5" s="40"/>
      <c r="U5" s="40"/>
      <c r="V5" s="40"/>
      <c r="W5" s="40"/>
      <c r="X5" s="40"/>
    </row>
    <row r="6" spans="1:24" s="5" customFormat="1" ht="21" customHeight="1">
      <c r="A6" s="9"/>
      <c r="B6" s="10"/>
      <c r="C6" s="11"/>
      <c r="E6" s="14"/>
      <c r="F6" s="13"/>
      <c r="G6" s="11"/>
      <c r="I6" s="13"/>
      <c r="J6" s="283" t="s">
        <v>47</v>
      </c>
      <c r="K6" s="283"/>
      <c r="L6" s="283"/>
      <c r="M6" s="14"/>
      <c r="N6" s="12"/>
      <c r="O6" s="14"/>
      <c r="P6" s="7"/>
      <c r="Q6" s="11"/>
      <c r="R6" s="7" t="s">
        <v>73</v>
      </c>
      <c r="S6" s="11"/>
      <c r="U6" s="11"/>
      <c r="V6" s="49" t="s">
        <v>37</v>
      </c>
      <c r="W6" s="11"/>
    </row>
    <row r="7" spans="1:24" s="49" customFormat="1" ht="21" customHeight="1">
      <c r="A7" s="53"/>
      <c r="B7" s="54"/>
      <c r="C7" s="51"/>
      <c r="D7" s="50" t="s">
        <v>1</v>
      </c>
      <c r="E7" s="54"/>
      <c r="F7" s="55"/>
      <c r="G7" s="51"/>
      <c r="H7" s="50"/>
      <c r="I7" s="55"/>
      <c r="J7" s="50"/>
      <c r="K7" s="50"/>
      <c r="L7" s="50"/>
      <c r="M7" s="54"/>
      <c r="N7" s="50"/>
      <c r="O7" s="54"/>
      <c r="P7" s="50" t="s">
        <v>51</v>
      </c>
      <c r="Q7" s="51"/>
      <c r="R7" s="50" t="s">
        <v>74</v>
      </c>
      <c r="S7" s="51"/>
      <c r="T7" s="50" t="s">
        <v>38</v>
      </c>
      <c r="U7" s="51"/>
      <c r="V7" s="50" t="s">
        <v>77</v>
      </c>
      <c r="W7" s="51"/>
      <c r="X7" s="50" t="s">
        <v>33</v>
      </c>
    </row>
    <row r="8" spans="1:24" s="49" customFormat="1" ht="21" customHeight="1">
      <c r="A8" s="53"/>
      <c r="B8" s="54"/>
      <c r="C8" s="51"/>
      <c r="D8" s="55" t="s">
        <v>90</v>
      </c>
      <c r="E8" s="51"/>
      <c r="F8" s="50" t="s">
        <v>35</v>
      </c>
      <c r="G8" s="51"/>
      <c r="H8" s="50"/>
      <c r="I8" s="50"/>
      <c r="J8" s="50" t="s">
        <v>80</v>
      </c>
      <c r="K8" s="51"/>
      <c r="L8" s="51" t="s">
        <v>58</v>
      </c>
      <c r="M8" s="51"/>
      <c r="N8" s="51"/>
      <c r="O8" s="51"/>
      <c r="P8" s="50" t="s">
        <v>52</v>
      </c>
      <c r="Q8" s="51"/>
      <c r="R8" s="50" t="s">
        <v>75</v>
      </c>
      <c r="S8" s="51"/>
      <c r="T8" s="50" t="s">
        <v>36</v>
      </c>
      <c r="U8" s="51"/>
      <c r="V8" s="50" t="s">
        <v>78</v>
      </c>
      <c r="W8" s="51"/>
      <c r="X8" s="50" t="s">
        <v>37</v>
      </c>
    </row>
    <row r="9" spans="1:24" s="49" customFormat="1" ht="21" customHeight="1">
      <c r="A9" s="53"/>
      <c r="B9" s="75" t="s">
        <v>2</v>
      </c>
      <c r="C9" s="51"/>
      <c r="D9" s="50" t="s">
        <v>32</v>
      </c>
      <c r="E9" s="51"/>
      <c r="F9" s="50" t="s">
        <v>34</v>
      </c>
      <c r="G9" s="51"/>
      <c r="H9" s="49" t="s">
        <v>59</v>
      </c>
      <c r="I9" s="50"/>
      <c r="J9" s="50" t="s">
        <v>81</v>
      </c>
      <c r="K9" s="51"/>
      <c r="L9" s="50" t="s">
        <v>59</v>
      </c>
      <c r="M9" s="51"/>
      <c r="N9" s="12" t="s">
        <v>43</v>
      </c>
      <c r="O9" s="51"/>
      <c r="P9" s="50" t="s">
        <v>53</v>
      </c>
      <c r="Q9" s="51"/>
      <c r="R9" s="50" t="s">
        <v>76</v>
      </c>
      <c r="S9" s="51"/>
      <c r="T9" s="50" t="s">
        <v>63</v>
      </c>
      <c r="U9" s="51"/>
      <c r="V9" s="50" t="s">
        <v>79</v>
      </c>
      <c r="W9" s="51"/>
      <c r="X9" s="49" t="s">
        <v>36</v>
      </c>
    </row>
    <row r="10" spans="1:24" s="5" customFormat="1" ht="21" customHeight="1">
      <c r="A10" s="9"/>
      <c r="B10" s="10"/>
      <c r="C10" s="11"/>
      <c r="D10" s="284" t="s">
        <v>99</v>
      </c>
      <c r="E10" s="284"/>
      <c r="F10" s="284"/>
      <c r="G10" s="284"/>
      <c r="H10" s="284"/>
      <c r="I10" s="284"/>
      <c r="J10" s="284"/>
      <c r="K10" s="284"/>
      <c r="L10" s="284"/>
      <c r="M10" s="284"/>
      <c r="N10" s="284"/>
      <c r="O10" s="284"/>
      <c r="P10" s="284"/>
      <c r="Q10" s="284"/>
      <c r="R10" s="284"/>
      <c r="S10" s="284"/>
      <c r="T10" s="284"/>
      <c r="U10" s="284"/>
      <c r="V10" s="284"/>
      <c r="W10" s="284"/>
      <c r="X10" s="284"/>
    </row>
    <row r="11" spans="1:24" s="5" customFormat="1" ht="21" customHeight="1">
      <c r="A11" s="94" t="s">
        <v>107</v>
      </c>
      <c r="B11" s="10"/>
      <c r="C11" s="11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</row>
    <row r="12" spans="1:24" s="60" customFormat="1" ht="23.25" customHeight="1">
      <c r="A12" s="18" t="s">
        <v>108</v>
      </c>
      <c r="B12" s="59"/>
      <c r="C12" s="86"/>
      <c r="D12" s="59">
        <v>866684</v>
      </c>
      <c r="E12" s="59"/>
      <c r="F12" s="59">
        <v>1020836</v>
      </c>
      <c r="G12" s="59"/>
      <c r="H12" s="59">
        <v>-11548</v>
      </c>
      <c r="I12" s="59"/>
      <c r="J12" s="59">
        <v>86762</v>
      </c>
      <c r="K12" s="59"/>
      <c r="L12" s="59">
        <v>11548</v>
      </c>
      <c r="M12" s="59"/>
      <c r="N12" s="59">
        <v>2923702</v>
      </c>
      <c r="O12" s="59"/>
      <c r="P12" s="66">
        <v>0</v>
      </c>
      <c r="Q12" s="59"/>
      <c r="R12" s="59">
        <v>0</v>
      </c>
      <c r="S12" s="59"/>
      <c r="T12" s="59">
        <f>SUM(D12:S12)</f>
        <v>4897984</v>
      </c>
      <c r="U12" s="59"/>
      <c r="V12" s="59">
        <v>3260</v>
      </c>
      <c r="W12" s="59"/>
      <c r="X12" s="59">
        <f>SUM(T12:W12)</f>
        <v>4901244</v>
      </c>
    </row>
    <row r="13" spans="1:24" s="60" customFormat="1" ht="23.25" customHeight="1">
      <c r="A13" s="21" t="s">
        <v>84</v>
      </c>
      <c r="B13" s="59"/>
      <c r="C13" s="86"/>
      <c r="D13" s="72">
        <v>0</v>
      </c>
      <c r="E13" s="59">
        <v>0</v>
      </c>
      <c r="F13" s="72">
        <v>0</v>
      </c>
      <c r="G13" s="59"/>
      <c r="H13" s="72">
        <v>0</v>
      </c>
      <c r="I13" s="59"/>
      <c r="J13" s="72">
        <v>0</v>
      </c>
      <c r="K13" s="59"/>
      <c r="L13" s="72">
        <v>0</v>
      </c>
      <c r="M13" s="59"/>
      <c r="N13" s="59">
        <v>13890</v>
      </c>
      <c r="O13" s="59"/>
      <c r="P13" s="66">
        <v>0</v>
      </c>
      <c r="Q13" s="59"/>
      <c r="R13" s="59"/>
      <c r="S13" s="59"/>
      <c r="T13" s="59">
        <f>SUM(D13:S13)</f>
        <v>13890</v>
      </c>
      <c r="U13" s="59"/>
      <c r="V13" s="72">
        <v>0</v>
      </c>
      <c r="W13" s="59"/>
      <c r="X13" s="59">
        <f>SUM(T13:W13)</f>
        <v>13890</v>
      </c>
    </row>
    <row r="14" spans="1:24" s="60" customFormat="1" ht="23.25" customHeight="1">
      <c r="A14" s="18" t="s">
        <v>109</v>
      </c>
      <c r="B14" s="59"/>
      <c r="C14" s="86"/>
      <c r="D14" s="59">
        <f>D12+D13</f>
        <v>866684</v>
      </c>
      <c r="E14" s="59"/>
      <c r="F14" s="59">
        <f>F12+F13</f>
        <v>1020836</v>
      </c>
      <c r="G14" s="59"/>
      <c r="H14" s="59">
        <f>H12+H13</f>
        <v>-11548</v>
      </c>
      <c r="I14" s="59"/>
      <c r="J14" s="59">
        <f>J12+J13</f>
        <v>86762</v>
      </c>
      <c r="K14" s="59"/>
      <c r="L14" s="59">
        <f>L12+L13</f>
        <v>11548</v>
      </c>
      <c r="M14" s="59"/>
      <c r="N14" s="59">
        <f>N12+N13</f>
        <v>2937592</v>
      </c>
      <c r="O14" s="59"/>
      <c r="P14" s="66">
        <f>P12+P13</f>
        <v>0</v>
      </c>
      <c r="Q14" s="59"/>
      <c r="R14" s="59"/>
      <c r="S14" s="59"/>
      <c r="T14" s="59">
        <f>SUM(D14:S14)</f>
        <v>4911874</v>
      </c>
      <c r="U14" s="59"/>
      <c r="V14" s="72">
        <v>0</v>
      </c>
      <c r="W14" s="59"/>
      <c r="X14" s="59">
        <f>SUM(T14:W14)</f>
        <v>4911874</v>
      </c>
    </row>
    <row r="15" spans="1:24" s="60" customFormat="1" ht="8.25" customHeight="1">
      <c r="A15" s="18"/>
      <c r="B15" s="59"/>
      <c r="C15" s="86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93"/>
      <c r="Q15" s="59"/>
      <c r="R15" s="59"/>
      <c r="S15" s="59"/>
      <c r="T15" s="59"/>
      <c r="U15" s="59"/>
      <c r="V15" s="59"/>
      <c r="W15" s="59"/>
      <c r="X15" s="59"/>
    </row>
    <row r="16" spans="1:24" s="5" customFormat="1" ht="22.5" customHeight="1">
      <c r="A16" s="2" t="s">
        <v>110</v>
      </c>
      <c r="B16" s="38"/>
      <c r="C16" s="38"/>
      <c r="D16" s="45"/>
      <c r="E16" s="69"/>
      <c r="F16" s="45"/>
      <c r="G16" s="69"/>
      <c r="H16" s="45"/>
      <c r="I16" s="45"/>
      <c r="J16" s="45"/>
      <c r="K16" s="69"/>
      <c r="L16" s="45"/>
      <c r="M16" s="69"/>
      <c r="N16" s="45"/>
      <c r="O16" s="69"/>
      <c r="P16" s="76"/>
      <c r="Q16" s="69"/>
      <c r="R16" s="68"/>
      <c r="S16" s="69"/>
      <c r="T16" s="45"/>
      <c r="U16" s="69"/>
      <c r="V16" s="45"/>
      <c r="W16" s="69"/>
      <c r="X16" s="45"/>
    </row>
    <row r="17" spans="1:28" s="5" customFormat="1" ht="22.5" customHeight="1">
      <c r="A17" s="4" t="s">
        <v>111</v>
      </c>
      <c r="B17" s="38"/>
      <c r="C17" s="38"/>
      <c r="D17" s="56">
        <v>-6300</v>
      </c>
      <c r="E17" s="65"/>
      <c r="F17" s="72">
        <v>0</v>
      </c>
      <c r="G17" s="65"/>
      <c r="H17" s="56">
        <v>11548</v>
      </c>
      <c r="I17" s="56"/>
      <c r="J17" s="72">
        <v>0</v>
      </c>
      <c r="K17" s="65"/>
      <c r="L17" s="56">
        <v>-11548</v>
      </c>
      <c r="M17" s="65"/>
      <c r="N17" s="56">
        <v>6300</v>
      </c>
      <c r="O17" s="65"/>
      <c r="P17" s="76"/>
      <c r="Q17" s="65"/>
      <c r="R17" s="68"/>
      <c r="S17" s="65"/>
      <c r="T17" s="72">
        <v>0</v>
      </c>
      <c r="U17" s="65"/>
      <c r="V17" s="72">
        <v>0</v>
      </c>
      <c r="W17" s="65"/>
      <c r="X17" s="72">
        <v>0</v>
      </c>
    </row>
    <row r="18" spans="1:28" s="5" customFormat="1" ht="22.5" customHeight="1">
      <c r="A18" s="4" t="s">
        <v>93</v>
      </c>
      <c r="B18" s="78">
        <v>32</v>
      </c>
      <c r="C18" s="38"/>
      <c r="D18" s="72">
        <v>0</v>
      </c>
      <c r="E18" s="72"/>
      <c r="F18" s="72">
        <v>0</v>
      </c>
      <c r="G18" s="72"/>
      <c r="H18" s="72">
        <v>0</v>
      </c>
      <c r="I18" s="66"/>
      <c r="J18" s="72">
        <v>0</v>
      </c>
      <c r="K18" s="66"/>
      <c r="L18" s="72">
        <v>0</v>
      </c>
      <c r="M18" s="56"/>
      <c r="N18" s="68">
        <v>-154855</v>
      </c>
      <c r="O18" s="56"/>
      <c r="P18" s="66">
        <v>0</v>
      </c>
      <c r="Q18" s="56"/>
      <c r="R18" s="68"/>
      <c r="S18" s="56"/>
      <c r="T18" s="56">
        <f>SUM(D18:S18)</f>
        <v>-154855</v>
      </c>
      <c r="U18" s="56"/>
      <c r="V18" s="72">
        <v>0</v>
      </c>
      <c r="W18" s="56"/>
      <c r="X18" s="56">
        <f>SUM(T18:W18)</f>
        <v>-154855</v>
      </c>
      <c r="Y18" s="13"/>
      <c r="Z18" s="13"/>
    </row>
    <row r="19" spans="1:28" s="5" customFormat="1" ht="22.5" customHeight="1">
      <c r="A19" s="4" t="s">
        <v>94</v>
      </c>
      <c r="B19" s="78"/>
      <c r="C19" s="38"/>
      <c r="D19" s="72">
        <v>0</v>
      </c>
      <c r="E19" s="72"/>
      <c r="F19" s="72">
        <v>0</v>
      </c>
      <c r="G19" s="72"/>
      <c r="H19" s="72">
        <v>0</v>
      </c>
      <c r="I19" s="66"/>
      <c r="J19" s="72">
        <v>0</v>
      </c>
      <c r="K19" s="66"/>
      <c r="L19" s="72">
        <v>0</v>
      </c>
      <c r="M19" s="56"/>
      <c r="N19" s="72">
        <v>0</v>
      </c>
      <c r="O19" s="56"/>
      <c r="P19" s="66">
        <v>0</v>
      </c>
      <c r="Q19" s="56"/>
      <c r="R19" s="68"/>
      <c r="S19" s="56"/>
      <c r="T19" s="72">
        <v>0</v>
      </c>
      <c r="U19" s="56"/>
      <c r="V19" s="56">
        <v>-180</v>
      </c>
      <c r="W19" s="56"/>
      <c r="X19" s="56">
        <f>SUM(T19:W19)</f>
        <v>-180</v>
      </c>
      <c r="Y19" s="13"/>
      <c r="Z19" s="13"/>
    </row>
    <row r="20" spans="1:28" s="5" customFormat="1" ht="22.5" customHeight="1">
      <c r="A20" s="95" t="s">
        <v>112</v>
      </c>
      <c r="B20" s="78"/>
      <c r="C20" s="38"/>
      <c r="D20" s="82">
        <f>SUM(D17:D19)</f>
        <v>-6300</v>
      </c>
      <c r="E20" s="84"/>
      <c r="F20" s="67">
        <v>0</v>
      </c>
      <c r="G20" s="87"/>
      <c r="H20" s="82">
        <f>SUM(H17:H19)</f>
        <v>11548</v>
      </c>
      <c r="I20" s="93"/>
      <c r="J20" s="67">
        <v>0</v>
      </c>
      <c r="K20" s="93"/>
      <c r="L20" s="82">
        <f>SUM(L17:L19)</f>
        <v>-11548</v>
      </c>
      <c r="M20" s="45"/>
      <c r="N20" s="82">
        <f>SUM(N17:N19)</f>
        <v>-148555</v>
      </c>
      <c r="O20" s="45"/>
      <c r="P20" s="92">
        <f>SUM(P18:P19)</f>
        <v>0</v>
      </c>
      <c r="Q20" s="45"/>
      <c r="R20" s="71"/>
      <c r="S20" s="45"/>
      <c r="T20" s="82">
        <f>SUM(T17:T19)</f>
        <v>-154855</v>
      </c>
      <c r="U20" s="45"/>
      <c r="V20" s="82">
        <f>SUM(V17:V19)</f>
        <v>-180</v>
      </c>
      <c r="W20" s="45"/>
      <c r="X20" s="82">
        <f>SUM(X17:X19)</f>
        <v>-155035</v>
      </c>
      <c r="Y20" s="13"/>
      <c r="Z20" s="13"/>
    </row>
    <row r="21" spans="1:28" s="5" customFormat="1" ht="8.25" customHeight="1">
      <c r="A21" s="15"/>
      <c r="B21" s="38"/>
      <c r="C21" s="38"/>
      <c r="D21" s="66"/>
      <c r="E21" s="72"/>
      <c r="F21" s="66"/>
      <c r="G21" s="72"/>
      <c r="H21" s="66"/>
      <c r="I21" s="66"/>
      <c r="J21" s="66"/>
      <c r="K21" s="66"/>
      <c r="L21" s="66"/>
      <c r="M21" s="69"/>
      <c r="N21" s="68"/>
      <c r="O21" s="69"/>
      <c r="P21" s="66"/>
      <c r="Q21" s="69"/>
      <c r="R21" s="68"/>
      <c r="S21" s="69"/>
      <c r="T21" s="56"/>
      <c r="U21" s="69"/>
      <c r="V21" s="66"/>
      <c r="W21" s="69"/>
      <c r="X21" s="56"/>
    </row>
    <row r="22" spans="1:28" s="5" customFormat="1" ht="22.5" customHeight="1">
      <c r="A22" s="2" t="s">
        <v>101</v>
      </c>
      <c r="B22" s="44"/>
      <c r="C22" s="38"/>
      <c r="D22" s="66"/>
      <c r="E22" s="72"/>
      <c r="F22" s="66"/>
      <c r="G22" s="72"/>
      <c r="H22" s="66"/>
      <c r="I22" s="66"/>
      <c r="J22" s="66"/>
      <c r="K22" s="66"/>
      <c r="L22" s="66"/>
      <c r="M22" s="45"/>
      <c r="N22" s="68"/>
      <c r="O22" s="45"/>
      <c r="P22" s="66"/>
      <c r="Q22" s="56"/>
      <c r="R22" s="68"/>
      <c r="S22" s="56"/>
      <c r="T22" s="56"/>
      <c r="U22" s="56"/>
      <c r="V22" s="66"/>
      <c r="W22" s="56"/>
      <c r="X22" s="56"/>
      <c r="Y22" s="13"/>
      <c r="Z22" s="13"/>
    </row>
    <row r="23" spans="1:28" s="22" customFormat="1" ht="23.25" customHeight="1">
      <c r="A23" s="63" t="s">
        <v>100</v>
      </c>
      <c r="B23" s="44"/>
      <c r="C23" s="38"/>
      <c r="D23" s="72">
        <v>0</v>
      </c>
      <c r="E23" s="73"/>
      <c r="F23" s="72">
        <v>0</v>
      </c>
      <c r="G23" s="45"/>
      <c r="H23" s="72">
        <v>0</v>
      </c>
      <c r="I23" s="45"/>
      <c r="J23" s="72">
        <v>0</v>
      </c>
      <c r="K23" s="45"/>
      <c r="L23" s="72">
        <v>0</v>
      </c>
      <c r="M23" s="45"/>
      <c r="N23" s="56">
        <v>45600</v>
      </c>
      <c r="O23" s="45"/>
      <c r="P23" s="66">
        <v>0</v>
      </c>
      <c r="Q23" s="45"/>
      <c r="R23" s="39">
        <v>0</v>
      </c>
      <c r="S23" s="45"/>
      <c r="T23" s="70">
        <f>SUM(D23:S23)</f>
        <v>45600</v>
      </c>
      <c r="U23" s="45"/>
      <c r="V23" s="56">
        <v>-3</v>
      </c>
      <c r="W23" s="45"/>
      <c r="X23" s="56">
        <f>SUM(T23:W23)</f>
        <v>45597</v>
      </c>
      <c r="Y23" s="46"/>
      <c r="Z23" s="47"/>
    </row>
    <row r="24" spans="1:28" s="22" customFormat="1" ht="23.25" customHeight="1">
      <c r="A24" s="18" t="s">
        <v>102</v>
      </c>
      <c r="B24" s="44"/>
      <c r="C24" s="38"/>
      <c r="D24" s="67">
        <v>0</v>
      </c>
      <c r="E24" s="73"/>
      <c r="F24" s="67">
        <v>0</v>
      </c>
      <c r="G24" s="45">
        <f>SUM(G22:G23)</f>
        <v>0</v>
      </c>
      <c r="H24" s="67">
        <v>0</v>
      </c>
      <c r="I24" s="45">
        <f>SUM(I22:I23)</f>
        <v>0</v>
      </c>
      <c r="J24" s="67">
        <v>0</v>
      </c>
      <c r="K24" s="45">
        <f>SUM(K22:K23)</f>
        <v>0</v>
      </c>
      <c r="L24" s="67">
        <v>0</v>
      </c>
      <c r="M24" s="45">
        <f>SUM(M22:M23)</f>
        <v>0</v>
      </c>
      <c r="N24" s="48">
        <f>SUM(N23:N23)</f>
        <v>45600</v>
      </c>
      <c r="O24" s="45">
        <f>SUM(O22:O23)</f>
        <v>0</v>
      </c>
      <c r="P24" s="92">
        <f>SUM(P23:P23)</f>
        <v>0</v>
      </c>
      <c r="Q24" s="45">
        <f>SUM(Q22:Q23)</f>
        <v>0</v>
      </c>
      <c r="R24" s="48">
        <f>SUM(R23:R23)</f>
        <v>0</v>
      </c>
      <c r="S24" s="45">
        <f>SUM(S22:S23)</f>
        <v>0</v>
      </c>
      <c r="T24" s="48">
        <f>SUM(T22:T23)</f>
        <v>45600</v>
      </c>
      <c r="U24" s="45">
        <f>SUM(U22:U23)</f>
        <v>0</v>
      </c>
      <c r="V24" s="48">
        <f>SUM(V23:V23)</f>
        <v>-3</v>
      </c>
      <c r="W24" s="45">
        <f>SUM(W22:W23)</f>
        <v>0</v>
      </c>
      <c r="X24" s="48">
        <f>SUM(X23:X23)</f>
        <v>45597</v>
      </c>
    </row>
    <row r="25" spans="1:28" s="5" customFormat="1" ht="12" customHeight="1">
      <c r="A25" s="18"/>
      <c r="B25" s="44"/>
      <c r="C25" s="38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71"/>
      <c r="Q25" s="45"/>
      <c r="R25" s="71"/>
      <c r="S25" s="45"/>
      <c r="T25" s="45"/>
      <c r="U25" s="45"/>
      <c r="V25" s="45"/>
      <c r="W25" s="45"/>
      <c r="X25" s="45"/>
    </row>
    <row r="26" spans="1:28" s="5" customFormat="1" ht="23.25" hidden="1" customHeight="1">
      <c r="A26" s="21" t="s">
        <v>61</v>
      </c>
      <c r="B26" s="44"/>
      <c r="C26" s="38"/>
      <c r="D26" s="76"/>
      <c r="E26" s="45"/>
      <c r="F26" s="76"/>
      <c r="G26" s="45"/>
      <c r="H26" s="56"/>
      <c r="I26" s="45"/>
      <c r="J26" s="76"/>
      <c r="K26" s="45"/>
      <c r="L26" s="76"/>
      <c r="M26" s="45"/>
      <c r="N26" s="76"/>
      <c r="O26" s="45"/>
      <c r="P26" s="76"/>
      <c r="Q26" s="45"/>
      <c r="R26" s="76"/>
      <c r="S26" s="45"/>
      <c r="T26" s="76"/>
      <c r="U26" s="45"/>
      <c r="V26" s="76"/>
      <c r="W26" s="45"/>
      <c r="X26" s="56"/>
      <c r="Y26" s="13"/>
      <c r="Z26" s="13"/>
      <c r="AA26" s="13"/>
      <c r="AB26" s="13"/>
    </row>
    <row r="27" spans="1:28" s="5" customFormat="1" ht="23.25" hidden="1" customHeight="1">
      <c r="A27" s="21" t="s">
        <v>72</v>
      </c>
      <c r="B27" s="38"/>
      <c r="C27" s="38"/>
      <c r="D27" s="76"/>
      <c r="E27" s="45"/>
      <c r="F27" s="76"/>
      <c r="G27" s="45"/>
      <c r="H27" s="56"/>
      <c r="I27" s="45"/>
      <c r="J27" s="76"/>
      <c r="K27" s="45"/>
      <c r="L27" s="76"/>
      <c r="M27" s="45"/>
      <c r="N27" s="76"/>
      <c r="O27" s="45"/>
      <c r="P27" s="56"/>
      <c r="Q27" s="45"/>
      <c r="R27" s="56"/>
      <c r="S27" s="45"/>
      <c r="T27" s="76"/>
      <c r="U27" s="45"/>
      <c r="V27" s="76"/>
      <c r="W27" s="45"/>
      <c r="X27" s="56"/>
      <c r="Y27" s="13"/>
      <c r="Z27" s="13"/>
      <c r="AA27" s="13"/>
      <c r="AB27" s="13"/>
    </row>
    <row r="28" spans="1:28" s="17" customFormat="1" ht="8.25" hidden="1" customHeight="1">
      <c r="A28" s="5"/>
      <c r="B28" s="88"/>
      <c r="C28" s="88"/>
      <c r="D28" s="71"/>
      <c r="E28" s="45"/>
      <c r="F28" s="71"/>
      <c r="G28" s="45"/>
      <c r="H28" s="45"/>
      <c r="I28" s="45"/>
      <c r="J28" s="71"/>
      <c r="K28" s="45"/>
      <c r="L28" s="71"/>
      <c r="M28" s="45"/>
      <c r="N28" s="71"/>
      <c r="O28" s="45"/>
      <c r="P28" s="45"/>
      <c r="Q28" s="45"/>
      <c r="R28" s="45"/>
      <c r="S28" s="45"/>
      <c r="T28" s="71"/>
      <c r="U28" s="45"/>
      <c r="V28" s="71"/>
      <c r="W28" s="45"/>
      <c r="X28" s="45"/>
      <c r="Y28" s="27"/>
      <c r="Z28" s="27"/>
      <c r="AA28" s="27"/>
      <c r="AB28" s="27"/>
    </row>
    <row r="29" spans="1:28" s="5" customFormat="1" ht="23.25" customHeight="1" thickBot="1">
      <c r="A29" s="18" t="s">
        <v>103</v>
      </c>
      <c r="B29" s="38"/>
      <c r="C29" s="38"/>
      <c r="D29" s="74" t="e">
        <f>D12+D24+D26+D27+D18+D19+#REF!</f>
        <v>#REF!</v>
      </c>
      <c r="E29" s="71">
        <f>E12+E24+E26+E27+E18+E19</f>
        <v>0</v>
      </c>
      <c r="F29" s="74" t="e">
        <f>F12+F24+F26+F27+F18+F19+#REF!</f>
        <v>#REF!</v>
      </c>
      <c r="G29" s="71">
        <f>G12+G24+G26+G27+G18+G19</f>
        <v>0</v>
      </c>
      <c r="H29" s="74" t="e">
        <f>H12+H24+H26+H27+H18+H19+#REF!</f>
        <v>#REF!</v>
      </c>
      <c r="I29" s="71">
        <f>I12+I24+I26+I27+I18+I19</f>
        <v>0</v>
      </c>
      <c r="J29" s="74" t="e">
        <f>J12+J24+J26+J27+J18+J19+#REF!</f>
        <v>#REF!</v>
      </c>
      <c r="K29" s="71">
        <f>K12+K24+K26+K27+K18+K19</f>
        <v>0</v>
      </c>
      <c r="L29" s="74" t="e">
        <f>L12+L24+L26+L27+L18+L19+#REF!</f>
        <v>#REF!</v>
      </c>
      <c r="M29" s="71">
        <f>M12+M24+M26+M27+M18+M19</f>
        <v>0</v>
      </c>
      <c r="N29" s="74" t="e">
        <f>N12+N24+N26+N27+N18+N19+#REF!</f>
        <v>#REF!</v>
      </c>
      <c r="O29" s="71">
        <f>O12+O24+O26+O27+O18+O19</f>
        <v>0</v>
      </c>
      <c r="P29" s="97" t="e">
        <f>P12+P24+P26+P27+P18+P19+#REF!</f>
        <v>#REF!</v>
      </c>
      <c r="Q29" s="71">
        <f>Q12+Q24+Q26+Q27+Q18+Q19</f>
        <v>0</v>
      </c>
      <c r="R29" s="74">
        <f>R12+R24+R26+R27+R18+R19</f>
        <v>0</v>
      </c>
      <c r="S29" s="74">
        <f>S12+S24+S26+S27+S18+S19</f>
        <v>0</v>
      </c>
      <c r="T29" s="74" t="e">
        <f>T12+T24+T26+T27+T18+T19+#REF!</f>
        <v>#REF!</v>
      </c>
      <c r="U29" s="71">
        <f>U12+U24+U26+U27+U18+U19</f>
        <v>0</v>
      </c>
      <c r="V29" s="74" t="e">
        <f>V12+V24+V26+V27+V18+V19+#REF!</f>
        <v>#REF!</v>
      </c>
      <c r="W29" s="71">
        <f>W12+W24+W26+W27+W18+W19</f>
        <v>0</v>
      </c>
      <c r="X29" s="74" t="e">
        <f>X12+X24+X26+X27+X18+X19+#REF!</f>
        <v>#REF!</v>
      </c>
      <c r="Y29" s="13"/>
      <c r="Z29" s="13"/>
      <c r="AA29" s="13"/>
      <c r="AB29" s="13"/>
    </row>
    <row r="30" spans="1:28" s="5" customFormat="1" ht="13.5" customHeight="1" thickTop="1">
      <c r="A30" s="16"/>
      <c r="B30" s="37"/>
      <c r="C30" s="28"/>
      <c r="D30" s="25"/>
      <c r="E30" s="29"/>
      <c r="F30" s="25"/>
      <c r="G30" s="29"/>
      <c r="H30" s="32"/>
      <c r="I30" s="29"/>
      <c r="J30" s="25"/>
      <c r="K30" s="29"/>
      <c r="L30" s="32"/>
      <c r="M30" s="29"/>
      <c r="N30" s="32"/>
      <c r="O30" s="29"/>
      <c r="P30" s="25"/>
      <c r="Q30" s="29"/>
      <c r="R30" s="25"/>
      <c r="S30" s="29"/>
      <c r="T30" s="33"/>
      <c r="U30" s="29"/>
      <c r="V30" s="33"/>
      <c r="W30" s="29"/>
      <c r="X30" s="32"/>
      <c r="Y30" s="13"/>
      <c r="Z30" s="13"/>
      <c r="AA30" s="13"/>
      <c r="AB30" s="13"/>
    </row>
    <row r="31" spans="1:28" s="17" customFormat="1" ht="23.25" customHeight="1">
      <c r="A31" s="18" t="s">
        <v>104</v>
      </c>
      <c r="B31" s="58"/>
      <c r="C31" s="40"/>
      <c r="D31" s="59"/>
      <c r="E31" s="98"/>
      <c r="F31" s="59"/>
      <c r="G31" s="98"/>
      <c r="H31" s="59"/>
      <c r="I31" s="98"/>
      <c r="J31" s="59"/>
      <c r="K31" s="98"/>
      <c r="L31" s="59"/>
      <c r="M31" s="98"/>
      <c r="N31" s="59"/>
      <c r="O31" s="98"/>
      <c r="P31" s="66">
        <v>0</v>
      </c>
      <c r="Q31" s="98">
        <v>0</v>
      </c>
      <c r="R31" s="59">
        <v>0</v>
      </c>
      <c r="S31" s="98">
        <v>0</v>
      </c>
      <c r="T31" s="59">
        <f>SUM(D31:S31)</f>
        <v>0</v>
      </c>
      <c r="U31" s="59">
        <v>0</v>
      </c>
      <c r="V31" s="59"/>
      <c r="W31" s="98">
        <v>0</v>
      </c>
      <c r="X31" s="59">
        <f>SUM(T31:W31)</f>
        <v>0</v>
      </c>
    </row>
    <row r="32" spans="1:28" s="17" customFormat="1" ht="23.25" hidden="1" customHeight="1">
      <c r="A32" s="63" t="s">
        <v>84</v>
      </c>
      <c r="B32" s="10">
        <v>4</v>
      </c>
      <c r="C32" s="40"/>
      <c r="D32" s="99">
        <v>0</v>
      </c>
      <c r="E32" s="45"/>
      <c r="F32" s="99">
        <v>0</v>
      </c>
      <c r="G32" s="45"/>
      <c r="H32" s="99">
        <v>0</v>
      </c>
      <c r="I32" s="45"/>
      <c r="J32" s="99">
        <v>0</v>
      </c>
      <c r="K32" s="45"/>
      <c r="L32" s="99">
        <v>0</v>
      </c>
      <c r="M32" s="100"/>
      <c r="N32" s="90"/>
      <c r="O32" s="100"/>
      <c r="P32" s="99">
        <v>0</v>
      </c>
      <c r="Q32" s="100"/>
      <c r="R32" s="59"/>
      <c r="S32" s="100"/>
      <c r="T32" s="85">
        <f>SUM(D32:S32)</f>
        <v>0</v>
      </c>
      <c r="U32" s="59"/>
      <c r="V32" s="101"/>
      <c r="W32" s="100"/>
      <c r="X32" s="85">
        <f>SUM(T32:W32)</f>
        <v>0</v>
      </c>
    </row>
    <row r="33" spans="1:28" s="17" customFormat="1" ht="23.25" hidden="1" customHeight="1">
      <c r="A33" s="18" t="s">
        <v>95</v>
      </c>
      <c r="B33" s="58"/>
      <c r="C33" s="40"/>
      <c r="D33" s="96">
        <f>SUM(D31:D32)</f>
        <v>0</v>
      </c>
      <c r="E33" s="45"/>
      <c r="F33" s="96">
        <f>SUM(F31:F32)</f>
        <v>0</v>
      </c>
      <c r="G33" s="45"/>
      <c r="H33" s="96">
        <f>SUM(H31:H32)</f>
        <v>0</v>
      </c>
      <c r="I33" s="45"/>
      <c r="J33" s="96">
        <f>SUM(J31:J32)</f>
        <v>0</v>
      </c>
      <c r="K33" s="45"/>
      <c r="L33" s="96">
        <f>SUM(L31:L32)</f>
        <v>0</v>
      </c>
      <c r="M33" s="100"/>
      <c r="N33" s="96">
        <f>SUM(N31:N32)</f>
        <v>0</v>
      </c>
      <c r="O33" s="100"/>
      <c r="P33" s="96">
        <f>SUM(P31:P32)</f>
        <v>0</v>
      </c>
      <c r="Q33" s="100"/>
      <c r="R33" s="59"/>
      <c r="S33" s="100"/>
      <c r="T33" s="59">
        <f>SUM(D33:S33)</f>
        <v>0</v>
      </c>
      <c r="U33" s="59"/>
      <c r="V33" s="96">
        <f>SUM(V31:V32)</f>
        <v>0</v>
      </c>
      <c r="W33" s="100"/>
      <c r="X33" s="59">
        <f>SUM(T33:W33)</f>
        <v>0</v>
      </c>
    </row>
    <row r="34" spans="1:28" s="5" customFormat="1" ht="23.25" hidden="1" customHeight="1">
      <c r="A34" s="63" t="s">
        <v>84</v>
      </c>
      <c r="B34" s="10">
        <v>4</v>
      </c>
      <c r="C34" s="11"/>
      <c r="D34" s="66">
        <v>0</v>
      </c>
      <c r="E34" s="45"/>
      <c r="F34" s="66">
        <v>0</v>
      </c>
      <c r="G34" s="45"/>
      <c r="H34" s="66">
        <v>0</v>
      </c>
      <c r="I34" s="45"/>
      <c r="J34" s="66">
        <v>0</v>
      </c>
      <c r="K34" s="45"/>
      <c r="L34" s="66">
        <v>0</v>
      </c>
      <c r="M34" s="102"/>
      <c r="N34" s="91"/>
      <c r="O34" s="102"/>
      <c r="P34" s="66">
        <v>0</v>
      </c>
      <c r="Q34" s="100"/>
      <c r="R34" s="100"/>
      <c r="S34" s="100"/>
      <c r="T34" s="39">
        <f>SUM(D34:S34)</f>
        <v>0</v>
      </c>
      <c r="U34" s="100"/>
      <c r="V34" s="91"/>
      <c r="W34" s="100"/>
      <c r="X34" s="39">
        <f>SUM(T34:W34)</f>
        <v>0</v>
      </c>
    </row>
    <row r="35" spans="1:28" s="5" customFormat="1" ht="23.25" hidden="1" customHeight="1">
      <c r="A35" s="57" t="s">
        <v>85</v>
      </c>
      <c r="B35" s="10"/>
      <c r="C35" s="11"/>
      <c r="D35" s="103"/>
      <c r="E35" s="103"/>
      <c r="F35" s="103"/>
      <c r="G35" s="103"/>
      <c r="H35" s="103"/>
      <c r="I35" s="103"/>
      <c r="J35" s="103"/>
      <c r="K35" s="103"/>
      <c r="L35" s="103"/>
      <c r="M35" s="103"/>
      <c r="N35" s="103"/>
      <c r="O35" s="103"/>
      <c r="P35" s="103"/>
      <c r="Q35" s="103"/>
      <c r="R35" s="103"/>
      <c r="S35" s="103"/>
      <c r="T35" s="103"/>
      <c r="U35" s="103"/>
      <c r="V35" s="103"/>
      <c r="W35" s="103"/>
      <c r="X35" s="103"/>
    </row>
    <row r="36" spans="1:28" ht="23.25" hidden="1" customHeight="1">
      <c r="A36" s="18" t="s">
        <v>96</v>
      </c>
      <c r="B36" s="37"/>
      <c r="C36" s="28"/>
      <c r="D36" s="61">
        <f>SUM(D33:D35)</f>
        <v>0</v>
      </c>
      <c r="E36" s="39"/>
      <c r="F36" s="61">
        <f>SUM(F33:F35)</f>
        <v>0</v>
      </c>
      <c r="G36" s="39"/>
      <c r="H36" s="61">
        <f>SUM(H33:H35)</f>
        <v>0</v>
      </c>
      <c r="I36" s="39"/>
      <c r="J36" s="61">
        <f>SUM(J33:J35)</f>
        <v>0</v>
      </c>
      <c r="K36" s="39"/>
      <c r="L36" s="61">
        <f>SUM(L33:L35)</f>
        <v>0</v>
      </c>
      <c r="M36" s="39"/>
      <c r="N36" s="61">
        <f>SUM(N33:N35)</f>
        <v>0</v>
      </c>
      <c r="O36" s="39"/>
      <c r="P36" s="61">
        <f>SUM(P33:P35)</f>
        <v>0</v>
      </c>
      <c r="Q36" s="39"/>
      <c r="R36" s="61">
        <f>SUM(R31:R35)</f>
        <v>0</v>
      </c>
      <c r="S36" s="39"/>
      <c r="T36" s="61">
        <f>SUM(D36:S36)</f>
        <v>0</v>
      </c>
      <c r="U36" s="39"/>
      <c r="V36" s="61">
        <f>SUM(V33:V35)</f>
        <v>0</v>
      </c>
      <c r="W36" s="39"/>
      <c r="X36" s="61">
        <f>SUM(T36:W36)</f>
        <v>0</v>
      </c>
      <c r="Y36" s="6"/>
      <c r="Z36" s="6"/>
      <c r="AA36" s="6"/>
      <c r="AB36" s="6"/>
    </row>
    <row r="37" spans="1:28" ht="23.25" hidden="1" customHeight="1">
      <c r="B37" s="36"/>
      <c r="C37" s="36"/>
      <c r="D37" s="29"/>
      <c r="E37" s="30"/>
      <c r="F37" s="29"/>
      <c r="G37" s="30"/>
      <c r="H37" s="29"/>
      <c r="I37" s="29"/>
      <c r="J37" s="29"/>
      <c r="K37" s="30"/>
      <c r="L37" s="29"/>
      <c r="M37" s="30"/>
      <c r="N37" s="29"/>
      <c r="O37" s="30"/>
      <c r="P37" s="25"/>
      <c r="Q37" s="30"/>
      <c r="R37" s="25"/>
      <c r="S37" s="30"/>
      <c r="T37" s="29"/>
      <c r="U37" s="30"/>
      <c r="V37" s="29"/>
      <c r="W37" s="30"/>
      <c r="X37" s="29"/>
    </row>
    <row r="38" spans="1:28" s="5" customFormat="1" ht="5.25" hidden="1" customHeight="1">
      <c r="A38" s="15"/>
      <c r="B38" s="28"/>
      <c r="C38" s="28"/>
      <c r="D38" s="29"/>
      <c r="E38" s="30"/>
      <c r="F38" s="29"/>
      <c r="G38" s="30"/>
      <c r="H38" s="29"/>
      <c r="I38" s="29"/>
      <c r="J38" s="29"/>
      <c r="K38" s="30"/>
      <c r="L38" s="29"/>
      <c r="M38" s="30"/>
      <c r="N38" s="29"/>
      <c r="O38" s="30"/>
      <c r="P38" s="25"/>
      <c r="Q38" s="30"/>
      <c r="R38" s="25"/>
      <c r="S38" s="30"/>
      <c r="T38" s="29"/>
      <c r="U38" s="30"/>
      <c r="V38" s="29"/>
      <c r="W38" s="30"/>
      <c r="X38" s="29"/>
    </row>
    <row r="39" spans="1:28" s="5" customFormat="1" ht="23.25" hidden="1" customHeight="1">
      <c r="A39" s="15" t="s">
        <v>60</v>
      </c>
      <c r="B39" s="37"/>
      <c r="C39" s="28"/>
      <c r="D39" s="31"/>
      <c r="E39" s="29"/>
      <c r="F39" s="31"/>
      <c r="G39" s="31"/>
      <c r="H39" s="29"/>
      <c r="I39" s="31"/>
      <c r="J39" s="31"/>
      <c r="K39" s="31"/>
      <c r="L39" s="31"/>
      <c r="M39" s="29"/>
      <c r="N39" s="31"/>
      <c r="O39" s="29"/>
      <c r="P39" s="31"/>
      <c r="Q39" s="31"/>
      <c r="R39" s="31"/>
      <c r="S39" s="31"/>
      <c r="T39" s="29"/>
      <c r="U39" s="29"/>
      <c r="V39" s="29"/>
      <c r="W39" s="29"/>
      <c r="X39" s="29"/>
      <c r="Y39" s="13"/>
      <c r="Z39" s="13"/>
    </row>
    <row r="40" spans="1:28" s="5" customFormat="1" ht="23.25" hidden="1" customHeight="1">
      <c r="A40" s="26" t="s">
        <v>70</v>
      </c>
      <c r="B40" s="37"/>
      <c r="C40" s="28"/>
      <c r="D40" s="25"/>
      <c r="E40" s="29"/>
      <c r="F40" s="25"/>
      <c r="G40" s="29"/>
      <c r="H40" s="32"/>
      <c r="I40" s="29"/>
      <c r="J40" s="25"/>
      <c r="K40" s="29"/>
      <c r="L40" s="25"/>
      <c r="M40" s="29"/>
      <c r="N40" s="25"/>
      <c r="O40" s="29"/>
      <c r="P40" s="25"/>
      <c r="Q40" s="29"/>
      <c r="R40" s="25"/>
      <c r="S40" s="29"/>
      <c r="T40" s="25"/>
      <c r="U40" s="29"/>
      <c r="V40" s="25"/>
      <c r="W40" s="29"/>
      <c r="X40" s="32"/>
      <c r="Y40" s="13"/>
      <c r="Z40" s="13"/>
    </row>
    <row r="41" spans="1:28" s="5" customFormat="1" ht="23.25" hidden="1" customHeight="1">
      <c r="A41" s="43" t="s">
        <v>66</v>
      </c>
      <c r="B41" s="37"/>
      <c r="C41" s="28"/>
      <c r="D41" s="25"/>
      <c r="E41" s="29"/>
      <c r="F41" s="25"/>
      <c r="G41" s="29"/>
      <c r="H41" s="32"/>
      <c r="I41" s="29"/>
      <c r="J41" s="25"/>
      <c r="K41" s="29"/>
      <c r="L41" s="25"/>
      <c r="M41" s="29"/>
      <c r="N41" s="25"/>
      <c r="O41" s="29"/>
      <c r="P41" s="25"/>
      <c r="Q41" s="29"/>
      <c r="R41" s="25"/>
      <c r="S41" s="29"/>
      <c r="T41" s="39">
        <f>SUM(D41:S41)</f>
        <v>0</v>
      </c>
      <c r="U41" s="29"/>
      <c r="V41" s="25"/>
      <c r="W41" s="29"/>
      <c r="X41" s="32"/>
      <c r="Y41" s="13"/>
      <c r="Z41" s="13"/>
    </row>
    <row r="42" spans="1:28" s="5" customFormat="1" ht="23.25" hidden="1" customHeight="1">
      <c r="A42" s="43" t="s">
        <v>68</v>
      </c>
      <c r="B42" s="37"/>
      <c r="C42" s="28"/>
      <c r="D42" s="25"/>
      <c r="E42" s="29"/>
      <c r="F42" s="25"/>
      <c r="G42" s="29"/>
      <c r="H42" s="32"/>
      <c r="I42" s="29"/>
      <c r="J42" s="25"/>
      <c r="K42" s="29"/>
      <c r="L42" s="25"/>
      <c r="M42" s="29"/>
      <c r="N42" s="25"/>
      <c r="O42" s="29"/>
      <c r="P42" s="25"/>
      <c r="Q42" s="29"/>
      <c r="R42" s="25"/>
      <c r="S42" s="29"/>
      <c r="T42" s="39">
        <f>SUM(D42:S42)</f>
        <v>0</v>
      </c>
      <c r="U42" s="29"/>
      <c r="V42" s="25"/>
      <c r="W42" s="29"/>
      <c r="X42" s="32"/>
      <c r="Y42" s="13"/>
      <c r="Z42" s="13"/>
    </row>
    <row r="43" spans="1:28" s="5" customFormat="1" ht="23.25" hidden="1" customHeight="1">
      <c r="A43" s="42" t="s">
        <v>71</v>
      </c>
      <c r="B43" s="37"/>
      <c r="C43" s="28"/>
      <c r="D43" s="24">
        <f>SUM(D41:D42)</f>
        <v>0</v>
      </c>
      <c r="E43" s="23">
        <f>SUM(E37:E42)</f>
        <v>0</v>
      </c>
      <c r="F43" s="24">
        <f>SUM(F41:F42)</f>
        <v>0</v>
      </c>
      <c r="G43" s="23">
        <f>SUM(G37:G42)</f>
        <v>0</v>
      </c>
      <c r="H43" s="24">
        <f>SUM(H41:H42)</f>
        <v>0</v>
      </c>
      <c r="I43" s="23">
        <f>SUM(I37:I42)</f>
        <v>0</v>
      </c>
      <c r="J43" s="24">
        <f>SUM(J41:J42)</f>
        <v>0</v>
      </c>
      <c r="K43" s="23">
        <f>SUM(K37:K42)</f>
        <v>0</v>
      </c>
      <c r="L43" s="24">
        <f>SUM(L41:L42)</f>
        <v>0</v>
      </c>
      <c r="M43" s="23">
        <f>SUM(M37:M42)</f>
        <v>0</v>
      </c>
      <c r="N43" s="24">
        <f>SUM(N41:N42)</f>
        <v>0</v>
      </c>
      <c r="O43" s="23">
        <f>SUM(O37:O42)</f>
        <v>0</v>
      </c>
      <c r="P43" s="24">
        <f>SUM(P41:P42)</f>
        <v>0</v>
      </c>
      <c r="Q43" s="23">
        <f>SUM(Q37:Q42)</f>
        <v>0</v>
      </c>
      <c r="R43" s="24">
        <f>SUM(R41:R42)</f>
        <v>0</v>
      </c>
      <c r="S43" s="23">
        <f>SUM(S37:S42)</f>
        <v>0</v>
      </c>
      <c r="T43" s="24">
        <f>SUM(T41:T42)</f>
        <v>0</v>
      </c>
      <c r="U43" s="23">
        <f>SUM(U37:U42)</f>
        <v>0</v>
      </c>
      <c r="V43" s="24">
        <f>SUM(V41:V42)</f>
        <v>0</v>
      </c>
      <c r="W43" s="23">
        <f>SUM(W37:W42)</f>
        <v>0</v>
      </c>
      <c r="X43" s="24">
        <f>SUM(X41:X42)</f>
        <v>0</v>
      </c>
      <c r="Y43" s="13"/>
      <c r="Z43" s="13"/>
    </row>
    <row r="44" spans="1:28" s="5" customFormat="1" ht="12" hidden="1" customHeight="1">
      <c r="B44" s="37"/>
      <c r="C44" s="28"/>
      <c r="D44" s="35"/>
      <c r="E44" s="29"/>
      <c r="F44" s="25"/>
      <c r="G44" s="32"/>
      <c r="H44" s="32"/>
      <c r="I44" s="33"/>
      <c r="J44" s="25"/>
      <c r="K44" s="29"/>
      <c r="L44" s="25"/>
      <c r="M44" s="29"/>
      <c r="N44" s="25"/>
      <c r="O44" s="29"/>
      <c r="P44" s="25"/>
      <c r="Q44" s="32"/>
      <c r="R44" s="25"/>
      <c r="S44" s="32"/>
      <c r="T44" s="25"/>
      <c r="U44" s="32"/>
      <c r="V44" s="25"/>
      <c r="W44" s="32"/>
      <c r="X44" s="32"/>
      <c r="Y44" s="13"/>
      <c r="Z44" s="13"/>
    </row>
    <row r="45" spans="1:28" s="22" customFormat="1" ht="23.25" hidden="1" customHeight="1">
      <c r="A45" s="4" t="s">
        <v>50</v>
      </c>
      <c r="B45" s="78"/>
      <c r="C45" s="38"/>
      <c r="D45" s="66">
        <v>0</v>
      </c>
      <c r="E45" s="45"/>
      <c r="F45" s="66">
        <v>0</v>
      </c>
      <c r="G45" s="45"/>
      <c r="H45" s="66">
        <v>0</v>
      </c>
      <c r="I45" s="45"/>
      <c r="J45" s="66">
        <v>0</v>
      </c>
      <c r="K45" s="45"/>
      <c r="L45" s="66">
        <v>0</v>
      </c>
      <c r="M45" s="45"/>
      <c r="N45" s="66">
        <v>0</v>
      </c>
      <c r="O45" s="45"/>
      <c r="P45" s="91"/>
      <c r="Q45" s="56"/>
      <c r="R45" s="68"/>
      <c r="S45" s="56"/>
      <c r="T45" s="66">
        <f>SUM(D45:S45)</f>
        <v>0</v>
      </c>
      <c r="U45" s="56"/>
      <c r="V45" s="66">
        <v>0</v>
      </c>
      <c r="W45" s="56"/>
      <c r="X45" s="66">
        <f>SUM(T45:W45)</f>
        <v>0</v>
      </c>
      <c r="Y45" s="46"/>
      <c r="Z45" s="46"/>
    </row>
    <row r="46" spans="1:28" s="5" customFormat="1" ht="22.5" hidden="1" customHeight="1">
      <c r="A46" s="2" t="s">
        <v>91</v>
      </c>
      <c r="B46" s="37"/>
      <c r="C46" s="28"/>
      <c r="D46" s="35"/>
      <c r="E46" s="29"/>
      <c r="F46" s="25"/>
      <c r="G46" s="32"/>
      <c r="H46" s="32"/>
      <c r="I46" s="33"/>
      <c r="J46" s="25"/>
      <c r="K46" s="29"/>
      <c r="L46" s="25"/>
      <c r="M46" s="29"/>
      <c r="N46" s="25"/>
      <c r="O46" s="29"/>
      <c r="P46" s="25"/>
      <c r="Q46" s="32"/>
      <c r="R46" s="25"/>
      <c r="S46" s="32"/>
      <c r="T46" s="25"/>
      <c r="U46" s="32"/>
      <c r="V46" s="25"/>
      <c r="W46" s="32"/>
      <c r="X46" s="32"/>
      <c r="Y46" s="13"/>
      <c r="Z46" s="13"/>
    </row>
    <row r="47" spans="1:28" s="22" customFormat="1" ht="23.25" hidden="1" customHeight="1">
      <c r="A47" s="4" t="s">
        <v>93</v>
      </c>
      <c r="B47" s="78">
        <v>32</v>
      </c>
      <c r="C47" s="38"/>
      <c r="D47" s="66">
        <v>0</v>
      </c>
      <c r="E47" s="66"/>
      <c r="F47" s="66">
        <v>0</v>
      </c>
      <c r="G47" s="66"/>
      <c r="H47" s="66">
        <v>0</v>
      </c>
      <c r="I47" s="66"/>
      <c r="J47" s="64">
        <v>0</v>
      </c>
      <c r="K47" s="66"/>
      <c r="L47" s="66">
        <v>0</v>
      </c>
      <c r="M47" s="45"/>
      <c r="N47" s="89"/>
      <c r="O47" s="45"/>
      <c r="P47" s="66">
        <v>0</v>
      </c>
      <c r="Q47" s="56"/>
      <c r="R47" s="68"/>
      <c r="S47" s="56"/>
      <c r="T47" s="66">
        <f>SUM(D47:S47)</f>
        <v>0</v>
      </c>
      <c r="U47" s="56"/>
      <c r="V47" s="66">
        <v>0</v>
      </c>
      <c r="W47" s="56"/>
      <c r="X47" s="66">
        <f>SUM(T47:W47)</f>
        <v>0</v>
      </c>
      <c r="Y47" s="46"/>
      <c r="Z47" s="46"/>
    </row>
    <row r="48" spans="1:28" s="22" customFormat="1" ht="23.25" hidden="1" customHeight="1">
      <c r="A48" s="4" t="s">
        <v>94</v>
      </c>
      <c r="B48" s="78"/>
      <c r="C48" s="38"/>
      <c r="D48" s="66">
        <v>0</v>
      </c>
      <c r="E48" s="45"/>
      <c r="F48" s="66">
        <v>0</v>
      </c>
      <c r="G48" s="56"/>
      <c r="H48" s="66">
        <v>0</v>
      </c>
      <c r="I48" s="76"/>
      <c r="J48" s="64">
        <v>0</v>
      </c>
      <c r="K48" s="45"/>
      <c r="L48" s="66">
        <v>0</v>
      </c>
      <c r="M48" s="66"/>
      <c r="N48" s="66">
        <v>0</v>
      </c>
      <c r="O48" s="45"/>
      <c r="P48" s="66">
        <v>0</v>
      </c>
      <c r="Q48" s="56"/>
      <c r="R48" s="68"/>
      <c r="S48" s="56"/>
      <c r="T48" s="66">
        <f>SUM(D48:S48)</f>
        <v>0</v>
      </c>
      <c r="U48" s="56"/>
      <c r="V48" s="89"/>
      <c r="W48" s="56"/>
      <c r="X48" s="66">
        <f>SUM(T48:W48)</f>
        <v>0</v>
      </c>
      <c r="Y48" s="46"/>
      <c r="Z48" s="46"/>
    </row>
    <row r="49" spans="1:28" s="22" customFormat="1" ht="19.5" hidden="1" customHeight="1">
      <c r="A49" s="2" t="s">
        <v>92</v>
      </c>
      <c r="B49" s="78"/>
      <c r="C49" s="38"/>
      <c r="D49" s="92">
        <v>0</v>
      </c>
      <c r="E49" s="93"/>
      <c r="F49" s="92">
        <v>0</v>
      </c>
      <c r="G49" s="93"/>
      <c r="H49" s="92">
        <v>0</v>
      </c>
      <c r="I49" s="93"/>
      <c r="J49" s="92">
        <f>SUM(J47:J48)</f>
        <v>0</v>
      </c>
      <c r="K49" s="93"/>
      <c r="L49" s="92">
        <v>0</v>
      </c>
      <c r="M49" s="29"/>
      <c r="N49" s="82">
        <f>SUM(N47:N48)</f>
        <v>0</v>
      </c>
      <c r="O49" s="29"/>
      <c r="P49" s="92">
        <v>0</v>
      </c>
      <c r="Q49" s="29"/>
      <c r="R49" s="23"/>
      <c r="S49" s="29"/>
      <c r="T49" s="82">
        <f>SUM(T47:T48)</f>
        <v>0</v>
      </c>
      <c r="U49" s="29"/>
      <c r="V49" s="82">
        <f>SUM(V47:V48)</f>
        <v>0</v>
      </c>
      <c r="W49" s="29"/>
      <c r="X49" s="82">
        <f>SUM(X47:X48)</f>
        <v>0</v>
      </c>
      <c r="Y49" s="46"/>
      <c r="Z49" s="46"/>
    </row>
    <row r="50" spans="1:28" s="22" customFormat="1" ht="5.25" hidden="1" customHeight="1">
      <c r="A50" s="19"/>
      <c r="B50" s="78"/>
      <c r="C50" s="38"/>
      <c r="D50" s="77"/>
      <c r="E50" s="45"/>
      <c r="F50" s="68"/>
      <c r="G50" s="56"/>
      <c r="H50" s="56"/>
      <c r="I50" s="76"/>
      <c r="J50" s="68"/>
      <c r="K50" s="45"/>
      <c r="L50" s="68"/>
      <c r="M50" s="45"/>
      <c r="N50" s="68"/>
      <c r="O50" s="45"/>
      <c r="P50" s="68"/>
      <c r="Q50" s="56"/>
      <c r="R50" s="68"/>
      <c r="S50" s="56"/>
      <c r="T50" s="59"/>
      <c r="U50" s="56"/>
      <c r="V50" s="68"/>
      <c r="W50" s="56"/>
      <c r="X50" s="39"/>
      <c r="Y50" s="46"/>
      <c r="Z50" s="46"/>
    </row>
    <row r="51" spans="1:28" s="5" customFormat="1" ht="22.5" customHeight="1">
      <c r="A51" s="19" t="s">
        <v>101</v>
      </c>
      <c r="B51" s="44"/>
      <c r="C51" s="38"/>
      <c r="D51" s="77"/>
      <c r="E51" s="45"/>
      <c r="F51" s="68"/>
      <c r="G51" s="56"/>
      <c r="H51" s="56"/>
      <c r="I51" s="76"/>
      <c r="J51" s="68"/>
      <c r="K51" s="45"/>
      <c r="L51" s="68"/>
      <c r="M51" s="45"/>
      <c r="N51" s="68"/>
      <c r="O51" s="45"/>
      <c r="P51" s="68"/>
      <c r="Q51" s="56"/>
      <c r="R51" s="68"/>
      <c r="S51" s="56"/>
      <c r="T51" s="68"/>
      <c r="U51" s="56"/>
      <c r="V51" s="68"/>
      <c r="W51" s="56"/>
      <c r="X51" s="56"/>
      <c r="Y51" s="13"/>
      <c r="Z51" s="13"/>
    </row>
    <row r="52" spans="1:28" s="80" customFormat="1" ht="22.5" customHeight="1">
      <c r="A52" s="63" t="s">
        <v>100</v>
      </c>
      <c r="B52" s="44"/>
      <c r="C52" s="38"/>
      <c r="D52" s="66">
        <v>0</v>
      </c>
      <c r="E52" s="45"/>
      <c r="F52" s="66">
        <v>0</v>
      </c>
      <c r="G52" s="45"/>
      <c r="H52" s="66">
        <v>0</v>
      </c>
      <c r="I52" s="45"/>
      <c r="J52" s="66">
        <v>0</v>
      </c>
      <c r="K52" s="45"/>
      <c r="L52" s="66">
        <v>0</v>
      </c>
      <c r="M52" s="45"/>
      <c r="N52" s="56"/>
      <c r="O52" s="45"/>
      <c r="P52" s="66">
        <v>0</v>
      </c>
      <c r="Q52" s="45"/>
      <c r="R52" s="39"/>
      <c r="S52" s="45"/>
      <c r="T52" s="66">
        <f>SUM(D52:S52)</f>
        <v>0</v>
      </c>
      <c r="U52" s="56"/>
      <c r="V52" s="56"/>
      <c r="W52" s="45"/>
      <c r="X52" s="66">
        <f>SUM(T52:W52)</f>
        <v>0</v>
      </c>
      <c r="Y52" s="79"/>
      <c r="Z52" s="79"/>
    </row>
    <row r="53" spans="1:28" s="80" customFormat="1" ht="23.25" hidden="1" customHeight="1">
      <c r="A53" s="20" t="s">
        <v>89</v>
      </c>
      <c r="B53" s="44"/>
      <c r="C53" s="38"/>
      <c r="D53" s="66">
        <v>0</v>
      </c>
      <c r="E53" s="45"/>
      <c r="F53" s="66">
        <v>0</v>
      </c>
      <c r="G53" s="45"/>
      <c r="H53" s="66">
        <v>0</v>
      </c>
      <c r="I53" s="45"/>
      <c r="J53" s="66">
        <v>0</v>
      </c>
      <c r="K53" s="45"/>
      <c r="L53" s="66">
        <v>0</v>
      </c>
      <c r="M53" s="45"/>
      <c r="N53" s="66">
        <v>0</v>
      </c>
      <c r="O53" s="45"/>
      <c r="P53" s="66">
        <v>0</v>
      </c>
      <c r="Q53" s="45"/>
      <c r="R53" s="39"/>
      <c r="S53" s="45"/>
      <c r="T53" s="56">
        <f>SUM(D53:S53)</f>
        <v>0</v>
      </c>
      <c r="U53" s="56"/>
      <c r="V53" s="66">
        <v>0</v>
      </c>
      <c r="W53" s="45"/>
      <c r="X53" s="66">
        <v>0</v>
      </c>
      <c r="Y53" s="79"/>
      <c r="Z53" s="81"/>
    </row>
    <row r="54" spans="1:28" s="22" customFormat="1" ht="23.25" customHeight="1">
      <c r="A54" s="18" t="s">
        <v>102</v>
      </c>
      <c r="B54" s="44"/>
      <c r="C54" s="38"/>
      <c r="D54" s="92">
        <f>SUM(D52:D53)</f>
        <v>0</v>
      </c>
      <c r="E54" s="45"/>
      <c r="F54" s="92">
        <f>SUM(F52:F53)</f>
        <v>0</v>
      </c>
      <c r="G54" s="45"/>
      <c r="H54" s="92">
        <f>SUM(H52:H53)</f>
        <v>0</v>
      </c>
      <c r="I54" s="45"/>
      <c r="J54" s="92">
        <f>SUM(J52:J53)</f>
        <v>0</v>
      </c>
      <c r="K54" s="45"/>
      <c r="L54" s="92">
        <f>SUM(L52:L53)</f>
        <v>0</v>
      </c>
      <c r="M54" s="45"/>
      <c r="N54" s="92">
        <f>SUM(N52:N53)</f>
        <v>0</v>
      </c>
      <c r="O54" s="45"/>
      <c r="P54" s="92">
        <v>0</v>
      </c>
      <c r="Q54" s="45"/>
      <c r="R54" s="48">
        <f>SUM(R53:R53)</f>
        <v>0</v>
      </c>
      <c r="S54" s="45">
        <f>SUM(S43:S53)</f>
        <v>0</v>
      </c>
      <c r="T54" s="92">
        <f>SUM(T52:T53)</f>
        <v>0</v>
      </c>
      <c r="U54" s="45">
        <f>SUM(U43:U53)</f>
        <v>0</v>
      </c>
      <c r="V54" s="92">
        <f>SUM(V52:V53)</f>
        <v>0</v>
      </c>
      <c r="W54" s="45">
        <f>SUM(W43:W53)</f>
        <v>0</v>
      </c>
      <c r="X54" s="92">
        <f>SUM(X52:X53)</f>
        <v>0</v>
      </c>
    </row>
    <row r="55" spans="1:28" s="5" customFormat="1" ht="5.25" customHeight="1">
      <c r="A55" s="18"/>
      <c r="B55" s="44"/>
      <c r="C55" s="38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71"/>
      <c r="Q55" s="45"/>
      <c r="R55" s="71"/>
      <c r="S55" s="45"/>
      <c r="T55" s="45"/>
      <c r="U55" s="45"/>
      <c r="V55" s="45"/>
      <c r="W55" s="45"/>
      <c r="X55" s="45"/>
    </row>
    <row r="56" spans="1:28" s="5" customFormat="1" ht="23.25" hidden="1" customHeight="1">
      <c r="A56" s="21" t="s">
        <v>61</v>
      </c>
      <c r="B56" s="37"/>
      <c r="C56" s="28"/>
      <c r="D56" s="33"/>
      <c r="E56" s="29"/>
      <c r="F56" s="33"/>
      <c r="G56" s="29"/>
      <c r="H56" s="32"/>
      <c r="I56" s="29"/>
      <c r="J56" s="33"/>
      <c r="K56" s="29"/>
      <c r="L56" s="76"/>
      <c r="M56" s="45"/>
      <c r="N56" s="76"/>
      <c r="O56" s="45"/>
      <c r="P56" s="76"/>
      <c r="Q56" s="45"/>
      <c r="R56" s="76"/>
      <c r="S56" s="45"/>
      <c r="T56" s="76"/>
      <c r="U56" s="45"/>
      <c r="V56" s="76"/>
      <c r="W56" s="45"/>
      <c r="X56" s="56"/>
      <c r="Y56" s="13"/>
      <c r="Z56" s="13"/>
      <c r="AA56" s="13"/>
      <c r="AB56" s="13"/>
    </row>
    <row r="57" spans="1:28" s="5" customFormat="1" ht="23.25" hidden="1" customHeight="1">
      <c r="A57" s="21" t="s">
        <v>72</v>
      </c>
      <c r="B57" s="28"/>
      <c r="C57" s="28"/>
      <c r="D57" s="33"/>
      <c r="E57" s="29"/>
      <c r="F57" s="33"/>
      <c r="G57" s="29"/>
      <c r="H57" s="32"/>
      <c r="I57" s="29"/>
      <c r="J57" s="33"/>
      <c r="K57" s="29"/>
      <c r="L57" s="76"/>
      <c r="M57" s="45"/>
      <c r="N57" s="76"/>
      <c r="O57" s="45"/>
      <c r="P57" s="56"/>
      <c r="Q57" s="45"/>
      <c r="R57" s="56"/>
      <c r="S57" s="45"/>
      <c r="T57" s="76"/>
      <c r="U57" s="45"/>
      <c r="V57" s="76"/>
      <c r="W57" s="45"/>
      <c r="X57" s="56"/>
      <c r="Y57" s="13"/>
      <c r="Z57" s="13"/>
      <c r="AA57" s="13"/>
      <c r="AB57" s="13"/>
    </row>
    <row r="58" spans="1:28" s="17" customFormat="1" ht="12" hidden="1" customHeight="1">
      <c r="A58" s="5"/>
      <c r="B58" s="34"/>
      <c r="C58" s="34"/>
      <c r="D58" s="23"/>
      <c r="E58" s="29"/>
      <c r="F58" s="23"/>
      <c r="G58" s="29"/>
      <c r="H58" s="29"/>
      <c r="I58" s="29"/>
      <c r="J58" s="23"/>
      <c r="K58" s="29"/>
      <c r="L58" s="71"/>
      <c r="M58" s="45"/>
      <c r="N58" s="71"/>
      <c r="O58" s="45"/>
      <c r="P58" s="45"/>
      <c r="Q58" s="45"/>
      <c r="R58" s="45"/>
      <c r="S58" s="45"/>
      <c r="T58" s="71"/>
      <c r="U58" s="45"/>
      <c r="V58" s="71"/>
      <c r="W58" s="45"/>
      <c r="X58" s="45"/>
      <c r="Y58" s="27"/>
      <c r="Z58" s="27"/>
      <c r="AA58" s="27"/>
      <c r="AB58" s="27"/>
    </row>
    <row r="59" spans="1:28" s="5" customFormat="1" ht="23.25" customHeight="1" thickBot="1">
      <c r="A59" s="18" t="s">
        <v>105</v>
      </c>
      <c r="B59" s="28"/>
      <c r="C59" s="28"/>
      <c r="D59" s="74">
        <f>D36+D47+D54+D56+D57+D48</f>
        <v>0</v>
      </c>
      <c r="E59" s="23"/>
      <c r="F59" s="74">
        <f>F36+F47+F54+F56+F57+F48</f>
        <v>0</v>
      </c>
      <c r="G59" s="23"/>
      <c r="H59" s="74">
        <f>H36+H47+H54+H56+H57+H48</f>
        <v>0</v>
      </c>
      <c r="I59" s="23"/>
      <c r="J59" s="74">
        <f>J36+J47+J54+J56+J57+J48</f>
        <v>0</v>
      </c>
      <c r="K59" s="23"/>
      <c r="L59" s="74">
        <f>L36+L47+L54+L56+L57+L48</f>
        <v>0</v>
      </c>
      <c r="M59" s="71"/>
      <c r="N59" s="74">
        <f>N36+N47+N54+N56+N57+N48</f>
        <v>0</v>
      </c>
      <c r="O59" s="71"/>
      <c r="P59" s="97">
        <f>P36+P47+P54+P56+P57+P48+P45</f>
        <v>0</v>
      </c>
      <c r="Q59" s="71"/>
      <c r="R59" s="74">
        <f>R36+R43+R54+R56+R57</f>
        <v>0</v>
      </c>
      <c r="S59" s="71">
        <f>SUM(S54:S58)</f>
        <v>0</v>
      </c>
      <c r="T59" s="74">
        <f>T36+T47+T54+T56+T57+T48+T45</f>
        <v>0</v>
      </c>
      <c r="U59" s="71">
        <f>SUM(U54:U58)</f>
        <v>0</v>
      </c>
      <c r="V59" s="74">
        <f>V36+V47+V54+V56+V57+V48</f>
        <v>0</v>
      </c>
      <c r="W59" s="71">
        <f>SUM(W54:W58)</f>
        <v>0</v>
      </c>
      <c r="X59" s="74">
        <f>X36+X47+X54+X56+X57+X48+X45</f>
        <v>0</v>
      </c>
      <c r="Y59" s="13"/>
      <c r="Z59" s="13"/>
      <c r="AA59" s="13"/>
      <c r="AB59" s="13"/>
    </row>
    <row r="60" spans="1:28" ht="23.25" customHeight="1" thickTop="1">
      <c r="N60" s="83"/>
      <c r="O60" s="20"/>
      <c r="P60" s="20"/>
      <c r="Q60" s="20"/>
      <c r="R60" s="20"/>
      <c r="S60" s="20"/>
      <c r="T60" s="20"/>
      <c r="U60" s="20"/>
      <c r="V60" s="20"/>
      <c r="W60" s="20"/>
      <c r="X60" s="83"/>
    </row>
    <row r="61" spans="1:28" ht="23.25" customHeight="1"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</row>
  </sheetData>
  <mergeCells count="3">
    <mergeCell ref="B4:X4"/>
    <mergeCell ref="J6:L6"/>
    <mergeCell ref="D10:X10"/>
  </mergeCells>
  <phoneticPr fontId="6" type="noConversion"/>
  <pageMargins left="0.8" right="0.7" top="0.48" bottom="0.35" header="0.5" footer="0.37"/>
  <pageSetup paperSize="9" scale="64" firstPageNumber="8" orientation="landscape" useFirstPageNumber="1" r:id="rId1"/>
  <headerFooter>
    <oddFooter>&amp;L&amp;15  หมายเหตุประกอบงบการเงินเป็นส่วนหนึ่งของงบการเงินนี้
&amp;C&amp;15&amp;P&amp;R&amp;"Angsana New,Italic"&amp;15&amp;F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4"/>
  <sheetViews>
    <sheetView showGridLines="0" tabSelected="1" zoomScaleNormal="100" zoomScaleSheetLayoutView="90" workbookViewId="0">
      <selection activeCell="A3" sqref="A3"/>
    </sheetView>
  </sheetViews>
  <sheetFormatPr defaultColWidth="9.28515625" defaultRowHeight="22.5" customHeight="1"/>
  <cols>
    <col min="1" max="1" width="49.28515625" customWidth="1"/>
    <col min="2" max="2" width="9" style="224" customWidth="1"/>
    <col min="3" max="3" width="1" customWidth="1"/>
    <col min="4" max="4" width="14.28515625" customWidth="1"/>
    <col min="5" max="5" width="1" customWidth="1"/>
    <col min="6" max="6" width="14.28515625" customWidth="1"/>
    <col min="7" max="7" width="1" customWidth="1"/>
    <col min="8" max="8" width="14.5703125" customWidth="1"/>
    <col min="9" max="9" width="1" customWidth="1"/>
    <col min="10" max="10" width="13.42578125" customWidth="1"/>
    <col min="11" max="11" width="17.28515625" customWidth="1"/>
    <col min="12" max="12" width="39.28515625" style="206" customWidth="1"/>
    <col min="13" max="13" width="17" bestFit="1" customWidth="1"/>
    <col min="14" max="14" width="1.7109375" customWidth="1"/>
    <col min="15" max="15" width="16" bestFit="1" customWidth="1"/>
    <col min="16" max="17" width="17.42578125" style="206" bestFit="1" customWidth="1"/>
  </cols>
  <sheetData>
    <row r="1" spans="1:17" s="202" customFormat="1" ht="25.5" customHeight="1">
      <c r="A1" s="200" t="s">
        <v>55</v>
      </c>
      <c r="B1" s="201"/>
      <c r="L1" s="203"/>
      <c r="P1" s="203"/>
      <c r="Q1" s="203"/>
    </row>
    <row r="2" spans="1:17" s="202" customFormat="1" ht="25.5" customHeight="1">
      <c r="A2" s="200" t="s">
        <v>56</v>
      </c>
      <c r="B2" s="201"/>
      <c r="L2" s="203"/>
      <c r="P2" s="203"/>
      <c r="Q2" s="203"/>
    </row>
    <row r="3" spans="1:17" ht="23.25" customHeight="1">
      <c r="B3" s="204"/>
      <c r="C3" s="205"/>
      <c r="E3" s="205"/>
      <c r="F3" s="205"/>
      <c r="G3" s="205"/>
      <c r="H3" s="205"/>
      <c r="I3" s="205"/>
      <c r="J3" s="205"/>
    </row>
    <row r="4" spans="1:17" ht="24" customHeight="1">
      <c r="A4" s="5"/>
      <c r="B4" s="207"/>
      <c r="C4" s="5"/>
      <c r="D4" s="288" t="s">
        <v>31</v>
      </c>
      <c r="E4" s="288"/>
      <c r="F4" s="288"/>
      <c r="G4" s="288"/>
      <c r="H4" s="288" t="s">
        <v>44</v>
      </c>
      <c r="I4" s="288"/>
      <c r="J4" s="288"/>
    </row>
    <row r="5" spans="1:17" ht="24" customHeight="1">
      <c r="A5" s="5"/>
      <c r="B5" s="5"/>
      <c r="C5" s="5"/>
      <c r="D5" s="208" t="s">
        <v>131</v>
      </c>
      <c r="E5" s="208"/>
      <c r="F5" s="208" t="s">
        <v>98</v>
      </c>
      <c r="G5" s="208"/>
      <c r="H5" s="208" t="s">
        <v>131</v>
      </c>
      <c r="I5" s="208"/>
      <c r="J5" s="208" t="s">
        <v>98</v>
      </c>
    </row>
    <row r="6" spans="1:17" ht="24" customHeight="1">
      <c r="A6" s="17" t="s">
        <v>3</v>
      </c>
      <c r="B6" s="207" t="s">
        <v>2</v>
      </c>
      <c r="C6" s="5"/>
      <c r="D6" s="208">
        <v>2563</v>
      </c>
      <c r="E6" s="208"/>
      <c r="F6" s="208">
        <v>2562</v>
      </c>
      <c r="G6" s="208"/>
      <c r="H6" s="208">
        <v>2563</v>
      </c>
      <c r="I6" s="208"/>
      <c r="J6" s="208">
        <v>2562</v>
      </c>
    </row>
    <row r="7" spans="1:17" ht="24" customHeight="1">
      <c r="A7" s="17"/>
      <c r="B7" s="240"/>
      <c r="C7" s="5"/>
      <c r="D7" s="208" t="s">
        <v>211</v>
      </c>
      <c r="E7" s="208"/>
      <c r="F7" s="208"/>
      <c r="G7" s="208"/>
      <c r="H7" s="208" t="s">
        <v>211</v>
      </c>
      <c r="I7" s="208"/>
      <c r="J7" s="208"/>
    </row>
    <row r="8" spans="1:17" ht="24" customHeight="1">
      <c r="A8" s="17"/>
      <c r="B8" s="207"/>
      <c r="C8" s="5"/>
      <c r="D8" s="286" t="s">
        <v>99</v>
      </c>
      <c r="E8" s="286"/>
      <c r="F8" s="286"/>
      <c r="G8" s="286"/>
      <c r="H8" s="286"/>
      <c r="I8" s="286"/>
      <c r="J8" s="286"/>
    </row>
    <row r="9" spans="1:17" ht="24" customHeight="1">
      <c r="A9" s="209" t="s">
        <v>4</v>
      </c>
      <c r="B9" s="207"/>
      <c r="C9" s="5"/>
      <c r="D9" s="8"/>
      <c r="E9" s="8"/>
      <c r="F9" s="8"/>
      <c r="G9" s="8"/>
      <c r="H9" s="8"/>
      <c r="I9" s="8"/>
      <c r="J9" s="8"/>
    </row>
    <row r="10" spans="1:17" ht="24" customHeight="1">
      <c r="A10" s="5" t="s">
        <v>30</v>
      </c>
      <c r="B10" s="207"/>
      <c r="C10" s="5"/>
      <c r="D10" s="210">
        <v>576642</v>
      </c>
      <c r="E10" s="211"/>
      <c r="F10" s="210">
        <v>107418</v>
      </c>
      <c r="G10" s="210"/>
      <c r="H10" s="211">
        <v>500709</v>
      </c>
      <c r="I10" s="211"/>
      <c r="J10" s="211">
        <v>59987</v>
      </c>
      <c r="K10" s="212"/>
      <c r="M10" s="212"/>
    </row>
    <row r="11" spans="1:17" ht="24" customHeight="1">
      <c r="A11" s="5" t="s">
        <v>126</v>
      </c>
      <c r="B11" s="215">
        <v>15</v>
      </c>
      <c r="C11" s="5"/>
      <c r="D11" s="213">
        <v>0</v>
      </c>
      <c r="E11" s="211"/>
      <c r="F11" s="213">
        <v>934768</v>
      </c>
      <c r="G11" s="214"/>
      <c r="H11" s="213">
        <v>0</v>
      </c>
      <c r="I11" s="211"/>
      <c r="J11" s="213">
        <v>885739</v>
      </c>
      <c r="K11" s="212"/>
      <c r="M11" s="212"/>
    </row>
    <row r="12" spans="1:17" ht="24" customHeight="1">
      <c r="A12" s="5" t="s">
        <v>249</v>
      </c>
      <c r="B12" s="207"/>
      <c r="C12" s="5"/>
      <c r="D12" s="213">
        <v>17796</v>
      </c>
      <c r="E12" s="211"/>
      <c r="F12" s="210">
        <v>20641</v>
      </c>
      <c r="G12" s="214"/>
      <c r="H12" s="213">
        <v>111</v>
      </c>
      <c r="I12" s="5"/>
      <c r="J12" s="213">
        <v>0</v>
      </c>
      <c r="K12" s="212"/>
      <c r="M12" s="206"/>
      <c r="N12" s="212"/>
    </row>
    <row r="13" spans="1:17" ht="24" customHeight="1">
      <c r="A13" s="5" t="s">
        <v>168</v>
      </c>
      <c r="B13" s="207">
        <v>4</v>
      </c>
      <c r="C13" s="5"/>
      <c r="D13" s="213">
        <v>0</v>
      </c>
      <c r="E13" s="211"/>
      <c r="F13" s="213">
        <v>0</v>
      </c>
      <c r="G13" s="214"/>
      <c r="H13" s="211">
        <v>2524250</v>
      </c>
      <c r="I13" s="211"/>
      <c r="J13" s="211">
        <v>2027000</v>
      </c>
      <c r="K13" s="212"/>
      <c r="M13" s="206"/>
      <c r="N13" s="212"/>
    </row>
    <row r="14" spans="1:17" ht="24" customHeight="1">
      <c r="A14" s="5" t="s">
        <v>169</v>
      </c>
      <c r="B14" s="207"/>
      <c r="C14" s="5"/>
      <c r="D14" s="210">
        <v>100000</v>
      </c>
      <c r="E14" s="211"/>
      <c r="F14" s="210">
        <v>100000</v>
      </c>
      <c r="G14" s="214"/>
      <c r="H14" s="211">
        <v>100000</v>
      </c>
      <c r="I14" s="211"/>
      <c r="J14" s="211">
        <v>100000</v>
      </c>
      <c r="K14" s="212"/>
      <c r="M14" s="206"/>
      <c r="N14" s="212"/>
    </row>
    <row r="15" spans="1:17" ht="24" customHeight="1">
      <c r="A15" s="5" t="s">
        <v>122</v>
      </c>
      <c r="B15" s="215"/>
      <c r="C15" s="5"/>
      <c r="D15" s="210"/>
      <c r="E15" s="216"/>
      <c r="F15" s="210"/>
      <c r="G15" s="214"/>
      <c r="H15" s="211"/>
      <c r="I15" s="211"/>
      <c r="J15" s="211"/>
      <c r="K15" s="212"/>
      <c r="M15" s="212"/>
    </row>
    <row r="16" spans="1:17" ht="24" customHeight="1">
      <c r="A16" s="5" t="s">
        <v>123</v>
      </c>
      <c r="B16" s="215">
        <v>5</v>
      </c>
      <c r="C16" s="5"/>
      <c r="D16" s="210">
        <v>5658188</v>
      </c>
      <c r="E16" s="211"/>
      <c r="F16" s="210">
        <v>5638900</v>
      </c>
      <c r="G16" s="210"/>
      <c r="H16" s="211">
        <v>4374994</v>
      </c>
      <c r="I16" s="211"/>
      <c r="J16" s="211">
        <v>4356077</v>
      </c>
      <c r="K16" s="212"/>
      <c r="M16" s="212"/>
    </row>
    <row r="17" spans="1:15" ht="24" customHeight="1">
      <c r="A17" s="5" t="s">
        <v>86</v>
      </c>
      <c r="B17" s="215"/>
      <c r="C17" s="5"/>
      <c r="D17" s="210">
        <v>33561</v>
      </c>
      <c r="E17" s="211"/>
      <c r="F17" s="210">
        <v>33561</v>
      </c>
      <c r="G17" s="210"/>
      <c r="H17" s="211">
        <v>33561</v>
      </c>
      <c r="I17" s="211"/>
      <c r="J17" s="211">
        <v>33561</v>
      </c>
      <c r="K17" s="212"/>
      <c r="M17" s="212"/>
    </row>
    <row r="18" spans="1:15" ht="24" customHeight="1">
      <c r="A18" s="5" t="s">
        <v>5</v>
      </c>
      <c r="B18" s="207"/>
      <c r="C18" s="5"/>
      <c r="D18" s="210">
        <v>141830</v>
      </c>
      <c r="E18" s="211"/>
      <c r="F18" s="210">
        <v>71772</v>
      </c>
      <c r="G18" s="210"/>
      <c r="H18" s="256">
        <v>100964</v>
      </c>
      <c r="I18" s="211"/>
      <c r="J18" s="211">
        <v>78646</v>
      </c>
      <c r="K18" s="212"/>
      <c r="M18" s="212"/>
    </row>
    <row r="19" spans="1:15" ht="24" customHeight="1">
      <c r="A19" s="17" t="s">
        <v>6</v>
      </c>
      <c r="B19" s="207"/>
      <c r="C19" s="5"/>
      <c r="D19" s="217">
        <f>SUM(D10:D18)</f>
        <v>6528017</v>
      </c>
      <c r="E19" s="218"/>
      <c r="F19" s="217">
        <f>SUM(F10:F18)</f>
        <v>6907060</v>
      </c>
      <c r="G19" s="218"/>
      <c r="H19" s="217">
        <f>SUM(H10:H18)</f>
        <v>7634589</v>
      </c>
      <c r="I19" s="218"/>
      <c r="J19" s="217">
        <f>SUM(J10:J18)</f>
        <v>7541010</v>
      </c>
      <c r="K19" s="212"/>
    </row>
    <row r="20" spans="1:15" ht="24" customHeight="1">
      <c r="A20" s="5"/>
      <c r="B20" s="207"/>
      <c r="C20" s="5"/>
      <c r="D20" s="211"/>
      <c r="E20" s="211"/>
      <c r="F20" s="211"/>
      <c r="G20" s="211"/>
      <c r="H20" s="211"/>
      <c r="I20" s="211"/>
      <c r="J20" s="211"/>
      <c r="K20" s="212"/>
    </row>
    <row r="21" spans="1:15" ht="24" customHeight="1">
      <c r="A21" s="209" t="s">
        <v>7</v>
      </c>
      <c r="B21" s="207"/>
      <c r="C21" s="5"/>
      <c r="D21" s="211"/>
      <c r="E21" s="211"/>
      <c r="F21" s="211"/>
      <c r="G21" s="211"/>
      <c r="H21" s="211"/>
      <c r="I21" s="211"/>
      <c r="J21" s="211"/>
      <c r="K21" s="212"/>
    </row>
    <row r="22" spans="1:15" ht="24" customHeight="1">
      <c r="A22" s="5" t="s">
        <v>170</v>
      </c>
      <c r="B22" s="215">
        <v>10</v>
      </c>
      <c r="C22" s="219"/>
      <c r="D22" s="220">
        <v>4650</v>
      </c>
      <c r="E22" s="211"/>
      <c r="F22" s="220">
        <v>4650</v>
      </c>
      <c r="G22" s="220"/>
      <c r="H22" s="211">
        <v>4070</v>
      </c>
      <c r="I22" s="211"/>
      <c r="J22" s="211">
        <v>4070</v>
      </c>
      <c r="K22" s="241"/>
    </row>
    <row r="23" spans="1:15" ht="24" customHeight="1">
      <c r="A23" s="5" t="s">
        <v>154</v>
      </c>
      <c r="B23" s="215">
        <v>6</v>
      </c>
      <c r="C23" s="219"/>
      <c r="D23" s="248">
        <v>5584</v>
      </c>
      <c r="E23" s="211"/>
      <c r="F23" s="220">
        <v>12998</v>
      </c>
      <c r="G23" s="211"/>
      <c r="H23" s="213">
        <v>0</v>
      </c>
      <c r="I23" s="211"/>
      <c r="J23" s="213">
        <v>0</v>
      </c>
      <c r="K23" s="241"/>
    </row>
    <row r="24" spans="1:15" ht="24" customHeight="1">
      <c r="A24" s="5" t="s">
        <v>45</v>
      </c>
      <c r="B24" s="215">
        <v>7</v>
      </c>
      <c r="C24" s="219"/>
      <c r="D24" s="249">
        <v>0</v>
      </c>
      <c r="E24" s="211"/>
      <c r="F24" s="214">
        <v>0</v>
      </c>
      <c r="G24" s="214"/>
      <c r="H24" s="211">
        <v>4826318</v>
      </c>
      <c r="I24" s="211"/>
      <c r="J24" s="211">
        <v>4819568</v>
      </c>
      <c r="K24" s="241"/>
    </row>
    <row r="25" spans="1:15" ht="24" customHeight="1">
      <c r="A25" s="5" t="s">
        <v>155</v>
      </c>
      <c r="B25" s="215">
        <v>6</v>
      </c>
      <c r="C25" s="219"/>
      <c r="D25" s="248">
        <v>256870</v>
      </c>
      <c r="E25" s="211"/>
      <c r="F25" s="220">
        <v>256246</v>
      </c>
      <c r="G25" s="214"/>
      <c r="H25" s="214">
        <v>0</v>
      </c>
      <c r="I25" s="211"/>
      <c r="J25" s="214">
        <v>0</v>
      </c>
      <c r="K25" s="241"/>
      <c r="L25" s="221"/>
    </row>
    <row r="26" spans="1:15" ht="24" customHeight="1">
      <c r="A26" s="5" t="s">
        <v>64</v>
      </c>
      <c r="B26" s="215">
        <v>15</v>
      </c>
      <c r="C26" s="219"/>
      <c r="D26" s="220">
        <v>42143</v>
      </c>
      <c r="E26" s="211"/>
      <c r="F26" s="220">
        <v>42143</v>
      </c>
      <c r="G26" s="211"/>
      <c r="H26" s="211">
        <v>9186</v>
      </c>
      <c r="I26" s="211"/>
      <c r="J26" s="211">
        <v>9186</v>
      </c>
      <c r="K26" s="241"/>
      <c r="O26" s="206"/>
    </row>
    <row r="27" spans="1:15" ht="24" customHeight="1">
      <c r="A27" s="5" t="s">
        <v>148</v>
      </c>
      <c r="B27" s="215"/>
      <c r="C27" s="219"/>
      <c r="D27" s="220">
        <v>525416</v>
      </c>
      <c r="E27" s="211"/>
      <c r="F27" s="220">
        <v>525416</v>
      </c>
      <c r="G27" s="211"/>
      <c r="H27" s="211">
        <v>513296</v>
      </c>
      <c r="I27" s="211"/>
      <c r="J27" s="211">
        <v>513296</v>
      </c>
      <c r="K27" s="241"/>
      <c r="O27" s="206"/>
    </row>
    <row r="28" spans="1:15" ht="24" customHeight="1">
      <c r="A28" s="5" t="s">
        <v>132</v>
      </c>
      <c r="B28" s="215">
        <v>8</v>
      </c>
      <c r="C28" s="219"/>
      <c r="D28" s="248">
        <v>4772345</v>
      </c>
      <c r="E28" s="256"/>
      <c r="F28" s="248">
        <v>2119111</v>
      </c>
      <c r="G28" s="254"/>
      <c r="H28" s="256">
        <v>36976</v>
      </c>
      <c r="I28" s="213"/>
      <c r="J28" s="211">
        <v>23089</v>
      </c>
      <c r="K28" s="241"/>
      <c r="M28" s="212"/>
      <c r="O28" s="206"/>
    </row>
    <row r="29" spans="1:15" ht="24" customHeight="1">
      <c r="A29" s="5" t="s">
        <v>40</v>
      </c>
      <c r="B29" s="215">
        <v>9</v>
      </c>
      <c r="C29" s="215"/>
      <c r="D29" s="248">
        <v>4791065</v>
      </c>
      <c r="E29" s="256"/>
      <c r="F29" s="248">
        <v>4291729</v>
      </c>
      <c r="G29" s="256"/>
      <c r="H29" s="256">
        <v>1346664</v>
      </c>
      <c r="I29" s="211"/>
      <c r="J29" s="211">
        <v>1084730</v>
      </c>
      <c r="K29" s="241"/>
      <c r="M29" s="212"/>
      <c r="O29" s="206"/>
    </row>
    <row r="30" spans="1:15" ht="24" customHeight="1">
      <c r="A30" s="5" t="s">
        <v>234</v>
      </c>
      <c r="B30" s="215" t="s">
        <v>246</v>
      </c>
      <c r="C30" s="219"/>
      <c r="D30" s="249">
        <v>0</v>
      </c>
      <c r="E30" s="256"/>
      <c r="F30" s="248">
        <v>2368871</v>
      </c>
      <c r="G30" s="256"/>
      <c r="H30" s="249">
        <v>0</v>
      </c>
      <c r="I30" s="211"/>
      <c r="J30" s="211">
        <v>129921</v>
      </c>
      <c r="K30" s="241"/>
      <c r="M30" s="212"/>
      <c r="O30" s="206"/>
    </row>
    <row r="31" spans="1:15" ht="24" customHeight="1">
      <c r="A31" s="5" t="s">
        <v>241</v>
      </c>
      <c r="B31" s="215"/>
      <c r="C31" s="219"/>
      <c r="D31" s="248">
        <v>19319</v>
      </c>
      <c r="E31" s="256"/>
      <c r="F31" s="248">
        <v>14364</v>
      </c>
      <c r="G31" s="256"/>
      <c r="H31" s="256">
        <v>13899</v>
      </c>
      <c r="I31" s="211"/>
      <c r="J31" s="211">
        <v>13781</v>
      </c>
      <c r="K31" s="241"/>
      <c r="M31" s="212"/>
      <c r="O31" s="206"/>
    </row>
    <row r="32" spans="1:15" ht="24" customHeight="1">
      <c r="A32" s="5" t="s">
        <v>115</v>
      </c>
      <c r="B32" s="207"/>
      <c r="C32" s="219"/>
      <c r="D32" s="248">
        <f>29888</f>
        <v>29888</v>
      </c>
      <c r="E32" s="211"/>
      <c r="F32" s="220">
        <v>30933</v>
      </c>
      <c r="G32" s="211"/>
      <c r="H32" s="211">
        <v>22401</v>
      </c>
      <c r="I32" s="211"/>
      <c r="J32" s="211">
        <v>15977</v>
      </c>
      <c r="K32" s="241"/>
      <c r="O32" s="206"/>
    </row>
    <row r="33" spans="1:17" ht="24" customHeight="1">
      <c r="A33" s="5" t="s">
        <v>41</v>
      </c>
      <c r="B33" s="207"/>
      <c r="C33" s="5"/>
      <c r="D33" s="220">
        <v>138507</v>
      </c>
      <c r="E33" s="211"/>
      <c r="F33" s="220">
        <v>133331</v>
      </c>
      <c r="G33" s="211"/>
      <c r="H33" s="211">
        <v>5301</v>
      </c>
      <c r="I33" s="211"/>
      <c r="J33" s="211">
        <v>4501</v>
      </c>
      <c r="K33" s="241"/>
    </row>
    <row r="34" spans="1:17" ht="24" customHeight="1">
      <c r="A34" s="17" t="s">
        <v>8</v>
      </c>
      <c r="B34" s="207"/>
      <c r="C34" s="5"/>
      <c r="D34" s="217">
        <f>SUM(D22:D33)</f>
        <v>10585787</v>
      </c>
      <c r="E34" s="218"/>
      <c r="F34" s="217">
        <f>SUM(F22:F33)</f>
        <v>9799792</v>
      </c>
      <c r="G34" s="218"/>
      <c r="H34" s="217">
        <f>SUM(H22:H33)</f>
        <v>6778111</v>
      </c>
      <c r="I34" s="218"/>
      <c r="J34" s="217">
        <f>SUM(J22:J33)</f>
        <v>6618119</v>
      </c>
      <c r="K34" s="212"/>
    </row>
    <row r="35" spans="1:17" ht="12" customHeight="1">
      <c r="A35" s="17"/>
      <c r="B35" s="207"/>
      <c r="C35" s="5"/>
      <c r="D35" s="218"/>
      <c r="E35" s="218"/>
      <c r="F35" s="218"/>
      <c r="G35" s="218"/>
      <c r="H35" s="218"/>
      <c r="I35" s="218"/>
      <c r="J35" s="218"/>
      <c r="K35" s="212"/>
    </row>
    <row r="36" spans="1:17" ht="24" customHeight="1" thickBot="1">
      <c r="A36" s="17" t="s">
        <v>9</v>
      </c>
      <c r="B36" s="207"/>
      <c r="C36" s="5"/>
      <c r="D36" s="222">
        <f>SUM(D19+D34)</f>
        <v>17113804</v>
      </c>
      <c r="E36" s="218"/>
      <c r="F36" s="222">
        <f>SUM(F19+F34)</f>
        <v>16706852</v>
      </c>
      <c r="G36" s="218"/>
      <c r="H36" s="222">
        <f>SUM(H19+H34)</f>
        <v>14412700</v>
      </c>
      <c r="I36" s="218"/>
      <c r="J36" s="222">
        <f>SUM(J19+J34)</f>
        <v>14159129</v>
      </c>
      <c r="K36" s="212"/>
      <c r="M36" s="223"/>
    </row>
    <row r="37" spans="1:17" ht="23.25" customHeight="1" thickTop="1">
      <c r="A37" s="17"/>
      <c r="B37" s="207"/>
      <c r="C37" s="5"/>
      <c r="D37" s="218"/>
      <c r="E37" s="218"/>
      <c r="F37" s="218"/>
      <c r="G37" s="218"/>
      <c r="H37" s="218"/>
      <c r="I37" s="218"/>
      <c r="J37" s="218"/>
      <c r="K37" s="212"/>
    </row>
    <row r="38" spans="1:17" s="202" customFormat="1" ht="25.5" customHeight="1">
      <c r="A38" s="200" t="s">
        <v>55</v>
      </c>
      <c r="B38" s="201"/>
      <c r="K38" s="212"/>
      <c r="L38" s="203"/>
      <c r="P38" s="203"/>
      <c r="Q38" s="203"/>
    </row>
    <row r="39" spans="1:17" s="202" customFormat="1" ht="25.5" customHeight="1">
      <c r="A39" s="200" t="s">
        <v>56</v>
      </c>
      <c r="B39" s="201"/>
      <c r="K39" s="212"/>
      <c r="L39" s="203"/>
      <c r="P39" s="203"/>
      <c r="Q39" s="203"/>
    </row>
    <row r="40" spans="1:17" ht="23.25" customHeight="1">
      <c r="A40" s="200"/>
      <c r="K40" s="212"/>
    </row>
    <row r="41" spans="1:17" ht="23.25" customHeight="1">
      <c r="A41" s="5"/>
      <c r="B41" s="207"/>
      <c r="C41" s="5"/>
      <c r="D41" s="288" t="s">
        <v>31</v>
      </c>
      <c r="E41" s="288"/>
      <c r="F41" s="288"/>
      <c r="G41" s="288"/>
      <c r="H41" s="289" t="str">
        <f>H4</f>
        <v>งบการเงินเฉพาะกิจการ</v>
      </c>
      <c r="I41" s="289"/>
      <c r="J41" s="289"/>
      <c r="K41" s="212"/>
    </row>
    <row r="42" spans="1:17" ht="23.25" customHeight="1">
      <c r="A42" s="5"/>
      <c r="B42" s="5"/>
      <c r="C42" s="5"/>
      <c r="D42" s="208" t="s">
        <v>131</v>
      </c>
      <c r="E42" s="208"/>
      <c r="F42" s="208" t="s">
        <v>98</v>
      </c>
      <c r="G42" s="208"/>
      <c r="H42" s="208" t="s">
        <v>131</v>
      </c>
      <c r="I42" s="208"/>
      <c r="J42" s="208" t="s">
        <v>98</v>
      </c>
      <c r="K42" s="212"/>
    </row>
    <row r="43" spans="1:17" ht="23.25" customHeight="1">
      <c r="A43" s="17" t="s">
        <v>10</v>
      </c>
      <c r="B43" s="207" t="s">
        <v>2</v>
      </c>
      <c r="C43" s="5"/>
      <c r="D43" s="208">
        <v>2563</v>
      </c>
      <c r="E43" s="208"/>
      <c r="F43" s="208">
        <v>2562</v>
      </c>
      <c r="G43" s="208"/>
      <c r="H43" s="208">
        <v>2563</v>
      </c>
      <c r="I43" s="208"/>
      <c r="J43" s="208">
        <v>2562</v>
      </c>
      <c r="K43" s="212"/>
    </row>
    <row r="44" spans="1:17" ht="23.25" customHeight="1">
      <c r="A44" s="17"/>
      <c r="B44" s="240"/>
      <c r="C44" s="5"/>
      <c r="D44" s="208" t="s">
        <v>211</v>
      </c>
      <c r="E44" s="208"/>
      <c r="F44" s="208"/>
      <c r="G44" s="208"/>
      <c r="H44" s="208" t="s">
        <v>211</v>
      </c>
      <c r="I44" s="208"/>
      <c r="J44" s="208"/>
      <c r="K44" s="212"/>
    </row>
    <row r="45" spans="1:17" ht="23.25" customHeight="1">
      <c r="A45" s="17"/>
      <c r="B45" s="207"/>
      <c r="C45" s="5"/>
      <c r="D45" s="286" t="s">
        <v>99</v>
      </c>
      <c r="E45" s="286"/>
      <c r="F45" s="286"/>
      <c r="G45" s="286"/>
      <c r="H45" s="286"/>
      <c r="I45" s="286"/>
      <c r="J45" s="286"/>
      <c r="K45" s="212"/>
    </row>
    <row r="46" spans="1:17" ht="23.25" customHeight="1">
      <c r="A46" s="209" t="s">
        <v>11</v>
      </c>
      <c r="B46" s="207"/>
      <c r="C46" s="5"/>
      <c r="D46" s="225"/>
      <c r="E46" s="8"/>
      <c r="F46" s="8"/>
      <c r="G46" s="8"/>
      <c r="H46" s="8"/>
      <c r="I46" s="8"/>
      <c r="J46" s="8"/>
      <c r="K46" s="212"/>
    </row>
    <row r="47" spans="1:17" ht="23.25" customHeight="1">
      <c r="A47" s="5" t="s">
        <v>182</v>
      </c>
      <c r="B47" s="207"/>
      <c r="C47" s="5"/>
      <c r="D47" s="225">
        <v>833315</v>
      </c>
      <c r="E47" s="226"/>
      <c r="F47" s="225">
        <v>736163</v>
      </c>
      <c r="G47" s="226"/>
      <c r="H47" s="226">
        <v>833315</v>
      </c>
      <c r="I47" s="226"/>
      <c r="J47" s="226">
        <v>736163</v>
      </c>
      <c r="K47" s="241"/>
      <c r="M47" s="206"/>
    </row>
    <row r="48" spans="1:17" ht="23.25" customHeight="1">
      <c r="A48" s="5" t="s">
        <v>212</v>
      </c>
      <c r="B48" s="207"/>
      <c r="C48" s="5"/>
      <c r="D48" s="225">
        <v>282453</v>
      </c>
      <c r="E48" s="226"/>
      <c r="F48" s="225">
        <v>322007</v>
      </c>
      <c r="G48" s="226"/>
      <c r="H48" s="226">
        <v>68011</v>
      </c>
      <c r="I48" s="226"/>
      <c r="J48" s="226">
        <v>110818</v>
      </c>
      <c r="K48" s="241"/>
      <c r="M48" s="206"/>
    </row>
    <row r="49" spans="1:13" ht="23.25" customHeight="1">
      <c r="A49" s="5" t="s">
        <v>128</v>
      </c>
      <c r="B49" s="207"/>
      <c r="C49" s="5"/>
      <c r="D49" s="210"/>
      <c r="E49" s="226"/>
      <c r="F49" s="210"/>
      <c r="G49" s="227"/>
      <c r="H49" s="226"/>
      <c r="I49" s="226"/>
      <c r="J49" s="226"/>
      <c r="K49" s="241"/>
      <c r="M49" s="206"/>
    </row>
    <row r="50" spans="1:13" ht="23.25" customHeight="1">
      <c r="A50" s="5" t="s">
        <v>127</v>
      </c>
      <c r="B50" s="207"/>
      <c r="C50" s="5"/>
      <c r="D50" s="225">
        <v>191435</v>
      </c>
      <c r="E50" s="226"/>
      <c r="F50" s="225">
        <v>146351</v>
      </c>
      <c r="G50" s="214"/>
      <c r="H50" s="226">
        <v>42283</v>
      </c>
      <c r="I50" s="226"/>
      <c r="J50" s="226">
        <v>21999</v>
      </c>
      <c r="K50" s="241"/>
      <c r="M50" s="206"/>
    </row>
    <row r="51" spans="1:13" ht="23.25" customHeight="1">
      <c r="A51" s="5" t="s">
        <v>171</v>
      </c>
      <c r="B51" s="207">
        <v>10</v>
      </c>
      <c r="C51" s="5"/>
      <c r="D51" s="225">
        <v>299110</v>
      </c>
      <c r="E51" s="226"/>
      <c r="F51" s="225">
        <v>249814</v>
      </c>
      <c r="G51" s="214"/>
      <c r="H51" s="226">
        <v>299110</v>
      </c>
      <c r="I51" s="226"/>
      <c r="J51" s="226">
        <v>249814</v>
      </c>
      <c r="K51" s="241"/>
      <c r="M51" s="206"/>
    </row>
    <row r="52" spans="1:13" ht="23.25" customHeight="1">
      <c r="A52" s="5" t="s">
        <v>149</v>
      </c>
      <c r="B52" s="207"/>
      <c r="C52" s="5"/>
      <c r="D52" s="210"/>
      <c r="E52" s="226"/>
      <c r="F52" s="210"/>
      <c r="G52" s="227"/>
      <c r="H52" s="5"/>
      <c r="I52" s="226"/>
      <c r="J52" s="5"/>
      <c r="K52" s="241"/>
      <c r="M52" s="206"/>
    </row>
    <row r="53" spans="1:13" ht="23.25" customHeight="1">
      <c r="A53" s="5" t="s">
        <v>127</v>
      </c>
      <c r="B53" s="207">
        <v>10</v>
      </c>
      <c r="C53" s="5"/>
      <c r="D53" s="225">
        <v>1290573</v>
      </c>
      <c r="E53" s="226"/>
      <c r="F53" s="225">
        <v>1153528</v>
      </c>
      <c r="G53" s="214"/>
      <c r="H53" s="226">
        <v>999534</v>
      </c>
      <c r="I53" s="226"/>
      <c r="J53" s="226">
        <v>999230</v>
      </c>
      <c r="K53" s="241"/>
      <c r="M53" s="206"/>
    </row>
    <row r="54" spans="1:13" ht="23.25" customHeight="1">
      <c r="A54" s="5" t="s">
        <v>172</v>
      </c>
      <c r="B54" s="207">
        <v>4</v>
      </c>
      <c r="C54" s="5"/>
      <c r="D54" s="214">
        <v>0</v>
      </c>
      <c r="E54" s="226"/>
      <c r="F54" s="214">
        <v>0</v>
      </c>
      <c r="G54" s="214"/>
      <c r="H54" s="226">
        <v>23000</v>
      </c>
      <c r="I54" s="226"/>
      <c r="J54" s="226">
        <v>30000</v>
      </c>
      <c r="K54" s="241"/>
      <c r="M54" s="206"/>
    </row>
    <row r="55" spans="1:13" ht="23.25" customHeight="1">
      <c r="A55" s="5" t="s">
        <v>150</v>
      </c>
      <c r="B55" s="207"/>
      <c r="C55" s="5"/>
      <c r="D55" s="225">
        <v>611713</v>
      </c>
      <c r="E55" s="226"/>
      <c r="F55" s="225">
        <v>638715</v>
      </c>
      <c r="G55" s="214"/>
      <c r="H55" s="213">
        <v>168853</v>
      </c>
      <c r="I55" s="226"/>
      <c r="J55" s="213">
        <v>156015</v>
      </c>
      <c r="K55" s="206"/>
      <c r="M55" s="206"/>
    </row>
    <row r="56" spans="1:13" ht="23.25" customHeight="1">
      <c r="A56" s="22" t="s">
        <v>223</v>
      </c>
      <c r="B56" s="207"/>
      <c r="C56" s="5"/>
      <c r="D56" s="225"/>
      <c r="E56" s="226"/>
      <c r="F56" s="225"/>
      <c r="G56" s="226"/>
      <c r="H56" s="226"/>
      <c r="I56" s="226"/>
      <c r="J56" s="226"/>
      <c r="K56" s="241"/>
      <c r="M56" s="206"/>
    </row>
    <row r="57" spans="1:13" ht="23.25" customHeight="1">
      <c r="A57" s="22" t="s">
        <v>224</v>
      </c>
      <c r="B57" s="207"/>
      <c r="C57" s="5"/>
      <c r="K57" s="242"/>
      <c r="M57" s="206"/>
    </row>
    <row r="58" spans="1:13" ht="23.25" customHeight="1">
      <c r="A58" s="22" t="s">
        <v>225</v>
      </c>
      <c r="B58" s="250"/>
      <c r="C58" s="5"/>
      <c r="D58" s="226">
        <v>3180</v>
      </c>
      <c r="E58" s="226"/>
      <c r="F58" s="176">
        <v>1510</v>
      </c>
      <c r="G58" s="255"/>
      <c r="H58" s="176">
        <v>801</v>
      </c>
      <c r="I58" s="176"/>
      <c r="J58" s="176">
        <v>893</v>
      </c>
      <c r="K58" s="242"/>
      <c r="M58" s="206"/>
    </row>
    <row r="59" spans="1:13" ht="23.25" customHeight="1">
      <c r="A59" s="5" t="s">
        <v>226</v>
      </c>
      <c r="B59" s="207"/>
      <c r="C59" s="5"/>
      <c r="D59" s="227">
        <v>2435</v>
      </c>
      <c r="E59" s="226"/>
      <c r="F59" s="227">
        <v>1627</v>
      </c>
      <c r="G59" s="227"/>
      <c r="H59" s="226">
        <v>1615</v>
      </c>
      <c r="I59" s="226"/>
      <c r="J59" s="226">
        <v>1615</v>
      </c>
      <c r="K59" s="242"/>
    </row>
    <row r="60" spans="1:13" ht="23.25" customHeight="1">
      <c r="A60" s="5" t="s">
        <v>133</v>
      </c>
      <c r="B60" s="207"/>
      <c r="C60" s="5"/>
      <c r="D60" s="255">
        <v>17586</v>
      </c>
      <c r="E60" s="176"/>
      <c r="F60" s="255">
        <v>9092</v>
      </c>
      <c r="G60" s="255"/>
      <c r="H60" s="176">
        <v>16694</v>
      </c>
      <c r="I60" s="176"/>
      <c r="J60" s="176">
        <v>8640</v>
      </c>
      <c r="K60" s="242"/>
    </row>
    <row r="61" spans="1:13" ht="23.25" customHeight="1">
      <c r="A61" s="5" t="s">
        <v>12</v>
      </c>
      <c r="B61" s="207"/>
      <c r="C61" s="5"/>
      <c r="D61" s="255">
        <v>287171</v>
      </c>
      <c r="E61" s="176"/>
      <c r="F61" s="255">
        <v>294781</v>
      </c>
      <c r="G61" s="176"/>
      <c r="H61" s="176">
        <v>174414</v>
      </c>
      <c r="I61" s="176"/>
      <c r="J61" s="176">
        <v>183648</v>
      </c>
      <c r="K61" s="242"/>
    </row>
    <row r="62" spans="1:13" ht="23.25" customHeight="1">
      <c r="A62" s="17" t="s">
        <v>13</v>
      </c>
      <c r="B62" s="207"/>
      <c r="C62" s="5"/>
      <c r="D62" s="257">
        <f>SUM(D47:D61)</f>
        <v>3818971</v>
      </c>
      <c r="E62" s="258"/>
      <c r="F62" s="257">
        <f>SUM(F47:F61)</f>
        <v>3553588</v>
      </c>
      <c r="G62" s="258"/>
      <c r="H62" s="257">
        <f>SUM(H47:H61)</f>
        <v>2627630</v>
      </c>
      <c r="I62" s="258"/>
      <c r="J62" s="257">
        <f>SUM(J47:J61)</f>
        <v>2498835</v>
      </c>
      <c r="K62" s="212"/>
    </row>
    <row r="63" spans="1:13" ht="23.25" customHeight="1">
      <c r="A63" s="17"/>
      <c r="B63" s="207"/>
      <c r="C63" s="5"/>
      <c r="D63" s="176"/>
      <c r="E63" s="176"/>
      <c r="F63" s="176"/>
      <c r="G63" s="176"/>
      <c r="H63" s="176"/>
      <c r="I63" s="176"/>
      <c r="J63" s="176"/>
    </row>
    <row r="64" spans="1:13" ht="23.25" customHeight="1">
      <c r="A64" s="209" t="s">
        <v>14</v>
      </c>
      <c r="B64" s="207"/>
      <c r="C64" s="5"/>
      <c r="D64" s="176"/>
      <c r="E64" s="176"/>
      <c r="F64" s="176"/>
      <c r="G64" s="176"/>
      <c r="H64" s="176"/>
      <c r="I64" s="176"/>
      <c r="J64" s="176"/>
    </row>
    <row r="65" spans="1:17" ht="23.25" customHeight="1">
      <c r="A65" s="5" t="s">
        <v>65</v>
      </c>
      <c r="B65" s="207"/>
      <c r="C65" s="5"/>
      <c r="D65" s="176">
        <v>1884904</v>
      </c>
      <c r="E65" s="176"/>
      <c r="F65" s="176">
        <v>1887500</v>
      </c>
      <c r="G65" s="176"/>
      <c r="H65" s="176">
        <v>787428</v>
      </c>
      <c r="I65" s="176"/>
      <c r="J65" s="176">
        <v>794102</v>
      </c>
    </row>
    <row r="66" spans="1:17" ht="23.25" customHeight="1">
      <c r="A66" s="22" t="s">
        <v>125</v>
      </c>
      <c r="B66" s="280">
        <v>10</v>
      </c>
      <c r="C66" s="5"/>
      <c r="D66" s="176">
        <v>4171266</v>
      </c>
      <c r="E66" s="176"/>
      <c r="F66" s="176">
        <v>4150958</v>
      </c>
      <c r="G66" s="249"/>
      <c r="H66" s="176">
        <v>3819417</v>
      </c>
      <c r="I66" s="176"/>
      <c r="J66" s="176">
        <v>3818305</v>
      </c>
      <c r="K66" s="228"/>
    </row>
    <row r="67" spans="1:17" ht="23.25" customHeight="1">
      <c r="A67" s="22" t="s">
        <v>227</v>
      </c>
      <c r="B67" s="207"/>
      <c r="C67" s="5"/>
      <c r="D67" s="176">
        <v>199844</v>
      </c>
      <c r="E67" s="176"/>
      <c r="F67" s="176">
        <v>5239</v>
      </c>
      <c r="G67" s="249"/>
      <c r="H67" s="176">
        <v>159169</v>
      </c>
      <c r="I67" s="176"/>
      <c r="J67" s="176">
        <v>2251</v>
      </c>
    </row>
    <row r="68" spans="1:17" ht="23.25" customHeight="1">
      <c r="A68" s="5" t="s">
        <v>134</v>
      </c>
      <c r="B68" s="207"/>
      <c r="C68" s="5"/>
      <c r="D68" s="176">
        <v>3375</v>
      </c>
      <c r="E68" s="176"/>
      <c r="F68" s="176">
        <v>10116</v>
      </c>
      <c r="G68" s="176"/>
      <c r="H68" s="249">
        <v>0</v>
      </c>
      <c r="I68" s="176"/>
      <c r="J68" s="249">
        <v>0</v>
      </c>
    </row>
    <row r="69" spans="1:17" ht="23.25" customHeight="1">
      <c r="A69" s="22" t="s">
        <v>156</v>
      </c>
      <c r="B69" s="207"/>
      <c r="C69" s="5"/>
      <c r="D69" s="22"/>
      <c r="E69" s="176"/>
      <c r="F69" s="249"/>
      <c r="G69" s="176"/>
      <c r="H69" s="176"/>
      <c r="I69" s="176"/>
      <c r="J69" s="249"/>
    </row>
    <row r="70" spans="1:17" ht="23.25" customHeight="1">
      <c r="A70" s="5" t="s">
        <v>157</v>
      </c>
      <c r="B70" s="207"/>
      <c r="C70" s="5"/>
      <c r="D70" s="176">
        <v>79357</v>
      </c>
      <c r="E70" s="176"/>
      <c r="F70" s="176">
        <v>78532</v>
      </c>
      <c r="G70" s="176"/>
      <c r="H70" s="176">
        <v>74663</v>
      </c>
      <c r="I70" s="176"/>
      <c r="J70" s="176">
        <v>73575</v>
      </c>
    </row>
    <row r="71" spans="1:17" ht="23.25" customHeight="1">
      <c r="A71" s="5" t="s">
        <v>57</v>
      </c>
      <c r="B71" s="207"/>
      <c r="C71" s="5"/>
      <c r="D71" s="176">
        <v>220434</v>
      </c>
      <c r="E71" s="176"/>
      <c r="F71" s="176">
        <v>225994</v>
      </c>
      <c r="G71" s="176"/>
      <c r="H71" s="176">
        <v>56184</v>
      </c>
      <c r="I71" s="176"/>
      <c r="J71" s="176">
        <v>58678</v>
      </c>
    </row>
    <row r="72" spans="1:17" s="200" customFormat="1" ht="23.25" customHeight="1">
      <c r="A72" s="17" t="s">
        <v>46</v>
      </c>
      <c r="B72" s="229"/>
      <c r="C72" s="17"/>
      <c r="D72" s="257">
        <f>SUM(D65:D71)</f>
        <v>6559180</v>
      </c>
      <c r="E72" s="258"/>
      <c r="F72" s="257">
        <f>SUM(F65:F71)</f>
        <v>6358339</v>
      </c>
      <c r="G72" s="258"/>
      <c r="H72" s="257">
        <f>SUM(H65:H71)</f>
        <v>4896861</v>
      </c>
      <c r="I72" s="258"/>
      <c r="J72" s="257">
        <f>SUM(J65:J71)</f>
        <v>4746911</v>
      </c>
      <c r="L72" s="230"/>
      <c r="P72" s="230"/>
      <c r="Q72" s="230"/>
    </row>
    <row r="73" spans="1:17" ht="12" customHeight="1">
      <c r="A73" s="5"/>
      <c r="B73" s="207"/>
      <c r="C73" s="5"/>
      <c r="D73" s="176"/>
      <c r="E73" s="176"/>
      <c r="F73" s="176"/>
      <c r="G73" s="176"/>
      <c r="H73" s="176"/>
      <c r="I73" s="176"/>
      <c r="J73" s="176"/>
    </row>
    <row r="74" spans="1:17" ht="23.25" customHeight="1">
      <c r="A74" s="17" t="s">
        <v>15</v>
      </c>
      <c r="B74" s="207"/>
      <c r="C74" s="5"/>
      <c r="D74" s="259">
        <f>D62+D72</f>
        <v>10378151</v>
      </c>
      <c r="E74" s="258"/>
      <c r="F74" s="259">
        <f>F62+F72</f>
        <v>9911927</v>
      </c>
      <c r="G74" s="258"/>
      <c r="H74" s="259">
        <f>H62+H72</f>
        <v>7524491</v>
      </c>
      <c r="I74" s="258"/>
      <c r="J74" s="259">
        <f>J62+J72</f>
        <v>7245746</v>
      </c>
    </row>
    <row r="75" spans="1:17" ht="23.25" customHeight="1">
      <c r="A75" s="17"/>
      <c r="B75" s="207"/>
      <c r="C75" s="5"/>
      <c r="D75" s="256"/>
      <c r="E75" s="256"/>
      <c r="F75" s="256"/>
      <c r="G75" s="256"/>
      <c r="H75" s="256"/>
      <c r="I75" s="256"/>
      <c r="J75" s="256"/>
    </row>
    <row r="76" spans="1:17" s="202" customFormat="1" ht="25.5" customHeight="1">
      <c r="A76" s="200" t="s">
        <v>55</v>
      </c>
      <c r="B76" s="201"/>
      <c r="D76" s="260"/>
      <c r="E76" s="260"/>
      <c r="F76" s="260"/>
      <c r="G76" s="260"/>
      <c r="H76" s="260"/>
      <c r="I76" s="260"/>
      <c r="J76" s="260"/>
      <c r="L76" s="203"/>
      <c r="P76" s="203"/>
      <c r="Q76" s="203"/>
    </row>
    <row r="77" spans="1:17" s="202" customFormat="1" ht="25.5" customHeight="1">
      <c r="A77" s="200" t="s">
        <v>56</v>
      </c>
      <c r="B77" s="201"/>
      <c r="D77" s="260"/>
      <c r="E77" s="260"/>
      <c r="F77" s="260"/>
      <c r="G77" s="260"/>
      <c r="H77" s="260"/>
      <c r="I77" s="260"/>
      <c r="J77" s="260"/>
      <c r="L77" s="203"/>
      <c r="P77" s="203"/>
      <c r="Q77" s="203"/>
    </row>
    <row r="78" spans="1:17" ht="23.25" customHeight="1">
      <c r="A78" s="200"/>
      <c r="D78" s="261"/>
      <c r="E78" s="261"/>
      <c r="F78" s="261"/>
      <c r="G78" s="261"/>
      <c r="H78" s="261"/>
      <c r="I78" s="261"/>
      <c r="J78" s="261"/>
    </row>
    <row r="79" spans="1:17" ht="23.25" customHeight="1">
      <c r="A79" s="5"/>
      <c r="B79" s="207"/>
      <c r="C79" s="5"/>
      <c r="D79" s="287" t="s">
        <v>31</v>
      </c>
      <c r="E79" s="287"/>
      <c r="F79" s="287"/>
      <c r="G79" s="287"/>
      <c r="H79" s="287" t="s">
        <v>44</v>
      </c>
      <c r="I79" s="287"/>
      <c r="J79" s="287"/>
    </row>
    <row r="80" spans="1:17" ht="23.25" customHeight="1">
      <c r="A80" s="5"/>
      <c r="B80" s="5"/>
      <c r="C80" s="5"/>
      <c r="D80" s="113" t="s">
        <v>131</v>
      </c>
      <c r="E80" s="113"/>
      <c r="F80" s="113" t="s">
        <v>98</v>
      </c>
      <c r="G80" s="113"/>
      <c r="H80" s="113" t="s">
        <v>131</v>
      </c>
      <c r="I80" s="113"/>
      <c r="J80" s="113" t="s">
        <v>98</v>
      </c>
    </row>
    <row r="81" spans="1:13" ht="23.25" customHeight="1">
      <c r="A81" s="17" t="s">
        <v>10</v>
      </c>
      <c r="B81" s="207" t="s">
        <v>2</v>
      </c>
      <c r="C81" s="5"/>
      <c r="D81" s="113">
        <v>2563</v>
      </c>
      <c r="E81" s="113"/>
      <c r="F81" s="113">
        <v>2562</v>
      </c>
      <c r="G81" s="113"/>
      <c r="H81" s="113">
        <v>2563</v>
      </c>
      <c r="I81" s="113"/>
      <c r="J81" s="113">
        <v>2562</v>
      </c>
    </row>
    <row r="82" spans="1:13" ht="23.25" customHeight="1">
      <c r="A82" s="17"/>
      <c r="B82" s="240"/>
      <c r="C82" s="5"/>
      <c r="D82" s="113" t="s">
        <v>211</v>
      </c>
      <c r="E82" s="113"/>
      <c r="F82" s="113"/>
      <c r="G82" s="113"/>
      <c r="H82" s="113" t="s">
        <v>211</v>
      </c>
      <c r="I82" s="113"/>
      <c r="J82" s="113"/>
    </row>
    <row r="83" spans="1:13" ht="23.25" customHeight="1">
      <c r="A83" s="17"/>
      <c r="B83" s="207"/>
      <c r="C83" s="5"/>
      <c r="D83" s="285" t="s">
        <v>99</v>
      </c>
      <c r="E83" s="285"/>
      <c r="F83" s="285"/>
      <c r="G83" s="285"/>
      <c r="H83" s="285"/>
      <c r="I83" s="285"/>
      <c r="J83" s="285"/>
    </row>
    <row r="84" spans="1:13" ht="23.25" customHeight="1">
      <c r="A84" s="209" t="s">
        <v>16</v>
      </c>
      <c r="B84" s="207"/>
      <c r="C84" s="5"/>
      <c r="D84" s="138"/>
      <c r="E84" s="138"/>
      <c r="F84" s="138"/>
      <c r="G84" s="138"/>
      <c r="H84" s="138"/>
      <c r="I84" s="138"/>
      <c r="J84" s="138"/>
    </row>
    <row r="85" spans="1:13" ht="23.25" customHeight="1">
      <c r="A85" s="5" t="s">
        <v>1</v>
      </c>
      <c r="B85" s="207"/>
      <c r="C85" s="5"/>
      <c r="D85" s="256"/>
      <c r="E85" s="256"/>
      <c r="F85" s="256"/>
      <c r="G85" s="256"/>
      <c r="H85" s="256"/>
      <c r="I85" s="256"/>
      <c r="J85" s="256"/>
    </row>
    <row r="86" spans="1:13" ht="23.25" customHeight="1">
      <c r="A86" s="5" t="s">
        <v>117</v>
      </c>
      <c r="B86" s="240"/>
      <c r="C86" s="5"/>
      <c r="D86" s="256"/>
      <c r="E86" s="256"/>
      <c r="F86" s="256"/>
      <c r="G86" s="256"/>
      <c r="H86" s="256"/>
      <c r="I86" s="256"/>
      <c r="J86" s="256"/>
    </row>
    <row r="87" spans="1:13" ht="23.25" customHeight="1" thickBot="1">
      <c r="A87" s="5" t="s">
        <v>253</v>
      </c>
      <c r="B87" s="207"/>
      <c r="C87" s="5"/>
      <c r="D87" s="262">
        <v>1117211</v>
      </c>
      <c r="E87" s="256"/>
      <c r="F87" s="262">
        <v>1117211</v>
      </c>
      <c r="G87" s="256"/>
      <c r="H87" s="262">
        <v>1117211</v>
      </c>
      <c r="I87" s="256"/>
      <c r="J87" s="262">
        <v>1117211</v>
      </c>
      <c r="M87" s="223"/>
    </row>
    <row r="88" spans="1:13" ht="23.25" customHeight="1" thickTop="1">
      <c r="A88" s="5" t="s">
        <v>118</v>
      </c>
      <c r="B88" s="240"/>
      <c r="C88" s="5"/>
      <c r="D88" s="263"/>
      <c r="E88" s="256"/>
      <c r="F88" s="263"/>
      <c r="G88" s="256"/>
      <c r="H88" s="263"/>
      <c r="I88" s="256"/>
      <c r="J88" s="263"/>
      <c r="M88" s="223"/>
    </row>
    <row r="89" spans="1:13" ht="23.25" customHeight="1">
      <c r="A89" s="5" t="s">
        <v>254</v>
      </c>
      <c r="B89" s="207"/>
      <c r="C89" s="5"/>
      <c r="D89" s="256">
        <v>1091205</v>
      </c>
      <c r="E89" s="256"/>
      <c r="F89" s="256">
        <v>1091205</v>
      </c>
      <c r="G89" s="256"/>
      <c r="H89" s="256">
        <v>1091205</v>
      </c>
      <c r="I89" s="256"/>
      <c r="J89" s="256">
        <v>1091205</v>
      </c>
      <c r="M89" s="223"/>
    </row>
    <row r="90" spans="1:13" ht="23.25" customHeight="1">
      <c r="A90" s="5" t="s">
        <v>67</v>
      </c>
      <c r="B90" s="207"/>
      <c r="C90" s="5"/>
      <c r="D90" s="256">
        <v>1484160</v>
      </c>
      <c r="E90" s="256"/>
      <c r="F90" s="256">
        <v>1484160</v>
      </c>
      <c r="G90" s="256"/>
      <c r="H90" s="256">
        <v>1484160</v>
      </c>
      <c r="I90" s="256"/>
      <c r="J90" s="256">
        <v>1484160</v>
      </c>
      <c r="M90" s="223"/>
    </row>
    <row r="91" spans="1:13" ht="23.25" customHeight="1">
      <c r="A91" s="5" t="s">
        <v>204</v>
      </c>
      <c r="B91" s="207"/>
      <c r="C91" s="5"/>
      <c r="D91" s="256">
        <v>1849</v>
      </c>
      <c r="E91" s="256"/>
      <c r="F91" s="256">
        <v>1376</v>
      </c>
      <c r="G91" s="256"/>
      <c r="H91" s="256">
        <v>1849</v>
      </c>
      <c r="I91" s="256"/>
      <c r="J91" s="256">
        <v>1376</v>
      </c>
      <c r="M91" s="223"/>
    </row>
    <row r="92" spans="1:13" ht="23.25" customHeight="1">
      <c r="A92" s="5" t="s">
        <v>17</v>
      </c>
      <c r="B92" s="207"/>
      <c r="C92" s="5"/>
      <c r="D92" s="256"/>
      <c r="E92" s="256"/>
      <c r="F92" s="256"/>
      <c r="G92" s="256"/>
      <c r="H92" s="256"/>
      <c r="I92" s="256"/>
      <c r="J92" s="256"/>
    </row>
    <row r="93" spans="1:13" ht="23.25" customHeight="1">
      <c r="A93" s="5" t="s">
        <v>119</v>
      </c>
      <c r="B93" s="207"/>
      <c r="C93" s="5"/>
      <c r="D93" s="256"/>
      <c r="E93" s="256"/>
      <c r="F93" s="256"/>
      <c r="G93" s="256"/>
      <c r="H93" s="256"/>
      <c r="I93" s="256"/>
      <c r="J93" s="256"/>
    </row>
    <row r="94" spans="1:13" ht="23.25" customHeight="1">
      <c r="A94" s="231" t="s">
        <v>124</v>
      </c>
      <c r="B94" s="207"/>
      <c r="C94" s="5"/>
      <c r="D94" s="211">
        <v>111721</v>
      </c>
      <c r="E94" s="211"/>
      <c r="F94" s="211">
        <v>111721</v>
      </c>
      <c r="G94" s="211"/>
      <c r="H94" s="211">
        <v>111721</v>
      </c>
      <c r="I94" s="211"/>
      <c r="J94" s="211">
        <v>111721</v>
      </c>
      <c r="M94" s="223"/>
    </row>
    <row r="95" spans="1:13" ht="23.25" customHeight="1">
      <c r="A95" s="231" t="s">
        <v>120</v>
      </c>
      <c r="B95" s="207"/>
      <c r="C95" s="5"/>
      <c r="D95" s="232">
        <f>'CH Conso-9'!K22</f>
        <v>4046718</v>
      </c>
      <c r="E95" s="211"/>
      <c r="F95" s="232">
        <v>4106463</v>
      </c>
      <c r="G95" s="211"/>
      <c r="H95" s="232">
        <f>'CH Separate-11'!L21</f>
        <v>4199274</v>
      </c>
      <c r="I95" s="211"/>
      <c r="J95" s="245">
        <v>4224921</v>
      </c>
      <c r="K95" s="223"/>
      <c r="M95" s="206"/>
    </row>
    <row r="96" spans="1:13" ht="23.25" customHeight="1">
      <c r="A96" s="17" t="s">
        <v>201</v>
      </c>
      <c r="B96" s="207"/>
      <c r="C96" s="5"/>
      <c r="D96" s="233">
        <f>SUM(D89:D95)</f>
        <v>6735653</v>
      </c>
      <c r="E96" s="211"/>
      <c r="F96" s="233">
        <f>SUM(F89:F95)</f>
        <v>6794925</v>
      </c>
      <c r="G96" s="218"/>
      <c r="H96" s="233">
        <f>SUM(H89:H95)</f>
        <v>6888209</v>
      </c>
      <c r="I96" s="211"/>
      <c r="J96" s="233">
        <f>SUM(J89:J95)</f>
        <v>6913383</v>
      </c>
    </row>
    <row r="97" spans="1:17" ht="23.25" customHeight="1">
      <c r="A97" s="5" t="s">
        <v>69</v>
      </c>
      <c r="B97" s="207"/>
      <c r="C97" s="5"/>
      <c r="D97" s="214">
        <v>0</v>
      </c>
      <c r="E97" s="211"/>
      <c r="F97" s="214">
        <v>0</v>
      </c>
      <c r="G97" s="211"/>
      <c r="H97" s="214">
        <v>0</v>
      </c>
      <c r="I97" s="211"/>
      <c r="J97" s="214">
        <v>0</v>
      </c>
      <c r="K97" s="223"/>
    </row>
    <row r="98" spans="1:17" ht="23.25" customHeight="1">
      <c r="A98" s="17" t="s">
        <v>18</v>
      </c>
      <c r="B98" s="207"/>
      <c r="C98" s="5"/>
      <c r="D98" s="217">
        <f>SUM(D96:D97)</f>
        <v>6735653</v>
      </c>
      <c r="E98" s="211"/>
      <c r="F98" s="217">
        <f>SUM(F96:F97)</f>
        <v>6794925</v>
      </c>
      <c r="G98" s="218"/>
      <c r="H98" s="217">
        <f>SUM(H96:H97)</f>
        <v>6888209</v>
      </c>
      <c r="I98" s="211"/>
      <c r="J98" s="217">
        <f>SUM(J96:J97)</f>
        <v>6913383</v>
      </c>
    </row>
    <row r="99" spans="1:17" ht="23.25" customHeight="1">
      <c r="A99" s="17"/>
      <c r="B99" s="207"/>
      <c r="C99" s="5"/>
      <c r="D99" s="211"/>
      <c r="E99" s="211"/>
      <c r="F99" s="211"/>
      <c r="G99" s="211"/>
      <c r="H99" s="211"/>
      <c r="I99" s="211"/>
      <c r="J99" s="211"/>
    </row>
    <row r="100" spans="1:17" ht="23.25" customHeight="1" thickBot="1">
      <c r="A100" s="17" t="s">
        <v>186</v>
      </c>
      <c r="B100" s="207"/>
      <c r="C100" s="5"/>
      <c r="D100" s="222">
        <f>SUM(D74+D98)</f>
        <v>17113804</v>
      </c>
      <c r="E100" s="218"/>
      <c r="F100" s="222">
        <f>SUM(F74+F98)</f>
        <v>16706852</v>
      </c>
      <c r="G100" s="218"/>
      <c r="H100" s="222">
        <f>SUM(H98+H74)</f>
        <v>14412700</v>
      </c>
      <c r="I100" s="218"/>
      <c r="J100" s="222">
        <f>SUM(J98+J74)</f>
        <v>14159129</v>
      </c>
    </row>
    <row r="101" spans="1:17" s="236" customFormat="1" ht="23.25" customHeight="1" thickTop="1">
      <c r="A101" s="234"/>
      <c r="B101" s="235"/>
      <c r="D101" s="237"/>
      <c r="E101" s="237"/>
      <c r="F101" s="237"/>
      <c r="G101" s="237"/>
      <c r="H101" s="237"/>
      <c r="I101" s="206"/>
      <c r="J101" s="237"/>
      <c r="K101" s="238"/>
      <c r="L101" s="238"/>
      <c r="M101" s="238"/>
      <c r="N101" s="238"/>
      <c r="P101" s="239"/>
      <c r="Q101" s="239"/>
    </row>
    <row r="102" spans="1:17" ht="23.25" customHeight="1">
      <c r="D102" s="237"/>
      <c r="E102" s="237"/>
      <c r="F102" s="237"/>
      <c r="G102" s="237"/>
      <c r="H102" s="237"/>
      <c r="J102" s="237"/>
    </row>
    <row r="103" spans="1:17" ht="25.5" customHeight="1">
      <c r="B103"/>
      <c r="L103"/>
      <c r="P103"/>
      <c r="Q103"/>
    </row>
    <row r="104" spans="1:17" ht="25.5" customHeight="1">
      <c r="B104"/>
      <c r="L104"/>
      <c r="P104"/>
      <c r="Q104"/>
    </row>
    <row r="105" spans="1:17" ht="23.25" customHeight="1">
      <c r="B105"/>
      <c r="L105"/>
      <c r="P105"/>
      <c r="Q105"/>
    </row>
    <row r="106" spans="1:17" ht="23.25" customHeight="1">
      <c r="B106"/>
      <c r="L106"/>
      <c r="P106"/>
      <c r="Q106"/>
    </row>
    <row r="107" spans="1:17" ht="23.25" customHeight="1">
      <c r="B107"/>
      <c r="L107"/>
      <c r="P107"/>
      <c r="Q107"/>
    </row>
    <row r="108" spans="1:17" ht="23.25" customHeight="1">
      <c r="B108"/>
      <c r="L108"/>
      <c r="P108"/>
      <c r="Q108"/>
    </row>
    <row r="109" spans="1:17" ht="23.25" customHeight="1">
      <c r="B109"/>
      <c r="L109"/>
      <c r="P109"/>
      <c r="Q109"/>
    </row>
    <row r="110" spans="1:17" ht="23.25" customHeight="1">
      <c r="B110"/>
      <c r="L110"/>
      <c r="P110"/>
      <c r="Q110"/>
    </row>
    <row r="111" spans="1:17" ht="23.25" customHeight="1">
      <c r="B111"/>
      <c r="L111"/>
      <c r="P111"/>
      <c r="Q111"/>
    </row>
    <row r="112" spans="1:17" ht="23.25" customHeight="1">
      <c r="B112"/>
      <c r="L112"/>
      <c r="P112"/>
      <c r="Q112"/>
    </row>
    <row r="113" spans="2:17" ht="23.25" customHeight="1">
      <c r="B113"/>
      <c r="L113"/>
      <c r="P113"/>
      <c r="Q113"/>
    </row>
    <row r="114" spans="2:17" ht="23.25" customHeight="1">
      <c r="B114"/>
      <c r="L114"/>
      <c r="P114"/>
      <c r="Q114"/>
    </row>
    <row r="115" spans="2:17" ht="23.25" customHeight="1">
      <c r="B115"/>
      <c r="L115"/>
    </row>
    <row r="116" spans="2:17" ht="23.25" customHeight="1">
      <c r="B116"/>
      <c r="L116" s="212"/>
    </row>
    <row r="117" spans="2:17" ht="23.25" customHeight="1">
      <c r="B117"/>
      <c r="L117"/>
    </row>
    <row r="118" spans="2:17" ht="23.25" customHeight="1">
      <c r="B118"/>
      <c r="L118"/>
    </row>
    <row r="119" spans="2:17" ht="23.25" customHeight="1">
      <c r="B119"/>
      <c r="L119"/>
    </row>
    <row r="120" spans="2:17" ht="23.25" customHeight="1">
      <c r="B120"/>
      <c r="L120"/>
    </row>
    <row r="121" spans="2:17" ht="23.25" customHeight="1">
      <c r="B121"/>
      <c r="L121"/>
    </row>
    <row r="122" spans="2:17" s="200" customFormat="1" ht="23.25" customHeight="1">
      <c r="P122" s="230"/>
      <c r="Q122" s="230"/>
    </row>
    <row r="123" spans="2:17" ht="23.25" customHeight="1">
      <c r="B123"/>
      <c r="L123"/>
    </row>
    <row r="124" spans="2:17" s="200" customFormat="1" ht="23.25" customHeight="1">
      <c r="P124" s="230"/>
      <c r="Q124" s="230"/>
    </row>
    <row r="125" spans="2:17" ht="23.25" customHeight="1">
      <c r="B125"/>
      <c r="L125"/>
    </row>
    <row r="126" spans="2:17" s="200" customFormat="1" ht="23.25" customHeight="1">
      <c r="P126" s="230"/>
      <c r="Q126" s="230"/>
    </row>
    <row r="127" spans="2:17" ht="23.25" customHeight="1">
      <c r="B127"/>
      <c r="L127"/>
    </row>
    <row r="128" spans="2:17" ht="23.25" customHeight="1">
      <c r="B128"/>
      <c r="L128"/>
    </row>
    <row r="129" spans="2:17" ht="23.25" customHeight="1">
      <c r="B129"/>
      <c r="L129"/>
    </row>
    <row r="130" spans="2:17" ht="23.25" customHeight="1">
      <c r="B130"/>
      <c r="K130" s="223"/>
      <c r="L130" s="223"/>
      <c r="M130" s="223"/>
      <c r="N130" s="223"/>
    </row>
    <row r="131" spans="2:17" ht="23.25" customHeight="1">
      <c r="B131"/>
      <c r="L131"/>
      <c r="P131"/>
      <c r="Q131"/>
    </row>
    <row r="132" spans="2:17" ht="25.5" customHeight="1">
      <c r="B132"/>
      <c r="L132"/>
      <c r="P132"/>
      <c r="Q132"/>
    </row>
    <row r="133" spans="2:17" ht="25.5" customHeight="1">
      <c r="B133"/>
      <c r="L133"/>
      <c r="P133"/>
      <c r="Q133"/>
    </row>
    <row r="134" spans="2:17" ht="23.25" customHeight="1">
      <c r="B134"/>
      <c r="L134"/>
      <c r="P134"/>
      <c r="Q134"/>
    </row>
    <row r="135" spans="2:17" ht="23.25" customHeight="1">
      <c r="B135"/>
      <c r="L135"/>
      <c r="P135"/>
      <c r="Q135"/>
    </row>
    <row r="136" spans="2:17" ht="23.25" customHeight="1">
      <c r="B136"/>
      <c r="L136"/>
      <c r="P136"/>
      <c r="Q136"/>
    </row>
    <row r="137" spans="2:17" ht="23.25" customHeight="1">
      <c r="B137"/>
      <c r="L137"/>
      <c r="P137"/>
      <c r="Q137"/>
    </row>
    <row r="138" spans="2:17" ht="23.25" customHeight="1">
      <c r="B138"/>
      <c r="L138"/>
      <c r="P138"/>
      <c r="Q138"/>
    </row>
    <row r="139" spans="2:17" ht="23.25" customHeight="1">
      <c r="B139"/>
      <c r="L139"/>
      <c r="P139"/>
      <c r="Q139"/>
    </row>
    <row r="140" spans="2:17" ht="23.25" customHeight="1">
      <c r="B140"/>
      <c r="L140"/>
      <c r="P140"/>
      <c r="Q140"/>
    </row>
    <row r="141" spans="2:17" ht="23.25" customHeight="1">
      <c r="B141"/>
      <c r="L141"/>
      <c r="P141"/>
      <c r="Q141"/>
    </row>
    <row r="142" spans="2:17" ht="23.25" customHeight="1">
      <c r="B142"/>
      <c r="L142"/>
      <c r="P142"/>
      <c r="Q142"/>
    </row>
    <row r="143" spans="2:17" ht="23.25" customHeight="1">
      <c r="B143"/>
      <c r="L143"/>
      <c r="P143"/>
      <c r="Q143"/>
    </row>
    <row r="144" spans="2:17" ht="23.25" customHeight="1">
      <c r="B144"/>
      <c r="L144"/>
      <c r="P144"/>
      <c r="Q144"/>
    </row>
    <row r="145" spans="2:17" ht="23.25" customHeight="1">
      <c r="B145"/>
      <c r="L145"/>
      <c r="P145"/>
      <c r="Q145"/>
    </row>
    <row r="146" spans="2:17" ht="23.25" customHeight="1">
      <c r="B146"/>
      <c r="L146"/>
      <c r="P146"/>
      <c r="Q146"/>
    </row>
    <row r="147" spans="2:17" ht="23.25" customHeight="1">
      <c r="B147"/>
      <c r="L147"/>
      <c r="P147"/>
      <c r="Q147"/>
    </row>
    <row r="148" spans="2:17" ht="23.25" customHeight="1">
      <c r="B148"/>
      <c r="L148"/>
      <c r="P148"/>
      <c r="Q148"/>
    </row>
    <row r="149" spans="2:17" ht="23.25" customHeight="1">
      <c r="B149"/>
      <c r="L149"/>
      <c r="P149"/>
      <c r="Q149"/>
    </row>
    <row r="150" spans="2:17" ht="23.25" customHeight="1">
      <c r="B150"/>
      <c r="L150"/>
      <c r="P150"/>
      <c r="Q150"/>
    </row>
    <row r="151" spans="2:17" ht="23.25" customHeight="1">
      <c r="B151"/>
      <c r="L151"/>
      <c r="P151"/>
      <c r="Q151"/>
    </row>
    <row r="152" spans="2:17" ht="23.25" customHeight="1">
      <c r="B152"/>
      <c r="L152"/>
      <c r="P152"/>
      <c r="Q152"/>
    </row>
    <row r="153" spans="2:17" ht="23.25" customHeight="1">
      <c r="B153"/>
      <c r="L153"/>
      <c r="P153"/>
      <c r="Q153"/>
    </row>
    <row r="154" spans="2:17" ht="23.25" customHeight="1">
      <c r="B154"/>
      <c r="L154"/>
      <c r="P154"/>
      <c r="Q154"/>
    </row>
  </sheetData>
  <mergeCells count="9">
    <mergeCell ref="D83:J83"/>
    <mergeCell ref="D45:J45"/>
    <mergeCell ref="D79:G79"/>
    <mergeCell ref="H79:J79"/>
    <mergeCell ref="H4:J4"/>
    <mergeCell ref="D4:G4"/>
    <mergeCell ref="D8:J8"/>
    <mergeCell ref="D41:G41"/>
    <mergeCell ref="H41:J41"/>
  </mergeCells>
  <phoneticPr fontId="5" type="noConversion"/>
  <pageMargins left="0.8" right="0.8" top="0.48" bottom="0.5" header="0.5" footer="0.5"/>
  <pageSetup paperSize="9" scale="76" firstPageNumber="3" orientation="portrait" useFirstPageNumber="1" r:id="rId1"/>
  <headerFooter>
    <oddFooter>&amp;L&amp;15 หมายเหตุประกอบงบการเงินเป็นส่วนหนึ่งของงบการเงินระหว่างกาลนี้&amp;16
&amp;C&amp;15&amp;P</oddFooter>
  </headerFooter>
  <rowBreaks count="3" manualBreakCount="3">
    <brk id="37" max="16383" man="1"/>
    <brk id="75" max="16383" man="1"/>
    <brk id="1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0"/>
  <sheetViews>
    <sheetView showGridLines="0" zoomScaleNormal="100" zoomScaleSheetLayoutView="86" workbookViewId="0">
      <selection activeCell="A3" sqref="A3"/>
    </sheetView>
  </sheetViews>
  <sheetFormatPr defaultColWidth="9.28515625" defaultRowHeight="24" customHeight="1"/>
  <cols>
    <col min="1" max="1" width="44.5703125" style="184" customWidth="1"/>
    <col min="2" max="2" width="8.28515625" style="184" customWidth="1"/>
    <col min="3" max="3" width="1.7109375" style="184" customWidth="1"/>
    <col min="4" max="4" width="12.28515625" style="184" customWidth="1"/>
    <col min="5" max="5" width="1.7109375" style="184" customWidth="1"/>
    <col min="6" max="6" width="12.28515625" style="184" customWidth="1"/>
    <col min="7" max="7" width="1.7109375" style="184" customWidth="1"/>
    <col min="8" max="8" width="12.28515625" style="184" customWidth="1"/>
    <col min="9" max="9" width="1.7109375" style="184" customWidth="1"/>
    <col min="10" max="10" width="12.28515625" style="184" customWidth="1"/>
    <col min="11" max="16384" width="9.28515625" style="184"/>
  </cols>
  <sheetData>
    <row r="1" spans="1:10" ht="24" customHeight="1">
      <c r="A1" s="107" t="s">
        <v>55</v>
      </c>
      <c r="B1" s="110"/>
      <c r="C1" s="20"/>
      <c r="D1" s="20"/>
      <c r="E1" s="20"/>
      <c r="F1" s="20"/>
      <c r="G1" s="20"/>
      <c r="H1" s="20"/>
      <c r="I1" s="20"/>
      <c r="J1" s="20"/>
    </row>
    <row r="2" spans="1:10" ht="24" customHeight="1">
      <c r="A2" s="107" t="s">
        <v>106</v>
      </c>
      <c r="B2" s="110"/>
      <c r="C2" s="20"/>
      <c r="D2" s="20"/>
      <c r="E2" s="20"/>
      <c r="F2" s="20"/>
      <c r="G2" s="20"/>
      <c r="H2" s="20"/>
      <c r="I2" s="20"/>
      <c r="J2" s="20"/>
    </row>
    <row r="3" spans="1:10" ht="22.5" customHeight="1">
      <c r="A3" s="20"/>
      <c r="B3" s="110"/>
      <c r="C3" s="20"/>
      <c r="D3" s="20"/>
      <c r="E3" s="20"/>
      <c r="F3" s="20"/>
      <c r="G3" s="20"/>
      <c r="H3" s="20"/>
      <c r="I3" s="20"/>
      <c r="J3" s="20"/>
    </row>
    <row r="4" spans="1:10" ht="24" customHeight="1">
      <c r="A4" s="22"/>
      <c r="B4" s="111"/>
      <c r="C4" s="20"/>
      <c r="D4" s="287" t="s">
        <v>31</v>
      </c>
      <c r="E4" s="287"/>
      <c r="F4" s="287"/>
      <c r="G4" s="112"/>
      <c r="H4" s="287" t="s">
        <v>44</v>
      </c>
      <c r="I4" s="287"/>
      <c r="J4" s="287"/>
    </row>
    <row r="5" spans="1:10" ht="24" customHeight="1">
      <c r="A5" s="22"/>
      <c r="B5" s="111"/>
      <c r="C5" s="20"/>
      <c r="D5" s="290" t="s">
        <v>116</v>
      </c>
      <c r="E5" s="290"/>
      <c r="F5" s="290"/>
      <c r="G5" s="112"/>
      <c r="H5" s="290" t="s">
        <v>116</v>
      </c>
      <c r="I5" s="290"/>
      <c r="J5" s="290"/>
    </row>
    <row r="6" spans="1:10" ht="24" customHeight="1">
      <c r="A6" s="22"/>
      <c r="B6" s="111"/>
      <c r="C6" s="20"/>
      <c r="D6" s="290" t="s">
        <v>129</v>
      </c>
      <c r="E6" s="290"/>
      <c r="F6" s="290"/>
      <c r="G6" s="112"/>
      <c r="H6" s="290" t="s">
        <v>129</v>
      </c>
      <c r="I6" s="290"/>
      <c r="J6" s="290"/>
    </row>
    <row r="7" spans="1:10" ht="24" customHeight="1">
      <c r="A7" s="19"/>
      <c r="B7" s="108" t="s">
        <v>2</v>
      </c>
      <c r="C7" s="109"/>
      <c r="D7" s="114">
        <v>2563</v>
      </c>
      <c r="E7" s="109"/>
      <c r="F7" s="114">
        <v>2562</v>
      </c>
      <c r="G7" s="109"/>
      <c r="H7" s="114">
        <v>2563</v>
      </c>
      <c r="I7" s="109"/>
      <c r="J7" s="114">
        <v>2562</v>
      </c>
    </row>
    <row r="8" spans="1:10" ht="24" customHeight="1">
      <c r="A8" s="19"/>
      <c r="B8" s="108"/>
      <c r="C8" s="109"/>
      <c r="D8" s="291" t="s">
        <v>99</v>
      </c>
      <c r="E8" s="291"/>
      <c r="F8" s="291"/>
      <c r="G8" s="291"/>
      <c r="H8" s="291"/>
      <c r="I8" s="291"/>
      <c r="J8" s="291"/>
    </row>
    <row r="9" spans="1:10" ht="24" customHeight="1">
      <c r="A9" s="117" t="s">
        <v>25</v>
      </c>
      <c r="B9" s="111"/>
      <c r="C9" s="113"/>
      <c r="D9" s="118"/>
      <c r="E9" s="119"/>
      <c r="F9" s="118"/>
      <c r="G9" s="119"/>
      <c r="H9" s="118"/>
      <c r="I9" s="119"/>
      <c r="J9" s="118"/>
    </row>
    <row r="10" spans="1:10" ht="24" customHeight="1">
      <c r="A10" s="20" t="s">
        <v>135</v>
      </c>
      <c r="B10" s="111"/>
      <c r="C10" s="113"/>
      <c r="D10" s="118">
        <v>496928</v>
      </c>
      <c r="E10" s="119"/>
      <c r="F10" s="118">
        <v>1679837</v>
      </c>
      <c r="G10" s="119"/>
      <c r="H10" s="120">
        <v>490127</v>
      </c>
      <c r="I10" s="119"/>
      <c r="J10" s="120">
        <v>832312</v>
      </c>
    </row>
    <row r="11" spans="1:10" ht="24" customHeight="1">
      <c r="A11" s="20" t="s">
        <v>136</v>
      </c>
      <c r="B11" s="111"/>
      <c r="C11" s="113"/>
      <c r="D11" s="118">
        <v>106052</v>
      </c>
      <c r="E11" s="119"/>
      <c r="F11" s="118">
        <v>76312</v>
      </c>
      <c r="G11" s="119"/>
      <c r="H11" s="120">
        <v>1941</v>
      </c>
      <c r="I11" s="119"/>
      <c r="J11" s="120">
        <v>3101</v>
      </c>
    </row>
    <row r="12" spans="1:10" ht="24" customHeight="1">
      <c r="A12" s="20" t="s">
        <v>137</v>
      </c>
      <c r="B12" s="111"/>
      <c r="C12" s="113"/>
      <c r="D12" s="118">
        <v>28415</v>
      </c>
      <c r="E12" s="119"/>
      <c r="F12" s="118">
        <v>30738</v>
      </c>
      <c r="G12" s="119"/>
      <c r="H12" s="120">
        <v>28415</v>
      </c>
      <c r="I12" s="119"/>
      <c r="J12" s="120">
        <v>30738</v>
      </c>
    </row>
    <row r="13" spans="1:10" ht="24" customHeight="1">
      <c r="A13" s="20" t="s">
        <v>153</v>
      </c>
      <c r="B13" s="111"/>
      <c r="C13" s="113"/>
      <c r="D13" s="118">
        <v>9380</v>
      </c>
      <c r="E13" s="119"/>
      <c r="F13" s="118">
        <v>9793</v>
      </c>
      <c r="G13" s="119"/>
      <c r="H13" s="214">
        <v>0</v>
      </c>
      <c r="I13" s="119"/>
      <c r="J13" s="214">
        <v>0</v>
      </c>
    </row>
    <row r="14" spans="1:10" ht="24" customHeight="1">
      <c r="A14" s="20" t="s">
        <v>219</v>
      </c>
      <c r="B14" s="111"/>
      <c r="C14" s="113"/>
      <c r="D14" s="118">
        <v>144</v>
      </c>
      <c r="E14" s="119"/>
      <c r="F14" s="249">
        <v>0</v>
      </c>
      <c r="G14" s="119"/>
      <c r="H14" s="249">
        <v>0</v>
      </c>
      <c r="I14" s="119"/>
      <c r="J14" s="249">
        <v>0</v>
      </c>
    </row>
    <row r="15" spans="1:10" ht="24" customHeight="1">
      <c r="A15" s="20" t="s">
        <v>151</v>
      </c>
      <c r="B15" s="111"/>
      <c r="C15" s="113"/>
      <c r="D15" s="118">
        <v>3214</v>
      </c>
      <c r="E15" s="119"/>
      <c r="F15" s="118">
        <v>1322</v>
      </c>
      <c r="G15" s="119"/>
      <c r="H15" s="120">
        <v>28019</v>
      </c>
      <c r="I15" s="119"/>
      <c r="J15" s="120">
        <v>14758</v>
      </c>
    </row>
    <row r="16" spans="1:10" ht="24" customHeight="1">
      <c r="A16" s="20" t="s">
        <v>26</v>
      </c>
      <c r="B16" s="121"/>
      <c r="C16" s="113"/>
      <c r="D16" s="122">
        <v>22144</v>
      </c>
      <c r="E16" s="119"/>
      <c r="F16" s="122">
        <v>21622</v>
      </c>
      <c r="G16" s="119"/>
      <c r="H16" s="122">
        <v>14638</v>
      </c>
      <c r="I16" s="119"/>
      <c r="J16" s="122">
        <v>18171</v>
      </c>
    </row>
    <row r="17" spans="1:12" ht="24" customHeight="1">
      <c r="A17" s="19" t="s">
        <v>27</v>
      </c>
      <c r="B17" s="111"/>
      <c r="C17" s="113"/>
      <c r="D17" s="123">
        <f>SUM(D10:D16)</f>
        <v>666277</v>
      </c>
      <c r="E17" s="119"/>
      <c r="F17" s="123">
        <f>SUM(F10:F16)</f>
        <v>1819624</v>
      </c>
      <c r="G17" s="119"/>
      <c r="H17" s="123">
        <f>SUM(H10:H16)</f>
        <v>563140</v>
      </c>
      <c r="I17" s="119"/>
      <c r="J17" s="123">
        <f>SUM(J10:J16)</f>
        <v>899080</v>
      </c>
    </row>
    <row r="18" spans="1:12" s="276" customFormat="1" ht="12.75">
      <c r="A18" s="270"/>
      <c r="B18" s="271"/>
      <c r="C18" s="272"/>
      <c r="D18" s="275"/>
      <c r="E18" s="274"/>
      <c r="F18" s="275"/>
      <c r="G18" s="274"/>
      <c r="H18" s="275"/>
      <c r="I18" s="274"/>
      <c r="J18" s="275"/>
    </row>
    <row r="19" spans="1:12" ht="24" customHeight="1">
      <c r="A19" s="117" t="s">
        <v>28</v>
      </c>
      <c r="B19" s="111"/>
      <c r="C19" s="113"/>
      <c r="D19" s="118"/>
      <c r="E19" s="119"/>
      <c r="F19" s="118"/>
      <c r="G19" s="119"/>
      <c r="H19" s="118"/>
      <c r="I19" s="119"/>
      <c r="J19" s="118"/>
    </row>
    <row r="20" spans="1:12" ht="24" customHeight="1">
      <c r="A20" s="20" t="s">
        <v>138</v>
      </c>
      <c r="B20" s="121"/>
      <c r="C20" s="113"/>
      <c r="D20" s="118">
        <v>356216</v>
      </c>
      <c r="E20" s="119"/>
      <c r="F20" s="118">
        <v>1226961</v>
      </c>
      <c r="G20" s="119"/>
      <c r="H20" s="118">
        <v>354766</v>
      </c>
      <c r="I20" s="119"/>
      <c r="J20" s="118">
        <v>576797</v>
      </c>
      <c r="L20" s="185"/>
    </row>
    <row r="21" spans="1:12" ht="24" customHeight="1">
      <c r="A21" s="20" t="s">
        <v>139</v>
      </c>
      <c r="B21" s="121"/>
      <c r="C21" s="113"/>
      <c r="D21" s="118">
        <v>49313</v>
      </c>
      <c r="E21" s="119"/>
      <c r="F21" s="118">
        <v>34358</v>
      </c>
      <c r="G21" s="119"/>
      <c r="H21" s="118">
        <v>220</v>
      </c>
      <c r="I21" s="119"/>
      <c r="J21" s="118">
        <v>1132</v>
      </c>
      <c r="L21" s="185"/>
    </row>
    <row r="22" spans="1:12" ht="24" customHeight="1">
      <c r="A22" s="20" t="s">
        <v>140</v>
      </c>
      <c r="B22" s="121"/>
      <c r="C22" s="113"/>
      <c r="D22" s="118">
        <v>16301</v>
      </c>
      <c r="E22" s="119"/>
      <c r="F22" s="118">
        <v>17760</v>
      </c>
      <c r="G22" s="119"/>
      <c r="H22" s="118">
        <v>16301</v>
      </c>
      <c r="I22" s="119"/>
      <c r="J22" s="118">
        <v>17760</v>
      </c>
      <c r="L22" s="185"/>
    </row>
    <row r="23" spans="1:12" ht="24" customHeight="1">
      <c r="A23" s="20" t="s">
        <v>152</v>
      </c>
      <c r="B23" s="121"/>
      <c r="C23" s="113"/>
      <c r="D23" s="118">
        <v>5893</v>
      </c>
      <c r="E23" s="119"/>
      <c r="F23" s="118">
        <v>5548</v>
      </c>
      <c r="G23" s="119"/>
      <c r="H23" s="214">
        <v>0</v>
      </c>
      <c r="I23" s="119"/>
      <c r="J23" s="214">
        <v>0</v>
      </c>
      <c r="L23" s="185"/>
    </row>
    <row r="24" spans="1:12" ht="24" customHeight="1">
      <c r="A24" s="20" t="s">
        <v>220</v>
      </c>
      <c r="B24" s="121"/>
      <c r="C24" s="113"/>
      <c r="D24" s="118">
        <v>94</v>
      </c>
      <c r="E24" s="119"/>
      <c r="F24" s="249">
        <v>0</v>
      </c>
      <c r="G24" s="119"/>
      <c r="H24" s="214">
        <v>0</v>
      </c>
      <c r="I24" s="119"/>
      <c r="J24" s="249">
        <v>0</v>
      </c>
      <c r="L24" s="185"/>
    </row>
    <row r="25" spans="1:12" ht="24" customHeight="1">
      <c r="A25" s="20" t="s">
        <v>162</v>
      </c>
      <c r="B25" s="111"/>
      <c r="C25" s="113"/>
      <c r="D25" s="118">
        <v>50099</v>
      </c>
      <c r="E25" s="119"/>
      <c r="F25" s="118">
        <v>98385</v>
      </c>
      <c r="G25" s="119"/>
      <c r="H25" s="118">
        <v>40830</v>
      </c>
      <c r="I25" s="119"/>
      <c r="J25" s="118">
        <v>59274</v>
      </c>
      <c r="L25" s="185"/>
    </row>
    <row r="26" spans="1:12" ht="24" customHeight="1">
      <c r="A26" s="20" t="s">
        <v>48</v>
      </c>
      <c r="B26" s="111"/>
      <c r="C26" s="113"/>
      <c r="D26" s="122">
        <v>150401</v>
      </c>
      <c r="E26" s="119"/>
      <c r="F26" s="122">
        <v>205213</v>
      </c>
      <c r="G26" s="119"/>
      <c r="H26" s="122">
        <v>111517</v>
      </c>
      <c r="I26" s="119"/>
      <c r="J26" s="122">
        <v>113903</v>
      </c>
      <c r="L26" s="185"/>
    </row>
    <row r="27" spans="1:12" ht="24" customHeight="1">
      <c r="A27" s="19" t="s">
        <v>29</v>
      </c>
      <c r="B27" s="111"/>
      <c r="C27" s="113"/>
      <c r="D27" s="123">
        <f>SUM(D20:D26)</f>
        <v>628317</v>
      </c>
      <c r="E27" s="119"/>
      <c r="F27" s="123">
        <f>SUM(F20:F26)</f>
        <v>1588225</v>
      </c>
      <c r="G27" s="119"/>
      <c r="H27" s="123">
        <f>SUM(H20:H26)</f>
        <v>523634</v>
      </c>
      <c r="I27" s="119"/>
      <c r="J27" s="123">
        <f>SUM(J20:J26)</f>
        <v>768866</v>
      </c>
    </row>
    <row r="28" spans="1:12" s="276" customFormat="1" ht="12.75">
      <c r="A28" s="270"/>
      <c r="B28" s="271"/>
      <c r="C28" s="272"/>
      <c r="D28" s="273"/>
      <c r="E28" s="274"/>
      <c r="F28" s="273"/>
      <c r="G28" s="274"/>
      <c r="H28" s="275"/>
      <c r="I28" s="274"/>
      <c r="J28" s="275"/>
    </row>
    <row r="29" spans="1:12" ht="21.75" customHeight="1">
      <c r="A29" s="20" t="s">
        <v>49</v>
      </c>
      <c r="B29" s="111"/>
      <c r="C29" s="113"/>
      <c r="D29" s="120">
        <v>-95243</v>
      </c>
      <c r="E29" s="251"/>
      <c r="F29" s="120">
        <v>-77519</v>
      </c>
      <c r="G29" s="251"/>
      <c r="H29" s="120">
        <v>-71577</v>
      </c>
      <c r="I29" s="251"/>
      <c r="J29" s="120">
        <v>-44534</v>
      </c>
    </row>
    <row r="30" spans="1:12" ht="24" customHeight="1">
      <c r="A30" s="20" t="s">
        <v>228</v>
      </c>
      <c r="B30" s="111"/>
      <c r="C30" s="113"/>
      <c r="D30" s="124"/>
      <c r="E30" s="119"/>
      <c r="F30" s="124"/>
      <c r="G30" s="119"/>
      <c r="H30" s="124"/>
      <c r="I30" s="119"/>
      <c r="J30" s="118"/>
    </row>
    <row r="31" spans="1:12" ht="24" customHeight="1">
      <c r="A31" s="20" t="s">
        <v>229</v>
      </c>
      <c r="B31" s="111">
        <v>6</v>
      </c>
      <c r="C31" s="113"/>
      <c r="D31" s="122">
        <v>-6790</v>
      </c>
      <c r="E31" s="119"/>
      <c r="F31" s="122">
        <v>-6288</v>
      </c>
      <c r="G31" s="119"/>
      <c r="H31" s="244">
        <v>0</v>
      </c>
      <c r="I31" s="119"/>
      <c r="J31" s="244">
        <v>0</v>
      </c>
    </row>
    <row r="32" spans="1:12" s="276" customFormat="1" ht="12.75">
      <c r="A32" s="277"/>
      <c r="B32" s="271"/>
      <c r="C32" s="272"/>
      <c r="D32" s="278"/>
      <c r="E32" s="274"/>
      <c r="F32" s="278"/>
      <c r="G32" s="274"/>
      <c r="H32" s="279"/>
      <c r="I32" s="274"/>
      <c r="J32" s="279"/>
    </row>
    <row r="33" spans="1:12" ht="24" customHeight="1">
      <c r="A33" s="19" t="s">
        <v>215</v>
      </c>
      <c r="B33" s="125"/>
      <c r="C33" s="112"/>
      <c r="D33" s="126">
        <f>D17-D27+D29+D31</f>
        <v>-64073</v>
      </c>
      <c r="E33" s="127"/>
      <c r="F33" s="126">
        <f>F17-F27+F29+F31</f>
        <v>147592</v>
      </c>
      <c r="G33" s="127"/>
      <c r="H33" s="126">
        <f>H17-H27+H29+H31</f>
        <v>-32071</v>
      </c>
      <c r="I33" s="127"/>
      <c r="J33" s="126">
        <f>J17-J27+J29+J31</f>
        <v>85680</v>
      </c>
      <c r="K33" s="185"/>
      <c r="L33" s="185"/>
    </row>
    <row r="34" spans="1:12" ht="24" customHeight="1">
      <c r="A34" s="20" t="s">
        <v>214</v>
      </c>
      <c r="B34" s="111">
        <v>14</v>
      </c>
      <c r="C34" s="113"/>
      <c r="D34" s="118">
        <v>4328</v>
      </c>
      <c r="E34" s="119"/>
      <c r="F34" s="118">
        <v>-19986</v>
      </c>
      <c r="G34" s="119"/>
      <c r="H34" s="118">
        <v>6424</v>
      </c>
      <c r="I34" s="119"/>
      <c r="J34" s="118">
        <v>-17853</v>
      </c>
    </row>
    <row r="35" spans="1:12" ht="24" customHeight="1">
      <c r="A35" s="19" t="s">
        <v>213</v>
      </c>
      <c r="B35" s="125"/>
      <c r="C35" s="112"/>
      <c r="D35" s="128">
        <f>SUM(D33:D34)</f>
        <v>-59745</v>
      </c>
      <c r="E35" s="127"/>
      <c r="F35" s="128">
        <f>SUM(F33:F34)</f>
        <v>127606</v>
      </c>
      <c r="G35" s="127"/>
      <c r="H35" s="128">
        <f>SUM(H33:H34)</f>
        <v>-25647</v>
      </c>
      <c r="I35" s="127"/>
      <c r="J35" s="128">
        <f>SUM(J33:J34)</f>
        <v>67827</v>
      </c>
    </row>
    <row r="36" spans="1:12" s="276" customFormat="1" ht="12.75">
      <c r="A36" s="270"/>
      <c r="B36" s="271"/>
      <c r="C36" s="272"/>
      <c r="D36" s="273"/>
      <c r="E36" s="274"/>
      <c r="F36" s="273"/>
      <c r="G36" s="274"/>
      <c r="H36" s="275"/>
      <c r="I36" s="274"/>
      <c r="J36" s="275"/>
    </row>
    <row r="37" spans="1:12" ht="24" customHeight="1">
      <c r="A37" s="20" t="s">
        <v>97</v>
      </c>
      <c r="B37" s="111"/>
      <c r="C37" s="113"/>
      <c r="D37" s="244">
        <v>0</v>
      </c>
      <c r="E37" s="119"/>
      <c r="F37" s="244">
        <v>0</v>
      </c>
      <c r="G37" s="119"/>
      <c r="H37" s="244">
        <v>0</v>
      </c>
      <c r="I37" s="119"/>
      <c r="J37" s="244">
        <v>0</v>
      </c>
    </row>
    <row r="38" spans="1:12" s="269" customFormat="1" ht="18.600000000000001" customHeight="1">
      <c r="A38" s="264"/>
      <c r="B38" s="265"/>
      <c r="C38" s="266"/>
      <c r="D38" s="267"/>
      <c r="E38" s="268"/>
      <c r="F38" s="267"/>
      <c r="G38" s="268"/>
      <c r="H38" s="267"/>
      <c r="I38" s="268"/>
      <c r="J38" s="267"/>
    </row>
    <row r="39" spans="1:12" ht="24" customHeight="1" thickBot="1">
      <c r="A39" s="18" t="s">
        <v>239</v>
      </c>
      <c r="B39" s="111"/>
      <c r="C39" s="113"/>
      <c r="D39" s="130">
        <f>D35+D37</f>
        <v>-59745</v>
      </c>
      <c r="E39" s="119"/>
      <c r="F39" s="130">
        <f>F35+F37</f>
        <v>127606</v>
      </c>
      <c r="G39" s="119"/>
      <c r="H39" s="130">
        <f>H35+H37</f>
        <v>-25647</v>
      </c>
      <c r="I39" s="119"/>
      <c r="J39" s="130">
        <f>J35+J37</f>
        <v>67827</v>
      </c>
    </row>
    <row r="40" spans="1:12" ht="24" customHeight="1" thickTop="1">
      <c r="A40" s="18"/>
      <c r="B40" s="111"/>
      <c r="C40" s="113"/>
      <c r="D40" s="131"/>
      <c r="E40" s="113"/>
      <c r="F40" s="131"/>
      <c r="G40" s="113"/>
      <c r="H40" s="131"/>
      <c r="I40" s="113"/>
      <c r="J40" s="131"/>
    </row>
    <row r="41" spans="1:12" ht="24" customHeight="1">
      <c r="A41" s="107" t="s">
        <v>55</v>
      </c>
      <c r="B41" s="110"/>
      <c r="C41" s="20"/>
      <c r="D41" s="20"/>
      <c r="E41" s="20"/>
      <c r="F41" s="20"/>
      <c r="G41" s="20"/>
      <c r="H41" s="20"/>
      <c r="I41" s="20"/>
      <c r="J41" s="20"/>
    </row>
    <row r="42" spans="1:12" ht="24" customHeight="1">
      <c r="A42" s="107" t="s">
        <v>106</v>
      </c>
      <c r="B42" s="110"/>
      <c r="C42" s="20"/>
      <c r="D42" s="20"/>
      <c r="E42" s="20"/>
      <c r="F42" s="20"/>
      <c r="G42" s="20"/>
      <c r="H42" s="20"/>
      <c r="I42" s="20"/>
      <c r="J42" s="20"/>
    </row>
    <row r="43" spans="1:12" ht="24" customHeight="1">
      <c r="A43" s="20"/>
      <c r="B43" s="110"/>
      <c r="C43" s="20"/>
      <c r="D43" s="20"/>
      <c r="E43" s="20"/>
      <c r="F43" s="20"/>
      <c r="G43" s="20"/>
      <c r="H43" s="20"/>
      <c r="I43" s="20"/>
      <c r="J43" s="20"/>
    </row>
    <row r="44" spans="1:12" ht="24" customHeight="1">
      <c r="A44" s="22"/>
      <c r="B44" s="111"/>
      <c r="C44" s="20"/>
      <c r="D44" s="287" t="s">
        <v>31</v>
      </c>
      <c r="E44" s="287"/>
      <c r="F44" s="287"/>
      <c r="G44" s="112"/>
      <c r="H44" s="287" t="s">
        <v>44</v>
      </c>
      <c r="I44" s="287"/>
      <c r="J44" s="287"/>
    </row>
    <row r="45" spans="1:12" ht="24" customHeight="1">
      <c r="A45" s="22"/>
      <c r="B45" s="111"/>
      <c r="C45" s="20"/>
      <c r="D45" s="290" t="s">
        <v>116</v>
      </c>
      <c r="E45" s="290"/>
      <c r="F45" s="290"/>
      <c r="G45" s="112"/>
      <c r="H45" s="290" t="s">
        <v>116</v>
      </c>
      <c r="I45" s="290"/>
      <c r="J45" s="290"/>
    </row>
    <row r="46" spans="1:12" ht="24" customHeight="1">
      <c r="A46" s="22"/>
      <c r="B46" s="111"/>
      <c r="C46" s="20"/>
      <c r="D46" s="290" t="s">
        <v>129</v>
      </c>
      <c r="E46" s="290"/>
      <c r="F46" s="290"/>
      <c r="G46" s="112"/>
      <c r="H46" s="290" t="s">
        <v>129</v>
      </c>
      <c r="I46" s="290"/>
      <c r="J46" s="290"/>
    </row>
    <row r="47" spans="1:12" ht="24" customHeight="1">
      <c r="A47" s="19"/>
      <c r="B47" s="108" t="s">
        <v>2</v>
      </c>
      <c r="C47" s="109"/>
      <c r="D47" s="114">
        <v>2563</v>
      </c>
      <c r="E47" s="109"/>
      <c r="F47" s="114">
        <v>2562</v>
      </c>
      <c r="G47" s="109"/>
      <c r="H47" s="114">
        <v>2563</v>
      </c>
      <c r="I47" s="109"/>
      <c r="J47" s="114">
        <v>2562</v>
      </c>
    </row>
    <row r="48" spans="1:12" ht="24" customHeight="1">
      <c r="A48" s="19"/>
      <c r="B48" s="108"/>
      <c r="C48" s="109"/>
      <c r="D48" s="291" t="s">
        <v>99</v>
      </c>
      <c r="E48" s="291"/>
      <c r="F48" s="291"/>
      <c r="G48" s="291"/>
      <c r="H48" s="291"/>
      <c r="I48" s="291"/>
      <c r="J48" s="291"/>
    </row>
    <row r="49" spans="1:10" ht="24" customHeight="1">
      <c r="A49" s="19" t="s">
        <v>163</v>
      </c>
      <c r="B49" s="111"/>
      <c r="C49" s="111"/>
      <c r="D49" s="132"/>
      <c r="E49" s="111"/>
      <c r="F49" s="132"/>
      <c r="G49" s="111"/>
      <c r="H49" s="132"/>
      <c r="I49" s="111"/>
      <c r="J49" s="132"/>
    </row>
    <row r="50" spans="1:10" ht="24" customHeight="1">
      <c r="A50" s="20" t="s">
        <v>202</v>
      </c>
      <c r="B50" s="111"/>
      <c r="C50" s="111"/>
      <c r="D50" s="120">
        <f>D39</f>
        <v>-59745</v>
      </c>
      <c r="E50" s="133"/>
      <c r="F50" s="120">
        <f>F39</f>
        <v>127606</v>
      </c>
      <c r="G50" s="133"/>
      <c r="H50" s="120">
        <f>H39</f>
        <v>-25647</v>
      </c>
      <c r="I50" s="133"/>
      <c r="J50" s="120">
        <f>J39</f>
        <v>67827</v>
      </c>
    </row>
    <row r="51" spans="1:10" ht="24" customHeight="1">
      <c r="A51" s="20" t="s">
        <v>88</v>
      </c>
      <c r="B51" s="111"/>
      <c r="C51" s="111"/>
      <c r="D51" s="244">
        <v>0</v>
      </c>
      <c r="E51" s="133"/>
      <c r="F51" s="244">
        <v>0</v>
      </c>
      <c r="G51" s="133"/>
      <c r="H51" s="244">
        <v>0</v>
      </c>
      <c r="I51" s="133"/>
      <c r="J51" s="244">
        <v>0</v>
      </c>
    </row>
    <row r="52" spans="1:10" ht="24" customHeight="1" thickBot="1">
      <c r="A52" s="18" t="s">
        <v>213</v>
      </c>
      <c r="B52" s="111"/>
      <c r="C52" s="111"/>
      <c r="D52" s="135">
        <f>SUM(D50:D51)</f>
        <v>-59745</v>
      </c>
      <c r="E52" s="133"/>
      <c r="F52" s="135">
        <f>SUM(F50:F51)</f>
        <v>127606</v>
      </c>
      <c r="G52" s="133"/>
      <c r="H52" s="135">
        <f>SUM(H50:H51)</f>
        <v>-25647</v>
      </c>
      <c r="I52" s="133"/>
      <c r="J52" s="135">
        <f>SUM(J50:J51)</f>
        <v>67827</v>
      </c>
    </row>
    <row r="53" spans="1:10" ht="24" customHeight="1" thickTop="1">
      <c r="A53" s="18"/>
      <c r="B53" s="111"/>
      <c r="C53" s="111"/>
      <c r="D53" s="136"/>
      <c r="E53" s="133"/>
      <c r="F53" s="136"/>
      <c r="G53" s="133"/>
      <c r="H53" s="136"/>
      <c r="I53" s="133"/>
      <c r="J53" s="136"/>
    </row>
    <row r="54" spans="1:10" ht="24" customHeight="1">
      <c r="A54" s="19" t="s">
        <v>144</v>
      </c>
      <c r="B54" s="111"/>
      <c r="C54" s="111"/>
      <c r="D54" s="129"/>
      <c r="E54" s="133"/>
      <c r="F54" s="129"/>
      <c r="G54" s="133"/>
      <c r="H54" s="129"/>
      <c r="I54" s="133"/>
      <c r="J54" s="129"/>
    </row>
    <row r="55" spans="1:10" ht="24" customHeight="1">
      <c r="A55" s="20" t="s">
        <v>202</v>
      </c>
      <c r="B55" s="111"/>
      <c r="C55" s="111"/>
      <c r="D55" s="120">
        <f>D50</f>
        <v>-59745</v>
      </c>
      <c r="E55" s="133"/>
      <c r="F55" s="120">
        <f>F50</f>
        <v>127606</v>
      </c>
      <c r="G55" s="133"/>
      <c r="H55" s="118">
        <f>H50</f>
        <v>-25647</v>
      </c>
      <c r="I55" s="133"/>
      <c r="J55" s="118">
        <f>J39</f>
        <v>67827</v>
      </c>
    </row>
    <row r="56" spans="1:10" ht="24" customHeight="1">
      <c r="A56" s="20" t="s">
        <v>88</v>
      </c>
      <c r="B56" s="111"/>
      <c r="C56" s="111"/>
      <c r="D56" s="244">
        <v>0</v>
      </c>
      <c r="E56" s="133"/>
      <c r="F56" s="244">
        <f>F51</f>
        <v>0</v>
      </c>
      <c r="G56" s="133"/>
      <c r="H56" s="244">
        <f>H51</f>
        <v>0</v>
      </c>
      <c r="I56" s="133"/>
      <c r="J56" s="244">
        <v>0</v>
      </c>
    </row>
    <row r="57" spans="1:10" ht="24" customHeight="1" thickBot="1">
      <c r="A57" s="18" t="s">
        <v>239</v>
      </c>
      <c r="B57" s="111"/>
      <c r="C57" s="111"/>
      <c r="D57" s="135">
        <f>SUM(D55:D56)</f>
        <v>-59745</v>
      </c>
      <c r="E57" s="133"/>
      <c r="F57" s="135">
        <f>SUM(F55:F56)</f>
        <v>127606</v>
      </c>
      <c r="G57" s="133"/>
      <c r="H57" s="135">
        <f>SUM(H55:H56)</f>
        <v>-25647</v>
      </c>
      <c r="I57" s="133"/>
      <c r="J57" s="135">
        <f>SUM(J55:J56)</f>
        <v>67827</v>
      </c>
    </row>
    <row r="58" spans="1:10" ht="24" customHeight="1" thickTop="1">
      <c r="A58" s="19"/>
      <c r="B58" s="111"/>
      <c r="C58" s="113"/>
      <c r="D58" s="137"/>
      <c r="E58" s="113"/>
      <c r="F58" s="137"/>
      <c r="G58" s="113"/>
      <c r="H58" s="64"/>
      <c r="I58" s="113"/>
      <c r="J58" s="64"/>
    </row>
    <row r="59" spans="1:10" s="105" customFormat="1" ht="26.25" customHeight="1" thickBot="1">
      <c r="A59" s="19" t="s">
        <v>222</v>
      </c>
      <c r="B59" s="111">
        <v>12</v>
      </c>
      <c r="C59" s="113"/>
      <c r="D59" s="192">
        <f>D57/'SFP-3-5'!D89</f>
        <v>-5.4751398683107209E-2</v>
      </c>
      <c r="E59" s="112"/>
      <c r="F59" s="192">
        <f>F57/'SFP-3-5'!H89</f>
        <v>0.11694044657053441</v>
      </c>
      <c r="G59" s="112"/>
      <c r="H59" s="192">
        <f>H57/'SFP-3-5'!H89</f>
        <v>-2.3503374709610017E-2</v>
      </c>
      <c r="I59" s="112"/>
      <c r="J59" s="192">
        <f>J57/'SFP-3-5'!H89</f>
        <v>6.2157889672426352E-2</v>
      </c>
    </row>
    <row r="60" spans="1:10" ht="24" customHeight="1" thickTop="1"/>
  </sheetData>
  <mergeCells count="14">
    <mergeCell ref="D48:J48"/>
    <mergeCell ref="D8:J8"/>
    <mergeCell ref="D44:F44"/>
    <mergeCell ref="H44:J44"/>
    <mergeCell ref="D45:F45"/>
    <mergeCell ref="H45:J45"/>
    <mergeCell ref="D46:F46"/>
    <mergeCell ref="H46:J46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83" firstPageNumber="6" fitToHeight="0" orientation="portrait" useFirstPageNumber="1" r:id="rId1"/>
  <headerFooter>
    <oddFooter>&amp;L&amp;15 หมายเหตุประกอบงบการเงินเป็นส่วนหนึ่งของงบการเงินระหว่างกาลนี้
&amp;C&amp;15&amp;P</oddFooter>
  </headerFooter>
  <rowBreaks count="1" manualBreakCount="1">
    <brk id="40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8"/>
  <sheetViews>
    <sheetView showGridLines="0" zoomScaleNormal="100" zoomScaleSheetLayoutView="90" workbookViewId="0">
      <selection activeCell="A3" sqref="A3"/>
    </sheetView>
  </sheetViews>
  <sheetFormatPr defaultColWidth="9.28515625" defaultRowHeight="22.5" customHeight="1"/>
  <cols>
    <col min="1" max="1" width="49" style="20" customWidth="1"/>
    <col min="2" max="2" width="12" style="20" customWidth="1"/>
    <col min="3" max="3" width="12.28515625" style="20" customWidth="1"/>
    <col min="4" max="4" width="1.7109375" style="20" customWidth="1"/>
    <col min="5" max="5" width="12.28515625" style="20" customWidth="1"/>
    <col min="6" max="6" width="1.7109375" style="20" customWidth="1"/>
    <col min="7" max="7" width="12.7109375" style="20" customWidth="1"/>
    <col min="8" max="8" width="1.7109375" style="20" customWidth="1"/>
    <col min="9" max="9" width="12.7109375" style="20" customWidth="1"/>
    <col min="10" max="10" width="1.7109375" style="20" customWidth="1"/>
    <col min="11" max="11" width="14.28515625" style="20" customWidth="1"/>
    <col min="12" max="12" width="1.7109375" style="20" customWidth="1"/>
    <col min="13" max="13" width="13.7109375" style="20" hidden="1" customWidth="1"/>
    <col min="14" max="14" width="1.28515625" style="20" hidden="1" customWidth="1"/>
    <col min="15" max="15" width="13.5703125" style="20" hidden="1" customWidth="1"/>
    <col min="16" max="16" width="1.28515625" style="20" hidden="1" customWidth="1"/>
    <col min="17" max="17" width="12.7109375" style="20" customWidth="1"/>
    <col min="18" max="18" width="1.7109375" style="20" customWidth="1"/>
    <col min="19" max="19" width="11.5703125" style="20" customWidth="1"/>
    <col min="20" max="20" width="1.7109375" style="20" customWidth="1"/>
    <col min="21" max="21" width="13.28515625" style="20" bestFit="1" customWidth="1"/>
    <col min="22" max="22" width="13.7109375" style="20" bestFit="1" customWidth="1"/>
    <col min="23" max="16384" width="9.28515625" style="20"/>
  </cols>
  <sheetData>
    <row r="1" spans="1:21" ht="22.5" customHeight="1">
      <c r="A1" s="107" t="s">
        <v>55</v>
      </c>
      <c r="B1" s="107"/>
      <c r="D1" s="19"/>
      <c r="I1" s="138"/>
      <c r="J1" s="19" t="s">
        <v>39</v>
      </c>
      <c r="K1" s="19"/>
      <c r="L1" s="19"/>
    </row>
    <row r="2" spans="1:21" ht="22.5" customHeight="1">
      <c r="A2" s="107" t="s">
        <v>121</v>
      </c>
      <c r="B2" s="107"/>
      <c r="D2" s="19"/>
      <c r="I2" s="138"/>
      <c r="J2" s="19"/>
      <c r="K2" s="19"/>
      <c r="L2" s="19"/>
    </row>
    <row r="3" spans="1:21" ht="22.5" customHeight="1">
      <c r="A3" s="107"/>
      <c r="B3" s="107"/>
      <c r="D3" s="19"/>
      <c r="I3" s="138"/>
      <c r="J3" s="19"/>
      <c r="K3" s="19"/>
      <c r="L3" s="19"/>
    </row>
    <row r="4" spans="1:21" ht="22.5" customHeight="1">
      <c r="A4" s="139"/>
      <c r="B4" s="139"/>
      <c r="C4" s="292" t="s">
        <v>31</v>
      </c>
      <c r="D4" s="292"/>
      <c r="E4" s="292"/>
      <c r="F4" s="292"/>
      <c r="G4" s="292"/>
      <c r="H4" s="292"/>
      <c r="I4" s="292"/>
      <c r="J4" s="292"/>
      <c r="K4" s="292"/>
      <c r="L4" s="292"/>
      <c r="M4" s="292"/>
      <c r="N4" s="292"/>
      <c r="O4" s="292"/>
      <c r="P4" s="292"/>
      <c r="Q4" s="292"/>
      <c r="R4" s="292"/>
      <c r="S4" s="292"/>
      <c r="T4" s="140"/>
      <c r="U4" s="140"/>
    </row>
    <row r="5" spans="1:21" ht="22.5" customHeight="1">
      <c r="A5" s="139"/>
      <c r="B5" s="139"/>
      <c r="C5" s="22"/>
      <c r="D5" s="187"/>
      <c r="E5" s="46"/>
      <c r="F5" s="141"/>
      <c r="G5" s="141"/>
      <c r="H5" s="141"/>
      <c r="I5" s="141"/>
      <c r="J5" s="198"/>
      <c r="K5" s="198"/>
      <c r="L5" s="187"/>
      <c r="M5" s="114"/>
      <c r="N5" s="141"/>
      <c r="O5" s="114" t="s">
        <v>73</v>
      </c>
      <c r="P5" s="141"/>
      <c r="Q5" s="22"/>
      <c r="R5" s="141"/>
      <c r="S5" s="142"/>
      <c r="T5" s="141"/>
      <c r="U5" s="22"/>
    </row>
    <row r="6" spans="1:21" ht="22.5" customHeight="1">
      <c r="A6" s="143"/>
      <c r="B6" s="143"/>
      <c r="C6" s="144" t="s">
        <v>1</v>
      </c>
      <c r="D6" s="188"/>
      <c r="E6" s="145"/>
      <c r="F6" s="144"/>
      <c r="G6" s="294" t="s">
        <v>17</v>
      </c>
      <c r="H6" s="294"/>
      <c r="I6" s="294"/>
      <c r="J6" s="188"/>
      <c r="K6" s="144"/>
      <c r="L6" s="144"/>
      <c r="M6" s="144" t="s">
        <v>74</v>
      </c>
      <c r="N6" s="144"/>
      <c r="O6" s="144"/>
      <c r="P6" s="144"/>
      <c r="Q6" s="144" t="s">
        <v>77</v>
      </c>
      <c r="R6" s="144"/>
      <c r="S6" s="144"/>
    </row>
    <row r="7" spans="1:21" ht="22.5" customHeight="1">
      <c r="A7" s="143"/>
      <c r="B7" s="143"/>
      <c r="C7" s="145" t="s">
        <v>90</v>
      </c>
      <c r="D7" s="144"/>
      <c r="E7" s="144" t="s">
        <v>35</v>
      </c>
      <c r="F7" s="144"/>
      <c r="G7" s="144" t="s">
        <v>80</v>
      </c>
      <c r="H7" s="144"/>
      <c r="I7" s="144"/>
      <c r="J7" s="144"/>
      <c r="K7" s="144" t="s">
        <v>38</v>
      </c>
      <c r="L7" s="144"/>
      <c r="M7" s="144" t="s">
        <v>75</v>
      </c>
      <c r="N7" s="144"/>
      <c r="O7" s="144" t="s">
        <v>38</v>
      </c>
      <c r="P7" s="144"/>
      <c r="Q7" s="144" t="s">
        <v>78</v>
      </c>
      <c r="R7" s="144"/>
      <c r="S7" s="144" t="s">
        <v>141</v>
      </c>
    </row>
    <row r="8" spans="1:21" ht="22.5" customHeight="1">
      <c r="A8" s="143"/>
      <c r="B8" s="143"/>
      <c r="C8" s="144" t="s">
        <v>32</v>
      </c>
      <c r="D8" s="144"/>
      <c r="E8" s="145" t="s">
        <v>145</v>
      </c>
      <c r="F8" s="144"/>
      <c r="G8" s="144" t="s">
        <v>81</v>
      </c>
      <c r="H8" s="144"/>
      <c r="I8" s="243" t="s">
        <v>43</v>
      </c>
      <c r="J8" s="144"/>
      <c r="K8" s="144" t="s">
        <v>203</v>
      </c>
      <c r="L8" s="144"/>
      <c r="M8" s="144" t="s">
        <v>76</v>
      </c>
      <c r="N8" s="144"/>
      <c r="O8" s="144" t="s">
        <v>203</v>
      </c>
      <c r="P8" s="144"/>
      <c r="Q8" s="144" t="s">
        <v>79</v>
      </c>
      <c r="R8" s="144"/>
      <c r="S8" s="142" t="s">
        <v>142</v>
      </c>
    </row>
    <row r="9" spans="1:21" ht="22.5" customHeight="1">
      <c r="A9" s="139"/>
      <c r="B9" s="139"/>
      <c r="C9" s="293" t="s">
        <v>99</v>
      </c>
      <c r="D9" s="293"/>
      <c r="E9" s="293"/>
      <c r="F9" s="293"/>
      <c r="G9" s="293"/>
      <c r="H9" s="293"/>
      <c r="I9" s="293"/>
      <c r="J9" s="293"/>
      <c r="K9" s="293"/>
      <c r="L9" s="293"/>
      <c r="M9" s="293"/>
      <c r="N9" s="293"/>
      <c r="O9" s="293"/>
      <c r="P9" s="293"/>
      <c r="Q9" s="293"/>
      <c r="R9" s="293"/>
      <c r="S9" s="293"/>
    </row>
    <row r="10" spans="1:21" ht="22.5" customHeight="1">
      <c r="A10" s="146" t="s">
        <v>183</v>
      </c>
      <c r="B10" s="146"/>
    </row>
    <row r="11" spans="1:21" ht="22.5" customHeight="1">
      <c r="A11" s="18" t="s">
        <v>184</v>
      </c>
      <c r="B11" s="18"/>
      <c r="C11" s="86">
        <v>992010</v>
      </c>
      <c r="D11" s="189"/>
      <c r="E11" s="86">
        <v>1484160</v>
      </c>
      <c r="F11" s="189"/>
      <c r="G11" s="86">
        <v>99201</v>
      </c>
      <c r="H11" s="189"/>
      <c r="I11" s="86">
        <v>4070650</v>
      </c>
      <c r="J11" s="189"/>
      <c r="K11" s="86">
        <f>SUM(C11:I11)</f>
        <v>6646021</v>
      </c>
      <c r="L11" s="189"/>
      <c r="M11" s="86"/>
      <c r="N11" s="189"/>
      <c r="O11" s="86">
        <v>6646021</v>
      </c>
      <c r="P11" s="189"/>
      <c r="Q11" s="193">
        <v>0</v>
      </c>
      <c r="R11" s="189"/>
      <c r="S11" s="86">
        <f>SUM(O11:Q11)</f>
        <v>6646021</v>
      </c>
    </row>
    <row r="12" spans="1:21" ht="22.5" customHeight="1">
      <c r="A12" s="19"/>
      <c r="B12" s="19"/>
    </row>
    <row r="13" spans="1:21" ht="22.5" customHeight="1">
      <c r="A13" s="19" t="s">
        <v>101</v>
      </c>
      <c r="B13" s="19"/>
    </row>
    <row r="14" spans="1:21" ht="22.5" customHeight="1">
      <c r="A14" s="63" t="s">
        <v>143</v>
      </c>
      <c r="B14" s="63"/>
      <c r="C14" s="150">
        <v>0</v>
      </c>
      <c r="D14" s="56"/>
      <c r="E14" s="150">
        <v>0</v>
      </c>
      <c r="F14" s="56"/>
      <c r="G14" s="150">
        <v>0</v>
      </c>
      <c r="H14" s="56"/>
      <c r="I14" s="134">
        <f>'PL-6-7'!F35</f>
        <v>127606</v>
      </c>
      <c r="J14" s="56"/>
      <c r="K14" s="66">
        <f>SUM(C14:I14)</f>
        <v>127606</v>
      </c>
      <c r="L14" s="56"/>
      <c r="M14" s="189"/>
      <c r="N14" s="56"/>
      <c r="O14" s="66">
        <f>I14</f>
        <v>127606</v>
      </c>
      <c r="P14" s="56"/>
      <c r="Q14" s="134">
        <f>'PL-6-7'!D88</f>
        <v>0</v>
      </c>
      <c r="R14" s="151"/>
      <c r="S14" s="134">
        <f>SUM(O14:Q14)</f>
        <v>127606</v>
      </c>
    </row>
    <row r="15" spans="1:21" ht="22.5" customHeight="1">
      <c r="A15" s="18" t="s">
        <v>102</v>
      </c>
      <c r="B15" s="18"/>
      <c r="C15" s="67">
        <v>0</v>
      </c>
      <c r="D15" s="45"/>
      <c r="E15" s="67">
        <v>0</v>
      </c>
      <c r="F15" s="45"/>
      <c r="G15" s="67">
        <v>0</v>
      </c>
      <c r="H15" s="45"/>
      <c r="I15" s="92">
        <f>SUM(I14)</f>
        <v>127606</v>
      </c>
      <c r="J15" s="45"/>
      <c r="K15" s="92">
        <f>K14</f>
        <v>127606</v>
      </c>
      <c r="L15" s="45"/>
      <c r="M15" s="48"/>
      <c r="N15" s="45">
        <f>SUM(N13:N14)</f>
        <v>0</v>
      </c>
      <c r="O15" s="92">
        <f>SUM(O14:O14)</f>
        <v>127606</v>
      </c>
      <c r="P15" s="45">
        <f>SUM(P13:P14)</f>
        <v>0</v>
      </c>
      <c r="Q15" s="67">
        <v>0</v>
      </c>
      <c r="R15" s="152">
        <f>SUM(R13:R14)</f>
        <v>0</v>
      </c>
      <c r="S15" s="92">
        <f>SUM(S14:S14)</f>
        <v>127606</v>
      </c>
    </row>
    <row r="16" spans="1:21" ht="23.65" customHeight="1">
      <c r="A16" s="147"/>
      <c r="B16" s="147"/>
      <c r="C16" s="148"/>
      <c r="D16" s="86"/>
      <c r="E16" s="148"/>
      <c r="F16" s="86"/>
      <c r="G16" s="148"/>
      <c r="H16" s="86"/>
      <c r="I16" s="149"/>
      <c r="J16" s="86"/>
      <c r="K16" s="86"/>
      <c r="L16" s="86"/>
      <c r="M16" s="86"/>
      <c r="N16" s="86"/>
      <c r="O16" s="149"/>
      <c r="P16" s="189"/>
      <c r="Q16" s="86"/>
      <c r="R16" s="189"/>
      <c r="S16" s="86"/>
    </row>
    <row r="17" spans="1:22" ht="26.65" customHeight="1" thickBot="1">
      <c r="A17" s="18" t="s">
        <v>185</v>
      </c>
      <c r="B17" s="18"/>
      <c r="C17" s="74">
        <f>SUM(C11,C15)</f>
        <v>992010</v>
      </c>
      <c r="D17" s="71"/>
      <c r="E17" s="74">
        <f>SUM(E11,E15)</f>
        <v>1484160</v>
      </c>
      <c r="F17" s="71"/>
      <c r="G17" s="74">
        <f>SUM(G11,G15)</f>
        <v>99201</v>
      </c>
      <c r="H17" s="71"/>
      <c r="I17" s="74">
        <f>I11+I15</f>
        <v>4198256</v>
      </c>
      <c r="J17" s="71"/>
      <c r="K17" s="153">
        <f>K15+K11</f>
        <v>6773627</v>
      </c>
      <c r="L17" s="71"/>
      <c r="M17" s="74"/>
      <c r="N17" s="71">
        <f>SUM(N15:N15)</f>
        <v>0</v>
      </c>
      <c r="O17" s="74">
        <f>O11+O15</f>
        <v>6773627</v>
      </c>
      <c r="P17" s="71">
        <f>SUM(P15:P15)</f>
        <v>0</v>
      </c>
      <c r="Q17" s="195">
        <v>0</v>
      </c>
      <c r="R17" s="71">
        <f>SUM(R15:R15)</f>
        <v>0</v>
      </c>
      <c r="S17" s="74">
        <f>S11+S15</f>
        <v>6773627</v>
      </c>
      <c r="V17" s="115"/>
    </row>
    <row r="18" spans="1:22" ht="22.5" customHeight="1" thickTop="1">
      <c r="S18" s="194"/>
    </row>
  </sheetData>
  <mergeCells count="3">
    <mergeCell ref="C4:S4"/>
    <mergeCell ref="C9:S9"/>
    <mergeCell ref="G6:I6"/>
  </mergeCells>
  <pageMargins left="0.8" right="0.8" top="0.48" bottom="0.5" header="0.5" footer="0.5"/>
  <pageSetup paperSize="9" scale="85" firstPageNumber="8" fitToHeight="0" orientation="landscape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  <colBreaks count="1" manualBreakCount="1">
    <brk id="1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3"/>
  <sheetViews>
    <sheetView showGridLines="0" zoomScaleNormal="100" zoomScaleSheetLayoutView="90" workbookViewId="0">
      <selection activeCell="A4" sqref="A4"/>
    </sheetView>
  </sheetViews>
  <sheetFormatPr defaultColWidth="9.28515625" defaultRowHeight="22.5" customHeight="1"/>
  <cols>
    <col min="1" max="1" width="42.7109375" style="20" customWidth="1"/>
    <col min="2" max="2" width="7.28515625" style="20" customWidth="1"/>
    <col min="3" max="3" width="12.28515625" style="20" customWidth="1"/>
    <col min="4" max="4" width="1.7109375" style="20" customWidth="1"/>
    <col min="5" max="5" width="12.28515625" style="20" customWidth="1"/>
    <col min="6" max="6" width="1.7109375" style="20" customWidth="1"/>
    <col min="7" max="7" width="12.7109375" style="20" customWidth="1"/>
    <col min="8" max="8" width="1.7109375" style="20" customWidth="1"/>
    <col min="9" max="9" width="12.7109375" style="20" customWidth="1"/>
    <col min="10" max="10" width="1.7109375" style="20" customWidth="1"/>
    <col min="11" max="11" width="14.28515625" style="20" customWidth="1"/>
    <col min="12" max="12" width="1.7109375" style="20" customWidth="1"/>
    <col min="13" max="13" width="12.7109375" style="20" customWidth="1"/>
    <col min="14" max="14" width="1.7109375" style="20" customWidth="1"/>
    <col min="15" max="15" width="11.5703125" style="20" customWidth="1"/>
    <col min="16" max="16" width="1.7109375" style="20" customWidth="1"/>
    <col min="17" max="17" width="13.28515625" style="20" bestFit="1" customWidth="1"/>
    <col min="18" max="18" width="13.7109375" style="20" bestFit="1" customWidth="1"/>
    <col min="19" max="16384" width="9.28515625" style="20"/>
  </cols>
  <sheetData>
    <row r="1" spans="1:17" ht="22.5" customHeight="1">
      <c r="A1" s="107" t="s">
        <v>55</v>
      </c>
      <c r="B1" s="107"/>
      <c r="D1" s="19"/>
      <c r="I1" s="138"/>
      <c r="J1" s="19" t="s">
        <v>39</v>
      </c>
      <c r="K1" s="19"/>
      <c r="L1" s="19"/>
    </row>
    <row r="2" spans="1:17" ht="22.5" customHeight="1">
      <c r="A2" s="107" t="s">
        <v>121</v>
      </c>
      <c r="B2" s="107"/>
      <c r="D2" s="19"/>
      <c r="I2" s="138"/>
      <c r="J2" s="19"/>
      <c r="K2" s="19"/>
      <c r="L2" s="19"/>
    </row>
    <row r="3" spans="1:17" ht="22.5" customHeight="1">
      <c r="A3" s="107"/>
      <c r="B3" s="107"/>
      <c r="D3" s="19"/>
      <c r="I3" s="138"/>
      <c r="J3" s="19"/>
      <c r="K3" s="19"/>
      <c r="L3" s="19"/>
    </row>
    <row r="4" spans="1:17" ht="22.5" customHeight="1">
      <c r="A4" s="139"/>
      <c r="B4" s="139"/>
      <c r="C4" s="292" t="s">
        <v>31</v>
      </c>
      <c r="D4" s="292"/>
      <c r="E4" s="292"/>
      <c r="F4" s="292"/>
      <c r="G4" s="292"/>
      <c r="H4" s="292"/>
      <c r="I4" s="292"/>
      <c r="J4" s="292"/>
      <c r="K4" s="292"/>
      <c r="L4" s="292"/>
      <c r="M4" s="292"/>
      <c r="N4" s="292"/>
      <c r="O4" s="292"/>
      <c r="P4" s="292"/>
      <c r="Q4" s="292"/>
    </row>
    <row r="5" spans="1:17" ht="22.5" customHeight="1">
      <c r="A5" s="139"/>
      <c r="B5" s="139"/>
      <c r="C5" s="22"/>
      <c r="D5" s="187"/>
      <c r="E5" s="46"/>
      <c r="F5" s="141"/>
      <c r="G5" s="141"/>
      <c r="H5" s="141"/>
      <c r="I5" s="141"/>
      <c r="J5" s="198"/>
      <c r="K5" s="198"/>
      <c r="L5" s="187"/>
      <c r="M5" s="22"/>
      <c r="N5" s="141"/>
      <c r="O5" s="142"/>
      <c r="P5" s="141"/>
      <c r="Q5" s="22"/>
    </row>
    <row r="6" spans="1:17" ht="22.5" customHeight="1">
      <c r="A6" s="143"/>
      <c r="B6" s="143"/>
      <c r="C6" s="144" t="s">
        <v>1</v>
      </c>
      <c r="D6" s="188"/>
      <c r="E6" s="145"/>
      <c r="F6" s="144"/>
      <c r="G6" s="144" t="s">
        <v>208</v>
      </c>
      <c r="H6" s="144"/>
      <c r="I6" s="294" t="s">
        <v>17</v>
      </c>
      <c r="J6" s="294"/>
      <c r="K6" s="294"/>
      <c r="L6" s="188"/>
      <c r="M6" s="144"/>
      <c r="N6" s="144"/>
      <c r="O6" s="144" t="s">
        <v>77</v>
      </c>
      <c r="P6" s="144"/>
      <c r="Q6" s="144"/>
    </row>
    <row r="7" spans="1:17" ht="22.5" customHeight="1">
      <c r="A7" s="143"/>
      <c r="B7" s="143"/>
      <c r="C7" s="145" t="s">
        <v>90</v>
      </c>
      <c r="D7" s="144"/>
      <c r="E7" s="144" t="s">
        <v>35</v>
      </c>
      <c r="F7" s="144"/>
      <c r="G7" s="144" t="s">
        <v>209</v>
      </c>
      <c r="H7" s="144"/>
      <c r="I7" s="144" t="s">
        <v>80</v>
      </c>
      <c r="J7" s="144"/>
      <c r="K7" s="144"/>
      <c r="L7" s="144"/>
      <c r="M7" s="144" t="s">
        <v>38</v>
      </c>
      <c r="N7" s="144"/>
      <c r="O7" s="144" t="s">
        <v>78</v>
      </c>
      <c r="P7" s="144"/>
      <c r="Q7" s="144" t="s">
        <v>141</v>
      </c>
    </row>
    <row r="8" spans="1:17" ht="22.5" customHeight="1">
      <c r="A8" s="143"/>
      <c r="B8" s="143"/>
      <c r="C8" s="144" t="s">
        <v>32</v>
      </c>
      <c r="D8" s="144"/>
      <c r="E8" s="145" t="s">
        <v>145</v>
      </c>
      <c r="F8" s="144"/>
      <c r="G8" s="144" t="s">
        <v>210</v>
      </c>
      <c r="H8" s="144"/>
      <c r="I8" s="144" t="s">
        <v>81</v>
      </c>
      <c r="J8" s="144"/>
      <c r="K8" s="141" t="s">
        <v>43</v>
      </c>
      <c r="L8" s="144"/>
      <c r="M8" s="144" t="s">
        <v>203</v>
      </c>
      <c r="N8" s="144"/>
      <c r="O8" s="144" t="s">
        <v>79</v>
      </c>
      <c r="P8" s="144"/>
      <c r="Q8" s="142" t="s">
        <v>142</v>
      </c>
    </row>
    <row r="9" spans="1:17" ht="22.5" customHeight="1">
      <c r="A9" s="139"/>
      <c r="B9" s="139"/>
      <c r="C9" s="293" t="s">
        <v>99</v>
      </c>
      <c r="D9" s="293"/>
      <c r="E9" s="293"/>
      <c r="F9" s="293"/>
      <c r="G9" s="293"/>
      <c r="H9" s="293"/>
      <c r="I9" s="293"/>
      <c r="J9" s="293"/>
      <c r="K9" s="293"/>
      <c r="L9" s="293"/>
      <c r="M9" s="293"/>
      <c r="N9" s="293"/>
      <c r="O9" s="293"/>
      <c r="P9" s="293"/>
      <c r="Q9" s="293"/>
    </row>
    <row r="10" spans="1:17" ht="22.5" customHeight="1">
      <c r="A10" s="146" t="s">
        <v>205</v>
      </c>
      <c r="B10" s="146"/>
    </row>
    <row r="11" spans="1:17" ht="22.5" customHeight="1">
      <c r="A11" s="18" t="s">
        <v>206</v>
      </c>
      <c r="B11" s="18"/>
      <c r="C11" s="86">
        <v>1091205</v>
      </c>
      <c r="D11" s="189"/>
      <c r="E11" s="86">
        <v>1484160</v>
      </c>
      <c r="F11" s="189"/>
      <c r="G11" s="86">
        <v>1376</v>
      </c>
      <c r="H11" s="86"/>
      <c r="I11" s="86">
        <v>111721</v>
      </c>
      <c r="J11" s="86"/>
      <c r="K11" s="86">
        <v>4106463</v>
      </c>
      <c r="L11" s="86"/>
      <c r="M11" s="86">
        <f>SUM(C11:K11)</f>
        <v>6794925</v>
      </c>
      <c r="N11" s="86"/>
      <c r="O11" s="148">
        <v>0</v>
      </c>
      <c r="P11" s="189"/>
      <c r="Q11" s="86">
        <f>M11+O11</f>
        <v>6794925</v>
      </c>
    </row>
    <row r="12" spans="1:17" ht="22.5" customHeight="1">
      <c r="A12" s="18"/>
      <c r="B12" s="18"/>
      <c r="C12" s="86"/>
      <c r="D12" s="189"/>
      <c r="E12" s="86"/>
      <c r="F12" s="189"/>
      <c r="G12" s="86"/>
      <c r="H12" s="86"/>
      <c r="I12" s="86"/>
      <c r="J12" s="86"/>
      <c r="K12" s="86"/>
      <c r="L12" s="86"/>
      <c r="M12" s="86"/>
      <c r="N12" s="86"/>
      <c r="O12" s="148"/>
      <c r="P12" s="189"/>
      <c r="Q12" s="86"/>
    </row>
    <row r="13" spans="1:17" ht="22.5" customHeight="1">
      <c r="A13" s="18" t="s">
        <v>110</v>
      </c>
      <c r="B13" s="18"/>
      <c r="C13" s="86"/>
      <c r="D13" s="189"/>
      <c r="E13" s="86"/>
      <c r="F13" s="189"/>
      <c r="G13" s="86"/>
      <c r="H13" s="86"/>
      <c r="I13" s="86"/>
      <c r="J13" s="86"/>
      <c r="K13" s="86"/>
      <c r="L13" s="86"/>
      <c r="M13" s="86"/>
      <c r="N13" s="86"/>
      <c r="O13" s="148"/>
      <c r="P13" s="189"/>
      <c r="Q13" s="86"/>
    </row>
    <row r="14" spans="1:17" ht="22.5" customHeight="1">
      <c r="A14" s="147" t="s">
        <v>247</v>
      </c>
      <c r="B14" s="18"/>
      <c r="C14" s="86"/>
      <c r="D14" s="189"/>
      <c r="E14" s="86"/>
      <c r="F14" s="189"/>
      <c r="G14" s="86"/>
      <c r="H14" s="86"/>
      <c r="I14" s="86"/>
      <c r="J14" s="86"/>
      <c r="K14" s="86"/>
      <c r="L14" s="86"/>
      <c r="M14" s="86"/>
      <c r="N14" s="86"/>
      <c r="O14" s="148"/>
      <c r="P14" s="189"/>
      <c r="Q14" s="86"/>
    </row>
    <row r="15" spans="1:17" ht="22.5" customHeight="1">
      <c r="A15" s="63" t="s">
        <v>250</v>
      </c>
      <c r="B15" s="63"/>
      <c r="C15" s="150">
        <v>0</v>
      </c>
      <c r="D15" s="56"/>
      <c r="E15" s="150">
        <v>0</v>
      </c>
      <c r="F15" s="56"/>
      <c r="G15" s="134">
        <v>473</v>
      </c>
      <c r="H15" s="56"/>
      <c r="I15" s="150">
        <v>0</v>
      </c>
      <c r="J15" s="56"/>
      <c r="K15" s="134">
        <f>'PL-6-7'!D32</f>
        <v>0</v>
      </c>
      <c r="L15" s="56"/>
      <c r="M15" s="134">
        <f>SUM(C15:K15)</f>
        <v>473</v>
      </c>
      <c r="N15" s="56"/>
      <c r="O15" s="134">
        <v>0</v>
      </c>
      <c r="P15" s="151"/>
      <c r="Q15" s="134">
        <f>M15+O15</f>
        <v>473</v>
      </c>
    </row>
    <row r="16" spans="1:17" ht="22.5" customHeight="1">
      <c r="A16" s="281" t="s">
        <v>248</v>
      </c>
      <c r="B16" s="252"/>
      <c r="C16" s="67">
        <f>C15</f>
        <v>0</v>
      </c>
      <c r="D16" s="45"/>
      <c r="E16" s="67">
        <f>E15</f>
        <v>0</v>
      </c>
      <c r="F16" s="45"/>
      <c r="G16" s="157">
        <f>G15</f>
        <v>473</v>
      </c>
      <c r="H16" s="45"/>
      <c r="I16" s="67">
        <f>I15</f>
        <v>0</v>
      </c>
      <c r="J16" s="45"/>
      <c r="K16" s="67">
        <f>K15</f>
        <v>0</v>
      </c>
      <c r="L16" s="45"/>
      <c r="M16" s="157">
        <f>SUM(C16:K16)</f>
        <v>473</v>
      </c>
      <c r="N16" s="45"/>
      <c r="O16" s="67">
        <f>O15</f>
        <v>0</v>
      </c>
      <c r="P16" s="152"/>
      <c r="Q16" s="157">
        <f>M16+O16</f>
        <v>473</v>
      </c>
    </row>
    <row r="17" spans="1:18" ht="22.5" customHeight="1">
      <c r="A17" s="19"/>
      <c r="B17" s="19"/>
      <c r="M17" s="109"/>
    </row>
    <row r="18" spans="1:18" ht="22.5" customHeight="1">
      <c r="A18" s="19" t="s">
        <v>101</v>
      </c>
      <c r="B18" s="19"/>
    </row>
    <row r="19" spans="1:18" ht="22.5" customHeight="1">
      <c r="A19" s="63" t="s">
        <v>238</v>
      </c>
      <c r="B19" s="63"/>
      <c r="C19" s="150">
        <v>0</v>
      </c>
      <c r="D19" s="56"/>
      <c r="E19" s="150">
        <v>0</v>
      </c>
      <c r="F19" s="56"/>
      <c r="G19" s="150">
        <v>0</v>
      </c>
      <c r="H19" s="56"/>
      <c r="I19" s="150">
        <v>0</v>
      </c>
      <c r="J19" s="56"/>
      <c r="K19" s="134">
        <f>'PL-6-7'!D35</f>
        <v>-59745</v>
      </c>
      <c r="L19" s="56"/>
      <c r="M19" s="134">
        <f>SUM(C19:K19)</f>
        <v>-59745</v>
      </c>
      <c r="N19" s="56"/>
      <c r="O19" s="134">
        <v>0</v>
      </c>
      <c r="P19" s="151"/>
      <c r="Q19" s="134">
        <f>M19+O19</f>
        <v>-59745</v>
      </c>
    </row>
    <row r="20" spans="1:18" ht="22.5" customHeight="1">
      <c r="A20" s="18" t="s">
        <v>102</v>
      </c>
      <c r="B20" s="18"/>
      <c r="C20" s="67">
        <v>0</v>
      </c>
      <c r="D20" s="45"/>
      <c r="E20" s="67">
        <v>0</v>
      </c>
      <c r="F20" s="45"/>
      <c r="G20" s="157">
        <f>G19</f>
        <v>0</v>
      </c>
      <c r="H20" s="45"/>
      <c r="I20" s="67">
        <f>I19</f>
        <v>0</v>
      </c>
      <c r="J20" s="45"/>
      <c r="K20" s="92">
        <f>K19</f>
        <v>-59745</v>
      </c>
      <c r="L20" s="45"/>
      <c r="M20" s="157">
        <f>SUM(C20:K20)</f>
        <v>-59745</v>
      </c>
      <c r="N20" s="45">
        <f>SUM(N18:N19)</f>
        <v>0</v>
      </c>
      <c r="O20" s="67">
        <v>0</v>
      </c>
      <c r="P20" s="152">
        <f>SUM(P18:P19)</f>
        <v>0</v>
      </c>
      <c r="Q20" s="92">
        <f>SUM(Q19:Q19)</f>
        <v>-59745</v>
      </c>
    </row>
    <row r="21" spans="1:18" ht="22.5" customHeight="1">
      <c r="A21" s="147"/>
      <c r="B21" s="147"/>
      <c r="C21" s="148"/>
      <c r="D21" s="86"/>
      <c r="E21" s="148"/>
      <c r="F21" s="86"/>
      <c r="G21" s="148"/>
      <c r="H21" s="86"/>
      <c r="I21" s="148"/>
      <c r="J21" s="86"/>
      <c r="K21" s="149"/>
      <c r="L21" s="86"/>
      <c r="M21" s="149"/>
      <c r="N21" s="189"/>
      <c r="O21" s="86"/>
      <c r="P21" s="189"/>
      <c r="Q21" s="86"/>
    </row>
    <row r="22" spans="1:18" ht="22.5" customHeight="1" thickBot="1">
      <c r="A22" s="18" t="s">
        <v>207</v>
      </c>
      <c r="B22" s="18"/>
      <c r="C22" s="74">
        <f>SUM(C11,C16,C20)</f>
        <v>1091205</v>
      </c>
      <c r="D22" s="71"/>
      <c r="E22" s="74">
        <f>SUM(E11,E16,E20)</f>
        <v>1484160</v>
      </c>
      <c r="F22" s="71"/>
      <c r="G22" s="74">
        <f>SUM(G11,G16,G20)</f>
        <v>1849</v>
      </c>
      <c r="H22" s="71"/>
      <c r="I22" s="74">
        <f>SUM(I11,I16,I20)</f>
        <v>111721</v>
      </c>
      <c r="J22" s="71"/>
      <c r="K22" s="74">
        <f>SUM(K11,K16,K20)</f>
        <v>4046718</v>
      </c>
      <c r="L22" s="71"/>
      <c r="M22" s="74">
        <f>SUM(M11,M16,M20)</f>
        <v>6735653</v>
      </c>
      <c r="N22" s="71">
        <f>SUM(N20:N20)</f>
        <v>0</v>
      </c>
      <c r="O22" s="195">
        <v>0</v>
      </c>
      <c r="P22" s="71">
        <f>SUM(P20:P20)</f>
        <v>0</v>
      </c>
      <c r="Q22" s="74">
        <f>M22+O22</f>
        <v>6735653</v>
      </c>
      <c r="R22" s="115"/>
    </row>
    <row r="23" spans="1:18" ht="22.5" customHeight="1" thickTop="1"/>
  </sheetData>
  <mergeCells count="3">
    <mergeCell ref="C4:Q4"/>
    <mergeCell ref="I6:K6"/>
    <mergeCell ref="C9:Q9"/>
  </mergeCells>
  <pageMargins left="0.8" right="0.8" top="0.48" bottom="0.5" header="0.5" footer="0.5"/>
  <pageSetup paperSize="9" scale="83" firstPageNumber="9" fitToHeight="0" orientation="landscape" useFirstPageNumber="1" r:id="rId1"/>
  <headerFooter>
    <oddFooter>&amp;L&amp;15 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showGridLines="0" zoomScaleNormal="100" zoomScaleSheetLayoutView="90" workbookViewId="0">
      <selection activeCell="A3" sqref="A3"/>
    </sheetView>
  </sheetViews>
  <sheetFormatPr defaultColWidth="9.28515625" defaultRowHeight="24" customHeight="1"/>
  <cols>
    <col min="1" max="1" width="44.7109375" style="20" customWidth="1"/>
    <col min="2" max="2" width="19.7109375" style="110" customWidth="1"/>
    <col min="3" max="3" width="1.7109375" style="20" customWidth="1"/>
    <col min="4" max="4" width="14.28515625" style="20" customWidth="1"/>
    <col min="5" max="5" width="1.7109375" style="20" customWidth="1"/>
    <col min="6" max="6" width="14.28515625" style="20" customWidth="1"/>
    <col min="7" max="7" width="1.7109375" style="20" customWidth="1"/>
    <col min="8" max="8" width="14.28515625" style="20" customWidth="1"/>
    <col min="9" max="9" width="1.7109375" style="20" customWidth="1"/>
    <col min="10" max="10" width="14.28515625" style="20" customWidth="1"/>
    <col min="11" max="11" width="1.7109375" style="20" customWidth="1"/>
    <col min="12" max="12" width="14.28515625" style="20" customWidth="1"/>
    <col min="13" max="13" width="2.7109375" style="20" customWidth="1"/>
    <col min="14" max="14" width="13" style="20" customWidth="1"/>
    <col min="15" max="15" width="9.7109375" style="20" bestFit="1" customWidth="1"/>
    <col min="16" max="16384" width="9.28515625" style="20"/>
  </cols>
  <sheetData>
    <row r="1" spans="1:14" ht="24" customHeight="1">
      <c r="A1" s="107" t="s">
        <v>55</v>
      </c>
      <c r="E1" s="19"/>
      <c r="G1" s="19"/>
      <c r="H1" s="138"/>
      <c r="I1" s="19"/>
      <c r="J1" s="19"/>
      <c r="K1" s="19"/>
    </row>
    <row r="2" spans="1:14" ht="24" customHeight="1">
      <c r="A2" s="107" t="s">
        <v>121</v>
      </c>
    </row>
    <row r="3" spans="1:14" ht="24" customHeight="1">
      <c r="A3" s="107"/>
    </row>
    <row r="4" spans="1:14" ht="24" customHeight="1">
      <c r="A4" s="139"/>
      <c r="B4" s="22"/>
      <c r="C4" s="140"/>
      <c r="D4" s="296" t="s">
        <v>44</v>
      </c>
      <c r="E4" s="296"/>
      <c r="F4" s="296"/>
      <c r="G4" s="296"/>
      <c r="H4" s="296"/>
      <c r="I4" s="296"/>
      <c r="J4" s="296"/>
      <c r="K4" s="296"/>
      <c r="L4" s="296"/>
      <c r="M4" s="140"/>
      <c r="N4" s="140"/>
    </row>
    <row r="5" spans="1:14" ht="24" customHeight="1">
      <c r="A5" s="139"/>
      <c r="B5" s="186"/>
      <c r="C5" s="141"/>
      <c r="D5" s="144" t="s">
        <v>1</v>
      </c>
      <c r="E5" s="187"/>
      <c r="F5" s="46"/>
      <c r="G5" s="187"/>
      <c r="H5" s="294" t="s">
        <v>17</v>
      </c>
      <c r="I5" s="294"/>
      <c r="J5" s="294"/>
      <c r="K5" s="187"/>
      <c r="L5" s="144"/>
      <c r="M5" s="141"/>
      <c r="N5" s="144"/>
    </row>
    <row r="6" spans="1:14" ht="24" customHeight="1">
      <c r="A6" s="143"/>
      <c r="B6" s="188"/>
      <c r="C6" s="144"/>
      <c r="D6" s="145" t="s">
        <v>90</v>
      </c>
      <c r="E6" s="144"/>
      <c r="F6" s="144" t="s">
        <v>35</v>
      </c>
      <c r="G6" s="144"/>
      <c r="H6" s="144" t="s">
        <v>80</v>
      </c>
      <c r="I6" s="144"/>
      <c r="J6" s="144"/>
      <c r="K6" s="144"/>
      <c r="L6" s="144" t="s">
        <v>141</v>
      </c>
      <c r="M6" s="144"/>
    </row>
    <row r="7" spans="1:14" ht="24" customHeight="1">
      <c r="A7" s="143"/>
      <c r="B7" s="188"/>
      <c r="C7" s="144"/>
      <c r="D7" s="144" t="s">
        <v>32</v>
      </c>
      <c r="E7" s="144"/>
      <c r="F7" s="145" t="s">
        <v>145</v>
      </c>
      <c r="G7" s="144"/>
      <c r="H7" s="144" t="s">
        <v>81</v>
      </c>
      <c r="I7" s="144"/>
      <c r="J7" s="141" t="s">
        <v>43</v>
      </c>
      <c r="K7" s="144"/>
      <c r="L7" s="144" t="s">
        <v>142</v>
      </c>
      <c r="M7" s="144"/>
    </row>
    <row r="8" spans="1:14" ht="24" customHeight="1">
      <c r="A8" s="139"/>
      <c r="B8" s="186"/>
      <c r="C8" s="141"/>
      <c r="D8" s="295" t="s">
        <v>99</v>
      </c>
      <c r="E8" s="295"/>
      <c r="F8" s="295"/>
      <c r="G8" s="295"/>
      <c r="H8" s="295"/>
      <c r="I8" s="295"/>
      <c r="J8" s="295"/>
      <c r="K8" s="295"/>
      <c r="L8" s="295"/>
      <c r="M8" s="187"/>
    </row>
    <row r="9" spans="1:14" ht="24" customHeight="1">
      <c r="A9" s="154" t="s">
        <v>183</v>
      </c>
      <c r="B9" s="44"/>
      <c r="C9" s="115"/>
      <c r="D9" s="68"/>
      <c r="E9" s="45"/>
      <c r="F9" s="68"/>
      <c r="G9" s="45"/>
      <c r="H9" s="68"/>
      <c r="I9" s="45"/>
      <c r="J9" s="56"/>
      <c r="K9" s="45"/>
      <c r="L9" s="76"/>
      <c r="M9" s="45"/>
    </row>
    <row r="10" spans="1:14" ht="24" customHeight="1">
      <c r="A10" s="18" t="s">
        <v>184</v>
      </c>
      <c r="B10" s="155"/>
      <c r="C10" s="156"/>
      <c r="D10" s="190">
        <v>992010</v>
      </c>
      <c r="E10" s="190"/>
      <c r="F10" s="190">
        <v>1484160</v>
      </c>
      <c r="G10" s="190"/>
      <c r="H10" s="190">
        <v>99201</v>
      </c>
      <c r="I10" s="190"/>
      <c r="J10" s="190">
        <v>3993035</v>
      </c>
      <c r="K10" s="190"/>
      <c r="L10" s="190">
        <f>SUM(D10:J10)</f>
        <v>6568406</v>
      </c>
      <c r="M10" s="190"/>
    </row>
    <row r="11" spans="1:14" ht="24" customHeight="1">
      <c r="B11" s="44"/>
      <c r="C11" s="115"/>
      <c r="D11" s="72"/>
      <c r="E11" s="73"/>
      <c r="F11" s="72"/>
      <c r="G11" s="73"/>
      <c r="H11" s="72"/>
      <c r="I11" s="73"/>
      <c r="J11" s="56"/>
      <c r="K11" s="73"/>
      <c r="L11" s="191"/>
      <c r="M11" s="45"/>
    </row>
    <row r="12" spans="1:14" ht="24" customHeight="1">
      <c r="A12" s="19" t="s">
        <v>101</v>
      </c>
      <c r="B12" s="44"/>
      <c r="C12" s="115"/>
      <c r="D12" s="77"/>
      <c r="E12" s="45"/>
      <c r="F12" s="68"/>
      <c r="G12" s="45"/>
      <c r="H12" s="68"/>
      <c r="I12" s="45"/>
      <c r="J12" s="68"/>
      <c r="K12" s="45"/>
      <c r="L12" s="68"/>
      <c r="M12" s="56"/>
    </row>
    <row r="13" spans="1:14" ht="24" customHeight="1">
      <c r="A13" s="63" t="s">
        <v>143</v>
      </c>
      <c r="B13" s="44"/>
      <c r="C13" s="115"/>
      <c r="D13" s="72">
        <v>0</v>
      </c>
      <c r="E13" s="73"/>
      <c r="F13" s="72">
        <v>0</v>
      </c>
      <c r="G13" s="73"/>
      <c r="H13" s="72">
        <v>0</v>
      </c>
      <c r="I13" s="73"/>
      <c r="J13" s="66">
        <f>'PL-6-7'!J52</f>
        <v>67827</v>
      </c>
      <c r="K13" s="73"/>
      <c r="L13" s="120">
        <f>SUM(D13:J13)</f>
        <v>67827</v>
      </c>
      <c r="M13" s="45"/>
    </row>
    <row r="14" spans="1:14" ht="24" customHeight="1">
      <c r="A14" s="18" t="s">
        <v>102</v>
      </c>
      <c r="B14" s="44"/>
      <c r="C14" s="115"/>
      <c r="D14" s="67">
        <f>SUM(D13:D13)</f>
        <v>0</v>
      </c>
      <c r="E14" s="73"/>
      <c r="F14" s="67">
        <f>SUM(F13:F13)</f>
        <v>0</v>
      </c>
      <c r="G14" s="73"/>
      <c r="H14" s="67">
        <f>SUM(H13:H13)</f>
        <v>0</v>
      </c>
      <c r="I14" s="73"/>
      <c r="J14" s="157">
        <f>SUM(J13:J13)</f>
        <v>67827</v>
      </c>
      <c r="K14" s="73"/>
      <c r="L14" s="158">
        <f>SUM(D14:J14)</f>
        <v>67827</v>
      </c>
      <c r="M14" s="45"/>
    </row>
    <row r="15" spans="1:14" ht="24" customHeight="1">
      <c r="B15" s="44"/>
      <c r="C15" s="115"/>
      <c r="D15" s="72"/>
      <c r="E15" s="73"/>
      <c r="F15" s="72"/>
      <c r="G15" s="73"/>
      <c r="H15" s="72"/>
      <c r="I15" s="73"/>
      <c r="J15" s="56"/>
      <c r="K15" s="73"/>
      <c r="L15" s="191"/>
      <c r="M15" s="45"/>
    </row>
    <row r="16" spans="1:14" ht="24" customHeight="1" thickBot="1">
      <c r="A16" s="18" t="s">
        <v>185</v>
      </c>
      <c r="B16" s="115"/>
      <c r="C16" s="115"/>
      <c r="D16" s="74">
        <f>D10+D14</f>
        <v>992010</v>
      </c>
      <c r="E16" s="71"/>
      <c r="F16" s="74">
        <f>F10+F14</f>
        <v>1484160</v>
      </c>
      <c r="G16" s="71"/>
      <c r="H16" s="74">
        <f>H10+H14</f>
        <v>99201</v>
      </c>
      <c r="I16" s="71"/>
      <c r="J16" s="74">
        <f>J10+J14</f>
        <v>4060862</v>
      </c>
      <c r="K16" s="71"/>
      <c r="L16" s="74">
        <f>L10+L14</f>
        <v>6636233</v>
      </c>
      <c r="M16" s="71"/>
    </row>
    <row r="17" ht="24" customHeight="1" thickTop="1"/>
  </sheetData>
  <mergeCells count="3">
    <mergeCell ref="D8:L8"/>
    <mergeCell ref="D4:L4"/>
    <mergeCell ref="H5:J5"/>
  </mergeCells>
  <pageMargins left="0.8" right="0.8" top="0.48" bottom="0.5" header="0.5" footer="0.5"/>
  <pageSetup paperSize="9" scale="93" firstPageNumber="10" fitToHeight="0" orientation="landscape" useFirstPageNumber="1" r:id="rId1"/>
  <headerFooter alignWithMargins="0">
    <oddFooter>&amp;L&amp;15  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showGridLines="0" zoomScaleNormal="100" zoomScaleSheetLayoutView="90" workbookViewId="0">
      <selection activeCell="A4" sqref="A4"/>
    </sheetView>
  </sheetViews>
  <sheetFormatPr defaultColWidth="9.28515625" defaultRowHeight="24" customHeight="1"/>
  <cols>
    <col min="1" max="1" width="44.42578125" style="20" customWidth="1"/>
    <col min="2" max="2" width="10.5703125" style="110" customWidth="1"/>
    <col min="3" max="3" width="3.28515625" style="20" customWidth="1"/>
    <col min="4" max="4" width="13" style="20" customWidth="1"/>
    <col min="5" max="5" width="1.7109375" style="20" customWidth="1"/>
    <col min="6" max="6" width="13" style="20" customWidth="1"/>
    <col min="7" max="7" width="1.7109375" style="20" customWidth="1"/>
    <col min="8" max="8" width="13" style="20" customWidth="1"/>
    <col min="9" max="9" width="1.7109375" style="20" customWidth="1"/>
    <col min="10" max="10" width="13" style="20" customWidth="1"/>
    <col min="11" max="11" width="1.7109375" style="20" customWidth="1"/>
    <col min="12" max="12" width="13.5703125" style="20" customWidth="1"/>
    <col min="13" max="13" width="1.7109375" style="20" customWidth="1"/>
    <col min="14" max="14" width="13" style="20" customWidth="1"/>
    <col min="15" max="15" width="10" style="20" bestFit="1" customWidth="1"/>
    <col min="16" max="16384" width="9.28515625" style="20"/>
  </cols>
  <sheetData>
    <row r="1" spans="1:14" ht="24" customHeight="1">
      <c r="A1" s="107" t="s">
        <v>55</v>
      </c>
      <c r="E1" s="19"/>
      <c r="G1" s="19"/>
      <c r="H1" s="138"/>
      <c r="I1" s="19"/>
      <c r="J1" s="19"/>
      <c r="K1" s="19"/>
    </row>
    <row r="2" spans="1:14" ht="24" customHeight="1">
      <c r="A2" s="107" t="s">
        <v>121</v>
      </c>
    </row>
    <row r="3" spans="1:14" ht="24" customHeight="1">
      <c r="A3" s="107"/>
    </row>
    <row r="4" spans="1:14" ht="24" customHeight="1">
      <c r="A4" s="139"/>
      <c r="B4" s="22"/>
      <c r="C4" s="140"/>
      <c r="D4" s="292" t="s">
        <v>44</v>
      </c>
      <c r="E4" s="292"/>
      <c r="F4" s="292"/>
      <c r="G4" s="292"/>
      <c r="H4" s="292"/>
      <c r="I4" s="292"/>
      <c r="J4" s="292"/>
      <c r="K4" s="292"/>
      <c r="L4" s="292"/>
      <c r="M4" s="292"/>
      <c r="N4" s="292"/>
    </row>
    <row r="5" spans="1:14" ht="24" customHeight="1">
      <c r="A5" s="139"/>
      <c r="B5" s="199"/>
      <c r="C5" s="141"/>
      <c r="D5" s="144" t="s">
        <v>1</v>
      </c>
      <c r="E5" s="187"/>
      <c r="F5" s="113"/>
      <c r="H5" s="114" t="s">
        <v>208</v>
      </c>
      <c r="I5" s="187"/>
      <c r="J5" s="294" t="s">
        <v>17</v>
      </c>
      <c r="K5" s="294"/>
      <c r="L5" s="294"/>
      <c r="M5" s="141"/>
      <c r="N5" s="144"/>
    </row>
    <row r="6" spans="1:14" ht="24" customHeight="1">
      <c r="A6" s="143"/>
      <c r="B6" s="188"/>
      <c r="C6" s="144"/>
      <c r="D6" s="145" t="s">
        <v>90</v>
      </c>
      <c r="E6" s="144"/>
      <c r="F6" s="113" t="s">
        <v>35</v>
      </c>
      <c r="H6" s="144" t="s">
        <v>209</v>
      </c>
      <c r="I6" s="144"/>
      <c r="J6" s="144" t="s">
        <v>80</v>
      </c>
      <c r="K6" s="144"/>
      <c r="L6" s="144"/>
      <c r="M6" s="144"/>
      <c r="N6" s="144" t="s">
        <v>141</v>
      </c>
    </row>
    <row r="7" spans="1:14" ht="24" customHeight="1">
      <c r="A7" s="143"/>
      <c r="B7" s="188"/>
      <c r="C7" s="144"/>
      <c r="D7" s="144" t="s">
        <v>32</v>
      </c>
      <c r="E7" s="144"/>
      <c r="F7" s="113" t="s">
        <v>145</v>
      </c>
      <c r="H7" s="145" t="s">
        <v>210</v>
      </c>
      <c r="I7" s="144"/>
      <c r="J7" s="144" t="s">
        <v>81</v>
      </c>
      <c r="K7" s="144"/>
      <c r="L7" s="141" t="s">
        <v>43</v>
      </c>
      <c r="M7" s="144"/>
      <c r="N7" s="144" t="s">
        <v>142</v>
      </c>
    </row>
    <row r="8" spans="1:14" ht="24" customHeight="1">
      <c r="A8" s="139"/>
      <c r="B8" s="199"/>
      <c r="C8" s="141"/>
      <c r="D8" s="293" t="s">
        <v>99</v>
      </c>
      <c r="E8" s="293"/>
      <c r="F8" s="293"/>
      <c r="G8" s="293"/>
      <c r="H8" s="293"/>
      <c r="I8" s="293"/>
      <c r="J8" s="293"/>
      <c r="K8" s="293"/>
      <c r="L8" s="293"/>
      <c r="M8" s="293"/>
      <c r="N8" s="293"/>
    </row>
    <row r="9" spans="1:14" ht="24" customHeight="1">
      <c r="A9" s="154" t="s">
        <v>205</v>
      </c>
      <c r="B9" s="44"/>
      <c r="C9" s="115"/>
      <c r="D9" s="68"/>
      <c r="E9" s="45"/>
      <c r="H9" s="68"/>
      <c r="I9" s="45"/>
      <c r="J9" s="68"/>
      <c r="K9" s="45"/>
      <c r="L9" s="56"/>
      <c r="M9" s="45"/>
      <c r="N9" s="76"/>
    </row>
    <row r="10" spans="1:14" ht="24" customHeight="1">
      <c r="A10" s="18" t="s">
        <v>206</v>
      </c>
      <c r="B10" s="155"/>
      <c r="C10" s="156"/>
      <c r="D10" s="190">
        <v>1091205</v>
      </c>
      <c r="E10" s="190"/>
      <c r="F10" s="126">
        <v>1484160</v>
      </c>
      <c r="H10" s="126">
        <v>1376</v>
      </c>
      <c r="I10" s="190"/>
      <c r="J10" s="190">
        <v>111721</v>
      </c>
      <c r="K10" s="190"/>
      <c r="L10" s="190">
        <v>4224921</v>
      </c>
      <c r="M10" s="190"/>
      <c r="N10" s="190">
        <f>SUM(D10:M10)</f>
        <v>6913383</v>
      </c>
    </row>
    <row r="11" spans="1:14" ht="24" customHeight="1">
      <c r="A11" s="18"/>
      <c r="B11" s="155"/>
      <c r="C11" s="156"/>
      <c r="D11" s="190"/>
      <c r="E11" s="190"/>
      <c r="F11" s="126"/>
      <c r="H11" s="126"/>
      <c r="I11" s="190"/>
      <c r="J11" s="190"/>
      <c r="K11" s="190"/>
      <c r="L11" s="190"/>
      <c r="M11" s="190"/>
      <c r="N11" s="190"/>
    </row>
    <row r="12" spans="1:14" ht="22.15" customHeight="1">
      <c r="A12" s="19" t="s">
        <v>110</v>
      </c>
      <c r="B12" s="44"/>
      <c r="C12" s="115"/>
      <c r="D12" s="72"/>
      <c r="E12" s="73"/>
      <c r="H12" s="72"/>
      <c r="I12" s="73"/>
      <c r="J12" s="72"/>
      <c r="K12" s="73"/>
      <c r="L12" s="56"/>
      <c r="M12" s="45"/>
      <c r="N12" s="191"/>
    </row>
    <row r="13" spans="1:14" ht="22.15" customHeight="1">
      <c r="A13" s="147" t="s">
        <v>247</v>
      </c>
      <c r="B13" s="44"/>
      <c r="C13" s="115"/>
      <c r="D13" s="72"/>
      <c r="E13" s="73"/>
      <c r="H13" s="72"/>
      <c r="I13" s="73"/>
      <c r="J13" s="72"/>
      <c r="K13" s="73"/>
      <c r="L13" s="56"/>
      <c r="M13" s="45"/>
      <c r="N13" s="191"/>
    </row>
    <row r="14" spans="1:14" ht="22.15" customHeight="1">
      <c r="A14" s="63" t="s">
        <v>250</v>
      </c>
      <c r="B14" s="44"/>
      <c r="C14" s="115"/>
      <c r="D14" s="150">
        <v>0</v>
      </c>
      <c r="E14" s="56"/>
      <c r="F14" s="150">
        <v>0</v>
      </c>
      <c r="G14" s="56"/>
      <c r="H14" s="134">
        <v>473</v>
      </c>
      <c r="I14" s="73"/>
      <c r="J14" s="150">
        <v>0</v>
      </c>
      <c r="K14" s="73"/>
      <c r="L14" s="150">
        <v>0</v>
      </c>
      <c r="M14" s="45"/>
      <c r="N14" s="134">
        <f>SUM(D14:L14)</f>
        <v>473</v>
      </c>
    </row>
    <row r="15" spans="1:14" ht="22.15" customHeight="1">
      <c r="A15" s="281" t="s">
        <v>248</v>
      </c>
      <c r="B15" s="44"/>
      <c r="C15" s="115"/>
      <c r="D15" s="67">
        <f>D14</f>
        <v>0</v>
      </c>
      <c r="E15" s="45"/>
      <c r="F15" s="67">
        <f>F14</f>
        <v>0</v>
      </c>
      <c r="G15" s="45"/>
      <c r="H15" s="157">
        <f>H14</f>
        <v>473</v>
      </c>
      <c r="I15" s="73"/>
      <c r="J15" s="67">
        <f>J14</f>
        <v>0</v>
      </c>
      <c r="K15" s="73"/>
      <c r="L15" s="67">
        <f>L14</f>
        <v>0</v>
      </c>
      <c r="M15" s="45"/>
      <c r="N15" s="157">
        <f>N14</f>
        <v>473</v>
      </c>
    </row>
    <row r="16" spans="1:14" ht="22.15" customHeight="1">
      <c r="A16" s="252"/>
      <c r="B16" s="44"/>
      <c r="C16" s="115"/>
      <c r="D16" s="72"/>
      <c r="E16" s="73"/>
      <c r="H16" s="72"/>
      <c r="I16" s="73"/>
      <c r="J16" s="72"/>
      <c r="K16" s="73"/>
      <c r="L16" s="56"/>
      <c r="M16" s="45"/>
      <c r="N16" s="191"/>
    </row>
    <row r="17" spans="1:15" ht="24" customHeight="1">
      <c r="A17" s="19" t="s">
        <v>101</v>
      </c>
      <c r="B17" s="44"/>
      <c r="C17" s="115"/>
      <c r="D17" s="77"/>
      <c r="E17" s="45"/>
      <c r="H17" s="68"/>
      <c r="I17" s="45"/>
      <c r="J17" s="68"/>
      <c r="K17" s="45"/>
      <c r="L17" s="68"/>
      <c r="M17" s="56"/>
      <c r="N17" s="68"/>
    </row>
    <row r="18" spans="1:15" ht="24" customHeight="1">
      <c r="A18" s="63" t="s">
        <v>238</v>
      </c>
      <c r="B18" s="44"/>
      <c r="C18" s="115"/>
      <c r="D18" s="72">
        <v>0</v>
      </c>
      <c r="E18" s="73"/>
      <c r="F18" s="247">
        <v>0</v>
      </c>
      <c r="H18" s="247">
        <v>0</v>
      </c>
      <c r="I18" s="73"/>
      <c r="J18" s="72">
        <v>0</v>
      </c>
      <c r="K18" s="73"/>
      <c r="L18" s="66">
        <f>'PL-6-7'!H39</f>
        <v>-25647</v>
      </c>
      <c r="M18" s="45"/>
      <c r="N18" s="191">
        <f>SUM(D18:M18)</f>
        <v>-25647</v>
      </c>
    </row>
    <row r="19" spans="1:15" ht="24" customHeight="1">
      <c r="A19" s="18" t="s">
        <v>102</v>
      </c>
      <c r="B19" s="44"/>
      <c r="C19" s="115"/>
      <c r="D19" s="67">
        <f>SUM(D18:D18)</f>
        <v>0</v>
      </c>
      <c r="E19" s="73"/>
      <c r="F19" s="67">
        <f>SUM(F18:F18)</f>
        <v>0</v>
      </c>
      <c r="H19" s="157">
        <f>SUM(H18:H18)</f>
        <v>0</v>
      </c>
      <c r="I19" s="73"/>
      <c r="J19" s="67">
        <f>SUM(J18:J18)</f>
        <v>0</v>
      </c>
      <c r="K19" s="73"/>
      <c r="L19" s="157">
        <f>SUM(L18:L18)</f>
        <v>-25647</v>
      </c>
      <c r="M19" s="45"/>
      <c r="N19" s="158">
        <f>SUM(D19:M19)</f>
        <v>-25647</v>
      </c>
    </row>
    <row r="20" spans="1:15" ht="24" customHeight="1">
      <c r="B20" s="44"/>
      <c r="C20" s="115"/>
      <c r="D20" s="72"/>
      <c r="E20" s="73"/>
      <c r="F20" s="72"/>
      <c r="H20" s="72"/>
      <c r="I20" s="73"/>
      <c r="J20" s="72"/>
      <c r="K20" s="73"/>
      <c r="L20" s="56"/>
      <c r="M20" s="45"/>
      <c r="N20" s="191"/>
    </row>
    <row r="21" spans="1:15" ht="24" customHeight="1" thickBot="1">
      <c r="A21" s="18" t="s">
        <v>207</v>
      </c>
      <c r="B21" s="115"/>
      <c r="C21" s="115"/>
      <c r="D21" s="74">
        <f>D10+D19+D15</f>
        <v>1091205</v>
      </c>
      <c r="E21" s="71"/>
      <c r="F21" s="74">
        <f>F10+F19+F15</f>
        <v>1484160</v>
      </c>
      <c r="H21" s="74">
        <f>H10+H19+H15</f>
        <v>1849</v>
      </c>
      <c r="I21" s="71"/>
      <c r="J21" s="74">
        <f>J10+J19+J15</f>
        <v>111721</v>
      </c>
      <c r="K21" s="71"/>
      <c r="L21" s="74">
        <f>L10+L19+L15</f>
        <v>4199274</v>
      </c>
      <c r="M21" s="71"/>
      <c r="N21" s="74">
        <f>SUM(D21:L21)</f>
        <v>6888209</v>
      </c>
      <c r="O21" s="115"/>
    </row>
    <row r="22" spans="1:15" ht="24" customHeight="1" thickTop="1"/>
  </sheetData>
  <mergeCells count="3">
    <mergeCell ref="D4:N4"/>
    <mergeCell ref="J5:L5"/>
    <mergeCell ref="D8:N8"/>
  </mergeCells>
  <pageMargins left="0.8" right="0.8" top="0.48" bottom="0.5" header="0.5" footer="0.5"/>
  <pageSetup paperSize="9" scale="94" firstPageNumber="11" fitToHeight="0" orientation="landscape" useFirstPageNumber="1" r:id="rId1"/>
  <headerFooter alignWithMargins="0">
    <oddFooter>&amp;L&amp;15  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0"/>
  <sheetViews>
    <sheetView showGridLines="0" zoomScaleNormal="100" zoomScaleSheetLayoutView="90" workbookViewId="0">
      <selection activeCell="A3" sqref="A3"/>
    </sheetView>
  </sheetViews>
  <sheetFormatPr defaultColWidth="9.28515625" defaultRowHeight="22.5" customHeight="1"/>
  <cols>
    <col min="1" max="1" width="51.7109375" style="22" customWidth="1"/>
    <col min="2" max="2" width="11.28515625" style="22" customWidth="1"/>
    <col min="3" max="3" width="1.42578125" style="22" customWidth="1"/>
    <col min="4" max="4" width="11.28515625" style="22" customWidth="1"/>
    <col min="5" max="5" width="1.42578125" style="22" customWidth="1"/>
    <col min="6" max="6" width="11.28515625" style="22" customWidth="1"/>
    <col min="7" max="7" width="1.42578125" style="22" customWidth="1"/>
    <col min="8" max="8" width="11.28515625" style="22" customWidth="1"/>
    <col min="9" max="9" width="10.5703125" style="22" customWidth="1"/>
    <col min="10" max="10" width="11" style="22" bestFit="1" customWidth="1"/>
    <col min="11" max="11" width="11.5703125" style="22" bestFit="1" customWidth="1"/>
    <col min="12" max="12" width="10.42578125" style="22" bestFit="1" customWidth="1"/>
    <col min="13" max="16384" width="9.28515625" style="22"/>
  </cols>
  <sheetData>
    <row r="1" spans="1:10" ht="22.5" customHeight="1">
      <c r="A1" s="107" t="s">
        <v>55</v>
      </c>
      <c r="B1" s="105"/>
      <c r="C1" s="105"/>
      <c r="D1" s="105"/>
      <c r="E1" s="20"/>
      <c r="F1" s="20"/>
      <c r="G1" s="20"/>
      <c r="H1" s="20"/>
    </row>
    <row r="2" spans="1:10" ht="22.5" customHeight="1">
      <c r="A2" s="107" t="s">
        <v>113</v>
      </c>
      <c r="B2" s="106"/>
      <c r="C2" s="105"/>
      <c r="D2" s="106"/>
      <c r="E2" s="20"/>
      <c r="F2" s="20"/>
      <c r="G2" s="20"/>
      <c r="H2" s="20"/>
    </row>
    <row r="3" spans="1:10" ht="22.5" customHeight="1">
      <c r="A3" s="159"/>
      <c r="B3" s="107"/>
      <c r="C3" s="107"/>
      <c r="D3" s="107"/>
      <c r="E3" s="20"/>
      <c r="F3" s="20"/>
      <c r="G3" s="20"/>
      <c r="H3" s="20"/>
    </row>
    <row r="4" spans="1:10" ht="22.5" customHeight="1">
      <c r="B4" s="287" t="s">
        <v>31</v>
      </c>
      <c r="C4" s="287"/>
      <c r="D4" s="287"/>
      <c r="E4" s="112"/>
      <c r="F4" s="287" t="s">
        <v>44</v>
      </c>
      <c r="G4" s="287"/>
      <c r="H4" s="287"/>
    </row>
    <row r="5" spans="1:10" ht="22.5" customHeight="1">
      <c r="A5" s="20"/>
      <c r="B5" s="290" t="s">
        <v>116</v>
      </c>
      <c r="C5" s="290"/>
      <c r="D5" s="290"/>
      <c r="E5" s="112"/>
      <c r="F5" s="290" t="s">
        <v>116</v>
      </c>
      <c r="G5" s="290"/>
      <c r="H5" s="290"/>
    </row>
    <row r="6" spans="1:10" ht="22.5" customHeight="1">
      <c r="A6" s="20"/>
      <c r="B6" s="290" t="s">
        <v>129</v>
      </c>
      <c r="C6" s="290"/>
      <c r="D6" s="290"/>
      <c r="E6" s="112"/>
      <c r="F6" s="290" t="s">
        <v>129</v>
      </c>
      <c r="G6" s="290"/>
      <c r="H6" s="290"/>
    </row>
    <row r="7" spans="1:10" ht="22.5" customHeight="1">
      <c r="A7" s="19"/>
      <c r="B7" s="114">
        <v>2563</v>
      </c>
      <c r="C7" s="114"/>
      <c r="D7" s="114">
        <v>2562</v>
      </c>
      <c r="E7" s="114"/>
      <c r="F7" s="114">
        <v>2563</v>
      </c>
      <c r="G7" s="114"/>
      <c r="H7" s="114">
        <v>2562</v>
      </c>
    </row>
    <row r="8" spans="1:10" ht="22.5" customHeight="1">
      <c r="A8" s="20"/>
      <c r="B8" s="291" t="s">
        <v>99</v>
      </c>
      <c r="C8" s="291"/>
      <c r="D8" s="291"/>
      <c r="E8" s="291"/>
      <c r="F8" s="291"/>
      <c r="G8" s="291"/>
      <c r="H8" s="291"/>
    </row>
    <row r="9" spans="1:10" ht="22.5" customHeight="1">
      <c r="A9" s="160" t="s">
        <v>20</v>
      </c>
      <c r="B9" s="161"/>
      <c r="C9" s="162"/>
      <c r="D9" s="161"/>
      <c r="E9" s="162"/>
      <c r="F9" s="162"/>
      <c r="G9" s="162"/>
      <c r="H9" s="162"/>
    </row>
    <row r="10" spans="1:10" ht="22.5" customHeight="1">
      <c r="A10" s="163" t="s">
        <v>213</v>
      </c>
      <c r="B10" s="104">
        <f>'PL-6-7'!D39</f>
        <v>-59745</v>
      </c>
      <c r="C10" s="164"/>
      <c r="D10" s="104">
        <v>127606</v>
      </c>
      <c r="E10" s="164"/>
      <c r="F10" s="104">
        <f>'PL-6-7'!H39</f>
        <v>-25647</v>
      </c>
      <c r="G10" s="164"/>
      <c r="H10" s="104">
        <f>'PL-6-7'!J57</f>
        <v>67827</v>
      </c>
      <c r="J10" s="196"/>
    </row>
    <row r="11" spans="1:10" ht="22.5" customHeight="1">
      <c r="A11" s="165" t="s">
        <v>245</v>
      </c>
      <c r="B11" s="166"/>
      <c r="C11" s="167"/>
      <c r="D11" s="166"/>
      <c r="E11" s="167"/>
      <c r="F11" s="166"/>
      <c r="G11" s="167"/>
      <c r="H11" s="166"/>
      <c r="J11" s="196"/>
    </row>
    <row r="12" spans="1:10" ht="22.5" customHeight="1">
      <c r="A12" s="163" t="s">
        <v>82</v>
      </c>
      <c r="B12" s="104">
        <v>65459</v>
      </c>
      <c r="C12" s="162"/>
      <c r="D12" s="104">
        <v>48180</v>
      </c>
      <c r="E12" s="162"/>
      <c r="F12" s="104">
        <v>15902</v>
      </c>
      <c r="G12" s="162"/>
      <c r="H12" s="104">
        <v>11413</v>
      </c>
      <c r="J12" s="196"/>
    </row>
    <row r="13" spans="1:10" ht="22.5" customHeight="1">
      <c r="A13" s="163" t="s">
        <v>221</v>
      </c>
      <c r="B13" s="168">
        <v>168</v>
      </c>
      <c r="C13" s="169"/>
      <c r="D13" s="168">
        <v>-263</v>
      </c>
      <c r="E13" s="169"/>
      <c r="F13" s="214">
        <v>0</v>
      </c>
      <c r="G13" s="169"/>
      <c r="H13" s="168">
        <v>-299</v>
      </c>
      <c r="J13" s="196"/>
    </row>
    <row r="14" spans="1:10" ht="22.5" customHeight="1">
      <c r="A14" s="163" t="s">
        <v>233</v>
      </c>
      <c r="B14" s="254">
        <v>-1526</v>
      </c>
      <c r="C14" s="169"/>
      <c r="D14" s="249">
        <v>0</v>
      </c>
      <c r="E14" s="169"/>
      <c r="F14" s="254">
        <v>-1468</v>
      </c>
      <c r="G14" s="169"/>
      <c r="H14" s="214">
        <v>0</v>
      </c>
      <c r="J14" s="196"/>
    </row>
    <row r="15" spans="1:10" ht="22.5" customHeight="1">
      <c r="A15" s="163" t="s">
        <v>216</v>
      </c>
      <c r="B15" s="213">
        <v>473</v>
      </c>
      <c r="C15" s="169"/>
      <c r="D15" s="214">
        <v>0</v>
      </c>
      <c r="E15" s="169"/>
      <c r="F15" s="213">
        <v>473</v>
      </c>
      <c r="G15" s="169"/>
      <c r="H15" s="214">
        <v>0</v>
      </c>
      <c r="J15" s="196"/>
    </row>
    <row r="16" spans="1:10" ht="22.5" customHeight="1">
      <c r="A16" s="163" t="s">
        <v>62</v>
      </c>
      <c r="B16" s="214">
        <v>0</v>
      </c>
      <c r="C16" s="162"/>
      <c r="D16" s="104">
        <v>-222</v>
      </c>
      <c r="E16" s="162"/>
      <c r="F16" s="214">
        <v>0</v>
      </c>
      <c r="G16" s="162"/>
      <c r="H16" s="104">
        <v>-222</v>
      </c>
      <c r="J16" s="196"/>
    </row>
    <row r="17" spans="1:11" ht="22.5" customHeight="1">
      <c r="A17" s="163" t="s">
        <v>83</v>
      </c>
      <c r="B17" s="104">
        <v>-1688</v>
      </c>
      <c r="C17" s="162"/>
      <c r="D17" s="104">
        <v>-1322</v>
      </c>
      <c r="E17" s="162"/>
      <c r="F17" s="104">
        <v>-26551</v>
      </c>
      <c r="G17" s="162"/>
      <c r="H17" s="104">
        <v>-14758</v>
      </c>
      <c r="I17" s="46"/>
      <c r="J17" s="196"/>
    </row>
    <row r="18" spans="1:11" ht="22.5" customHeight="1">
      <c r="A18" s="163" t="s">
        <v>49</v>
      </c>
      <c r="B18" s="104">
        <v>95243</v>
      </c>
      <c r="C18" s="162"/>
      <c r="D18" s="104">
        <v>77519</v>
      </c>
      <c r="E18" s="162"/>
      <c r="F18" s="104">
        <v>71577</v>
      </c>
      <c r="G18" s="162"/>
      <c r="H18" s="104">
        <v>44534</v>
      </c>
      <c r="I18" s="46"/>
      <c r="J18" s="196"/>
      <c r="K18" s="196"/>
    </row>
    <row r="19" spans="1:11" ht="22.5" customHeight="1">
      <c r="A19" s="163" t="s">
        <v>228</v>
      </c>
      <c r="B19" s="104"/>
      <c r="C19" s="162"/>
      <c r="D19" s="104"/>
      <c r="E19" s="162"/>
      <c r="F19" s="104"/>
      <c r="G19" s="162"/>
      <c r="H19" s="104"/>
      <c r="I19" s="46"/>
      <c r="J19" s="196"/>
    </row>
    <row r="20" spans="1:11" ht="22.5" customHeight="1">
      <c r="A20" s="20" t="s">
        <v>229</v>
      </c>
      <c r="B20" s="104">
        <v>6790</v>
      </c>
      <c r="C20" s="162"/>
      <c r="D20" s="104">
        <v>6288</v>
      </c>
      <c r="E20" s="162"/>
      <c r="F20" s="214">
        <v>0</v>
      </c>
      <c r="G20" s="162"/>
      <c r="H20" s="214">
        <v>0</v>
      </c>
      <c r="J20" s="196"/>
    </row>
    <row r="21" spans="1:11" ht="22.5" customHeight="1">
      <c r="A21" s="163" t="s">
        <v>251</v>
      </c>
      <c r="B21" s="104">
        <v>-4328</v>
      </c>
      <c r="C21" s="162"/>
      <c r="D21" s="171">
        <v>19986</v>
      </c>
      <c r="E21" s="162"/>
      <c r="F21" s="104">
        <v>-6424</v>
      </c>
      <c r="G21" s="162"/>
      <c r="H21" s="104">
        <v>17853</v>
      </c>
      <c r="I21" s="46"/>
      <c r="J21" s="196"/>
    </row>
    <row r="22" spans="1:11" ht="22.5" customHeight="1">
      <c r="A22" s="163"/>
      <c r="B22" s="172">
        <f>SUM(B9:B21)</f>
        <v>100846</v>
      </c>
      <c r="C22" s="162"/>
      <c r="D22" s="172">
        <f>SUM(D9:D21)</f>
        <v>277772</v>
      </c>
      <c r="E22" s="162"/>
      <c r="F22" s="172">
        <f>SUM(F10:F21)</f>
        <v>27862</v>
      </c>
      <c r="G22" s="162"/>
      <c r="H22" s="172">
        <f>SUM(H10:H21)</f>
        <v>126348</v>
      </c>
      <c r="I22" s="46"/>
      <c r="J22" s="196"/>
    </row>
    <row r="23" spans="1:11" ht="22.5" customHeight="1">
      <c r="A23" s="165" t="s">
        <v>42</v>
      </c>
      <c r="B23" s="164"/>
      <c r="C23" s="162"/>
      <c r="D23" s="164"/>
      <c r="E23" s="162"/>
      <c r="F23" s="164"/>
      <c r="G23" s="162"/>
      <c r="H23" s="164"/>
      <c r="I23" s="46"/>
      <c r="J23" s="196"/>
    </row>
    <row r="24" spans="1:11" ht="22.5" customHeight="1">
      <c r="A24" s="5" t="s">
        <v>249</v>
      </c>
      <c r="B24" s="104">
        <v>2845</v>
      </c>
      <c r="C24" s="162"/>
      <c r="D24" s="104">
        <v>-4284</v>
      </c>
      <c r="E24" s="162"/>
      <c r="F24" s="104">
        <v>-111</v>
      </c>
      <c r="G24" s="162"/>
      <c r="H24" s="104">
        <v>33</v>
      </c>
      <c r="I24" s="46"/>
      <c r="J24" s="196"/>
    </row>
    <row r="25" spans="1:11" ht="22.5" customHeight="1">
      <c r="A25" s="163" t="s">
        <v>87</v>
      </c>
      <c r="B25" s="104">
        <v>-9688</v>
      </c>
      <c r="C25" s="162"/>
      <c r="D25" s="104">
        <v>496670</v>
      </c>
      <c r="E25" s="162"/>
      <c r="F25" s="104">
        <v>-9317</v>
      </c>
      <c r="G25" s="162"/>
      <c r="H25" s="104">
        <v>-148619</v>
      </c>
      <c r="J25" s="196"/>
    </row>
    <row r="26" spans="1:11" ht="22.5" customHeight="1">
      <c r="A26" s="163" t="s">
        <v>5</v>
      </c>
      <c r="B26" s="104">
        <v>-64615</v>
      </c>
      <c r="C26" s="162"/>
      <c r="D26" s="104">
        <v>2490</v>
      </c>
      <c r="E26" s="162"/>
      <c r="F26" s="104">
        <v>908</v>
      </c>
      <c r="G26" s="162"/>
      <c r="H26" s="104">
        <v>814</v>
      </c>
      <c r="J26" s="196"/>
    </row>
    <row r="27" spans="1:11" ht="22.5" customHeight="1">
      <c r="A27" s="163" t="s">
        <v>187</v>
      </c>
      <c r="B27" s="214">
        <v>0</v>
      </c>
      <c r="C27" s="162"/>
      <c r="D27" s="104">
        <v>12846</v>
      </c>
      <c r="E27" s="162"/>
      <c r="F27" s="249">
        <v>0</v>
      </c>
      <c r="G27" s="162"/>
      <c r="H27" s="104">
        <v>12846</v>
      </c>
      <c r="J27" s="196"/>
    </row>
    <row r="28" spans="1:11" ht="22.5" customHeight="1">
      <c r="A28" s="163" t="s">
        <v>21</v>
      </c>
      <c r="B28" s="104">
        <v>22561</v>
      </c>
      <c r="C28" s="162"/>
      <c r="D28" s="104">
        <v>5534</v>
      </c>
      <c r="E28" s="162"/>
      <c r="F28" s="104">
        <v>189</v>
      </c>
      <c r="G28" s="162"/>
      <c r="H28" s="104">
        <v>3481</v>
      </c>
      <c r="J28" s="196"/>
    </row>
    <row r="29" spans="1:11" ht="22.5" customHeight="1">
      <c r="A29" s="5" t="s">
        <v>212</v>
      </c>
      <c r="B29" s="104">
        <v>-23022</v>
      </c>
      <c r="C29" s="162"/>
      <c r="D29" s="104">
        <v>30039</v>
      </c>
      <c r="E29" s="162"/>
      <c r="F29" s="104">
        <v>-18186</v>
      </c>
      <c r="G29" s="162"/>
      <c r="H29" s="104">
        <v>5907</v>
      </c>
      <c r="J29" s="196"/>
    </row>
    <row r="30" spans="1:11" ht="22.5" customHeight="1">
      <c r="A30" s="163" t="s">
        <v>188</v>
      </c>
      <c r="B30" s="171">
        <v>8494</v>
      </c>
      <c r="C30" s="65"/>
      <c r="D30" s="171">
        <v>-177504</v>
      </c>
      <c r="E30" s="65"/>
      <c r="F30" s="104">
        <v>8054</v>
      </c>
      <c r="G30" s="65"/>
      <c r="H30" s="104">
        <v>211433</v>
      </c>
      <c r="J30" s="196"/>
    </row>
    <row r="31" spans="1:11" ht="22.5" customHeight="1">
      <c r="A31" s="163" t="s">
        <v>22</v>
      </c>
      <c r="B31" s="104">
        <v>-3506</v>
      </c>
      <c r="C31" s="162"/>
      <c r="D31" s="104">
        <v>20435</v>
      </c>
      <c r="E31" s="162"/>
      <c r="F31" s="104">
        <v>-3366</v>
      </c>
      <c r="G31" s="162"/>
      <c r="H31" s="104">
        <v>-9265</v>
      </c>
      <c r="J31" s="196"/>
    </row>
    <row r="32" spans="1:11" ht="22.5" customHeight="1">
      <c r="A32" s="20" t="s">
        <v>174</v>
      </c>
      <c r="B32" s="104">
        <v>825</v>
      </c>
      <c r="C32" s="162"/>
      <c r="D32" s="104">
        <v>591</v>
      </c>
      <c r="E32" s="162"/>
      <c r="F32" s="104">
        <v>1088</v>
      </c>
      <c r="G32" s="162"/>
      <c r="H32" s="104">
        <v>386</v>
      </c>
      <c r="J32" s="196"/>
      <c r="K32" s="104"/>
    </row>
    <row r="33" spans="1:11" ht="22.5" customHeight="1">
      <c r="A33" s="163" t="s">
        <v>57</v>
      </c>
      <c r="B33" s="173">
        <v>-1290</v>
      </c>
      <c r="C33" s="169"/>
      <c r="D33" s="173">
        <v>9417</v>
      </c>
      <c r="E33" s="169"/>
      <c r="F33" s="173">
        <v>-2494</v>
      </c>
      <c r="G33" s="169"/>
      <c r="H33" s="173">
        <v>860</v>
      </c>
      <c r="J33" s="196"/>
      <c r="K33" s="104"/>
    </row>
    <row r="34" spans="1:11" ht="22.5" customHeight="1">
      <c r="A34" s="163" t="s">
        <v>173</v>
      </c>
      <c r="B34" s="164">
        <f>SUM(B22:B33)</f>
        <v>33450</v>
      </c>
      <c r="C34" s="162"/>
      <c r="D34" s="164">
        <f>SUM(D22:D33)</f>
        <v>674006</v>
      </c>
      <c r="E34" s="162"/>
      <c r="F34" s="164">
        <f>SUM(F22:F33)</f>
        <v>4627</v>
      </c>
      <c r="G34" s="162"/>
      <c r="H34" s="164">
        <f>SUM(H22:H33)</f>
        <v>204224</v>
      </c>
      <c r="J34" s="196"/>
    </row>
    <row r="35" spans="1:11" ht="22.5" customHeight="1">
      <c r="A35" s="163" t="s">
        <v>158</v>
      </c>
      <c r="B35" s="104">
        <v>-10520</v>
      </c>
      <c r="C35" s="162"/>
      <c r="D35" s="104">
        <v>-19507</v>
      </c>
      <c r="E35" s="162"/>
      <c r="F35" s="104">
        <v>-5241</v>
      </c>
      <c r="G35" s="162"/>
      <c r="H35" s="104">
        <v>-8757</v>
      </c>
      <c r="J35" s="196"/>
    </row>
    <row r="36" spans="1:11" ht="22.5" customHeight="1">
      <c r="A36" s="170" t="s">
        <v>252</v>
      </c>
      <c r="B36" s="174">
        <f>SUM(B34:B35)</f>
        <v>22930</v>
      </c>
      <c r="C36" s="162"/>
      <c r="D36" s="174">
        <f>SUM(D34:D35)</f>
        <v>654499</v>
      </c>
      <c r="E36" s="162"/>
      <c r="F36" s="174">
        <f>SUM(F34:F35)</f>
        <v>-614</v>
      </c>
      <c r="G36" s="162"/>
      <c r="H36" s="174">
        <f>SUM(H34:H35)</f>
        <v>195467</v>
      </c>
      <c r="J36" s="196"/>
    </row>
    <row r="37" spans="1:11" ht="22.5" customHeight="1">
      <c r="A37" s="107" t="s">
        <v>55</v>
      </c>
      <c r="B37" s="105"/>
      <c r="C37" s="105"/>
      <c r="D37" s="105"/>
      <c r="E37" s="20"/>
      <c r="F37" s="20"/>
      <c r="G37" s="20"/>
      <c r="H37" s="20"/>
      <c r="J37" s="196"/>
    </row>
    <row r="38" spans="1:11" ht="22.5" customHeight="1">
      <c r="A38" s="107" t="s">
        <v>114</v>
      </c>
      <c r="B38" s="106"/>
      <c r="C38" s="105"/>
      <c r="D38" s="106"/>
      <c r="E38" s="20"/>
      <c r="F38" s="20"/>
      <c r="G38" s="20"/>
      <c r="H38" s="20"/>
      <c r="J38" s="196"/>
    </row>
    <row r="39" spans="1:11" ht="22.5" customHeight="1">
      <c r="A39" s="159"/>
      <c r="B39" s="107"/>
      <c r="C39" s="107"/>
      <c r="D39" s="107"/>
      <c r="E39" s="20"/>
      <c r="F39" s="20"/>
      <c r="G39" s="20"/>
      <c r="H39" s="20"/>
      <c r="J39" s="196"/>
    </row>
    <row r="40" spans="1:11" ht="22.5" customHeight="1">
      <c r="B40" s="287" t="s">
        <v>31</v>
      </c>
      <c r="C40" s="287"/>
      <c r="D40" s="287"/>
      <c r="E40" s="112"/>
      <c r="F40" s="287" t="s">
        <v>44</v>
      </c>
      <c r="G40" s="287"/>
      <c r="H40" s="287"/>
      <c r="J40" s="196"/>
    </row>
    <row r="41" spans="1:11" ht="22.5" customHeight="1">
      <c r="B41" s="290" t="s">
        <v>116</v>
      </c>
      <c r="C41" s="290"/>
      <c r="D41" s="290"/>
      <c r="E41" s="112"/>
      <c r="F41" s="290" t="s">
        <v>116</v>
      </c>
      <c r="G41" s="290"/>
      <c r="H41" s="290"/>
      <c r="J41" s="196"/>
    </row>
    <row r="42" spans="1:11" ht="22.5" customHeight="1">
      <c r="B42" s="290" t="s">
        <v>129</v>
      </c>
      <c r="C42" s="290"/>
      <c r="D42" s="290"/>
      <c r="E42" s="112"/>
      <c r="F42" s="290" t="s">
        <v>129</v>
      </c>
      <c r="G42" s="290"/>
      <c r="H42" s="290"/>
      <c r="J42" s="196"/>
    </row>
    <row r="43" spans="1:11" ht="22.5" customHeight="1">
      <c r="A43" s="19"/>
      <c r="B43" s="114">
        <v>2563</v>
      </c>
      <c r="C43" s="114"/>
      <c r="D43" s="114">
        <v>2562</v>
      </c>
      <c r="E43" s="114"/>
      <c r="F43" s="114">
        <v>2563</v>
      </c>
      <c r="G43" s="114"/>
      <c r="H43" s="114">
        <v>2562</v>
      </c>
      <c r="J43" s="196"/>
    </row>
    <row r="44" spans="1:11" ht="22.5" customHeight="1">
      <c r="A44" s="20"/>
      <c r="B44" s="291" t="s">
        <v>99</v>
      </c>
      <c r="C44" s="291"/>
      <c r="D44" s="291"/>
      <c r="E44" s="291"/>
      <c r="F44" s="291"/>
      <c r="G44" s="291"/>
      <c r="H44" s="291"/>
      <c r="J44" s="196"/>
    </row>
    <row r="45" spans="1:11" ht="22.5" customHeight="1">
      <c r="A45" s="160" t="s">
        <v>23</v>
      </c>
      <c r="B45" s="162"/>
      <c r="C45" s="162"/>
      <c r="D45" s="162"/>
      <c r="E45" s="162"/>
      <c r="F45" s="162"/>
      <c r="G45" s="162"/>
      <c r="H45" s="162"/>
      <c r="J45" s="196"/>
    </row>
    <row r="46" spans="1:11" ht="22.5" customHeight="1">
      <c r="A46" s="163" t="s">
        <v>83</v>
      </c>
      <c r="B46" s="171">
        <v>1688</v>
      </c>
      <c r="C46" s="175"/>
      <c r="D46" s="171">
        <v>1373</v>
      </c>
      <c r="E46" s="176"/>
      <c r="F46" s="104">
        <v>8566</v>
      </c>
      <c r="G46" s="176"/>
      <c r="H46" s="104">
        <v>5566</v>
      </c>
      <c r="J46" s="196"/>
    </row>
    <row r="47" spans="1:11" ht="22.5" customHeight="1">
      <c r="A47" s="163" t="s">
        <v>147</v>
      </c>
      <c r="B47" s="171">
        <v>-448202</v>
      </c>
      <c r="C47" s="175"/>
      <c r="D47" s="171">
        <v>-279735</v>
      </c>
      <c r="E47" s="176"/>
      <c r="F47" s="214">
        <v>0</v>
      </c>
      <c r="G47" s="176"/>
      <c r="H47" s="214">
        <v>0</v>
      </c>
      <c r="J47" s="196"/>
    </row>
    <row r="48" spans="1:11" ht="22.5" customHeight="1">
      <c r="A48" s="163" t="s">
        <v>181</v>
      </c>
      <c r="B48" s="254">
        <v>-241511</v>
      </c>
      <c r="C48" s="65"/>
      <c r="D48" s="104">
        <v>-102179</v>
      </c>
      <c r="E48" s="176"/>
      <c r="F48" s="254">
        <v>-30672</v>
      </c>
      <c r="G48" s="176"/>
      <c r="H48" s="104">
        <v>-41432</v>
      </c>
      <c r="J48" s="196"/>
    </row>
    <row r="49" spans="1:11" ht="22.5" customHeight="1">
      <c r="A49" s="163" t="s">
        <v>235</v>
      </c>
      <c r="B49" s="249">
        <v>0</v>
      </c>
      <c r="C49" s="65"/>
      <c r="D49" s="104">
        <v>-38556</v>
      </c>
      <c r="E49" s="176"/>
      <c r="F49" s="214">
        <v>0</v>
      </c>
      <c r="G49" s="176"/>
      <c r="H49" s="214">
        <v>0</v>
      </c>
      <c r="J49" s="196"/>
    </row>
    <row r="50" spans="1:11" ht="22.5" customHeight="1">
      <c r="A50" s="163" t="s">
        <v>159</v>
      </c>
      <c r="B50" s="104">
        <v>-5747</v>
      </c>
      <c r="C50" s="65"/>
      <c r="D50" s="104">
        <v>-1160</v>
      </c>
      <c r="E50" s="176"/>
      <c r="F50" s="104">
        <v>-845</v>
      </c>
      <c r="G50" s="176"/>
      <c r="H50" s="104">
        <v>-1042</v>
      </c>
      <c r="J50" s="196"/>
    </row>
    <row r="51" spans="1:11" ht="22.5" customHeight="1">
      <c r="A51" s="163" t="s">
        <v>146</v>
      </c>
      <c r="B51" s="104">
        <v>23</v>
      </c>
      <c r="C51" s="65"/>
      <c r="D51" s="104">
        <v>278</v>
      </c>
      <c r="E51" s="176"/>
      <c r="F51" s="214">
        <v>0</v>
      </c>
      <c r="G51" s="176"/>
      <c r="H51" s="104">
        <v>516</v>
      </c>
      <c r="J51" s="196"/>
    </row>
    <row r="52" spans="1:11" ht="22.5" customHeight="1">
      <c r="A52" s="163" t="s">
        <v>189</v>
      </c>
      <c r="B52" s="214">
        <v>0</v>
      </c>
      <c r="C52" s="65"/>
      <c r="D52" s="104">
        <v>-400</v>
      </c>
      <c r="E52" s="176"/>
      <c r="F52" s="104">
        <v>-564000</v>
      </c>
      <c r="G52" s="176"/>
      <c r="H52" s="104">
        <v>-281500</v>
      </c>
      <c r="I52" s="105"/>
      <c r="J52" s="196"/>
    </row>
    <row r="53" spans="1:11" ht="22.5" customHeight="1">
      <c r="A53" s="163" t="s">
        <v>190</v>
      </c>
      <c r="B53" s="104"/>
      <c r="C53" s="65"/>
      <c r="D53" s="104"/>
      <c r="E53" s="176"/>
      <c r="G53" s="176"/>
      <c r="I53" s="105"/>
      <c r="J53" s="196"/>
    </row>
    <row r="54" spans="1:11" ht="22.5" customHeight="1">
      <c r="A54" s="163" t="s">
        <v>191</v>
      </c>
      <c r="B54" s="214">
        <v>0</v>
      </c>
      <c r="C54" s="65"/>
      <c r="D54" s="214">
        <v>0</v>
      </c>
      <c r="E54" s="176"/>
      <c r="F54" s="104">
        <v>60000</v>
      </c>
      <c r="G54" s="176"/>
      <c r="H54" s="104">
        <v>70000</v>
      </c>
      <c r="I54" s="105"/>
      <c r="J54" s="196"/>
    </row>
    <row r="55" spans="1:11" ht="22.5" customHeight="1">
      <c r="A55" s="163" t="s">
        <v>192</v>
      </c>
      <c r="B55" s="214">
        <v>0</v>
      </c>
      <c r="C55" s="65"/>
      <c r="D55" s="104">
        <v>20000</v>
      </c>
      <c r="E55" s="176"/>
      <c r="F55" s="214">
        <v>0</v>
      </c>
      <c r="G55" s="176"/>
      <c r="H55" s="104">
        <v>20000</v>
      </c>
      <c r="I55" s="105"/>
      <c r="J55" s="196"/>
    </row>
    <row r="56" spans="1:11" ht="22.5" customHeight="1">
      <c r="A56" s="163" t="s">
        <v>195</v>
      </c>
      <c r="B56" s="214">
        <v>0</v>
      </c>
      <c r="C56" s="65"/>
      <c r="D56" s="171">
        <v>539</v>
      </c>
      <c r="E56" s="176"/>
      <c r="F56" s="214">
        <v>0</v>
      </c>
      <c r="G56" s="176"/>
      <c r="H56" s="104">
        <v>-59</v>
      </c>
      <c r="I56" s="105"/>
      <c r="J56" s="196"/>
      <c r="K56" s="38"/>
    </row>
    <row r="57" spans="1:11" ht="22.5" customHeight="1">
      <c r="A57" s="163" t="s">
        <v>217</v>
      </c>
      <c r="B57" s="171">
        <v>936294</v>
      </c>
      <c r="C57" s="65"/>
      <c r="D57" s="171">
        <v>-16000</v>
      </c>
      <c r="E57" s="176"/>
      <c r="F57" s="171">
        <v>887207</v>
      </c>
      <c r="G57" s="176"/>
      <c r="H57" s="171">
        <v>-16000</v>
      </c>
      <c r="I57" s="105"/>
      <c r="J57" s="196"/>
    </row>
    <row r="58" spans="1:11" ht="22.5" customHeight="1">
      <c r="A58" s="163" t="s">
        <v>193</v>
      </c>
      <c r="B58" s="249">
        <v>0</v>
      </c>
      <c r="C58" s="65"/>
      <c r="D58" s="249">
        <v>0</v>
      </c>
      <c r="E58" s="176"/>
      <c r="F58" s="249">
        <v>0</v>
      </c>
      <c r="G58" s="176"/>
      <c r="H58" s="171">
        <v>-11000</v>
      </c>
      <c r="J58" s="196"/>
    </row>
    <row r="59" spans="1:11" ht="22.5" customHeight="1">
      <c r="A59" s="170" t="s">
        <v>240</v>
      </c>
      <c r="B59" s="174">
        <f>SUM(B46:B58)</f>
        <v>242545</v>
      </c>
      <c r="C59" s="65"/>
      <c r="D59" s="174">
        <f>SUM(D46:D58)</f>
        <v>-415840</v>
      </c>
      <c r="E59" s="65"/>
      <c r="F59" s="174">
        <f>SUM(F46:F58)</f>
        <v>360256</v>
      </c>
      <c r="G59" s="176"/>
      <c r="H59" s="174">
        <f>SUM(H46:H58)</f>
        <v>-254951</v>
      </c>
      <c r="J59" s="196"/>
    </row>
    <row r="60" spans="1:11" ht="16.149999999999999" customHeight="1">
      <c r="A60" s="170"/>
      <c r="B60" s="177"/>
      <c r="C60" s="65"/>
      <c r="D60" s="177"/>
      <c r="E60" s="65"/>
      <c r="F60" s="177"/>
      <c r="G60" s="176"/>
      <c r="H60" s="177"/>
      <c r="J60" s="196"/>
    </row>
    <row r="61" spans="1:11" ht="22.5" customHeight="1">
      <c r="A61" s="160" t="s">
        <v>24</v>
      </c>
      <c r="B61" s="178"/>
      <c r="C61" s="65"/>
      <c r="D61" s="178"/>
      <c r="E61" s="65"/>
      <c r="F61" s="164"/>
      <c r="G61" s="65"/>
      <c r="H61" s="164"/>
      <c r="J61" s="196"/>
    </row>
    <row r="62" spans="1:11" ht="22.5" customHeight="1">
      <c r="A62" s="163" t="s">
        <v>167</v>
      </c>
      <c r="B62" s="171">
        <v>-110848</v>
      </c>
      <c r="C62" s="65"/>
      <c r="D62" s="171">
        <f>-78129+598</f>
        <v>-77531</v>
      </c>
      <c r="E62" s="65"/>
      <c r="F62" s="171">
        <f>-88424</f>
        <v>-88424</v>
      </c>
      <c r="G62" s="65"/>
      <c r="H62" s="171">
        <v>-47492</v>
      </c>
      <c r="J62" s="196"/>
    </row>
    <row r="63" spans="1:11" ht="22.5" customHeight="1">
      <c r="A63" s="163" t="s">
        <v>236</v>
      </c>
      <c r="B63" s="178">
        <v>100000</v>
      </c>
      <c r="C63" s="65"/>
      <c r="D63" s="178">
        <v>50000</v>
      </c>
      <c r="E63" s="65"/>
      <c r="F63" s="178">
        <v>100000</v>
      </c>
      <c r="G63" s="65"/>
      <c r="H63" s="178">
        <v>50000</v>
      </c>
      <c r="J63" s="196"/>
    </row>
    <row r="64" spans="1:11" ht="22.5" customHeight="1">
      <c r="A64" s="163" t="s">
        <v>175</v>
      </c>
      <c r="B64" s="214">
        <v>0</v>
      </c>
      <c r="C64" s="65"/>
      <c r="D64" s="214">
        <v>0</v>
      </c>
      <c r="E64" s="65"/>
      <c r="F64" s="214">
        <v>0</v>
      </c>
      <c r="G64" s="65"/>
      <c r="H64" s="171">
        <v>9000</v>
      </c>
      <c r="J64" s="196"/>
    </row>
    <row r="65" spans="1:10" ht="22.5" customHeight="1">
      <c r="A65" s="163" t="s">
        <v>194</v>
      </c>
      <c r="B65" s="214">
        <v>0</v>
      </c>
      <c r="C65" s="65"/>
      <c r="D65" s="214">
        <v>0</v>
      </c>
      <c r="E65" s="65"/>
      <c r="F65" s="213">
        <v>-7000</v>
      </c>
      <c r="G65" s="65"/>
      <c r="H65" s="171">
        <v>-14000</v>
      </c>
      <c r="J65" s="196"/>
    </row>
    <row r="66" spans="1:10" ht="22.5" customHeight="1">
      <c r="A66" s="163" t="s">
        <v>237</v>
      </c>
      <c r="B66" s="104">
        <v>-33019</v>
      </c>
      <c r="C66" s="65"/>
      <c r="D66" s="104">
        <v>39750</v>
      </c>
      <c r="E66" s="65"/>
      <c r="F66" s="171">
        <v>13500</v>
      </c>
      <c r="G66" s="65"/>
      <c r="H66" s="214">
        <v>0</v>
      </c>
      <c r="J66" s="196"/>
    </row>
    <row r="67" spans="1:10" ht="22.5" customHeight="1">
      <c r="A67" s="163" t="s">
        <v>230</v>
      </c>
      <c r="J67" s="196"/>
    </row>
    <row r="68" spans="1:10" ht="22.5" customHeight="1">
      <c r="A68" s="163" t="s">
        <v>231</v>
      </c>
      <c r="B68" s="104">
        <v>-1390</v>
      </c>
      <c r="C68" s="65"/>
      <c r="D68" s="104">
        <v>-452</v>
      </c>
      <c r="E68" s="65"/>
      <c r="F68" s="104">
        <f>-265</f>
        <v>-265</v>
      </c>
      <c r="G68" s="65"/>
      <c r="H68" s="104">
        <v>-289</v>
      </c>
      <c r="J68" s="196"/>
    </row>
    <row r="69" spans="1:10" ht="22.5" customHeight="1">
      <c r="A69" s="163" t="s">
        <v>54</v>
      </c>
      <c r="B69" s="104">
        <v>260519</v>
      </c>
      <c r="C69" s="65"/>
      <c r="D69" s="104">
        <v>735232</v>
      </c>
      <c r="E69" s="65"/>
      <c r="F69" s="104">
        <v>206819</v>
      </c>
      <c r="G69" s="65"/>
      <c r="H69" s="104">
        <v>388594</v>
      </c>
      <c r="J69" s="196"/>
    </row>
    <row r="70" spans="1:10" ht="22.5" customHeight="1">
      <c r="A70" s="163" t="s">
        <v>166</v>
      </c>
      <c r="B70" s="104">
        <v>-218513</v>
      </c>
      <c r="C70" s="56"/>
      <c r="D70" s="104">
        <v>-721493</v>
      </c>
      <c r="E70" s="65"/>
      <c r="F70" s="104">
        <v>-193550</v>
      </c>
      <c r="G70" s="179"/>
      <c r="H70" s="104">
        <v>-253837</v>
      </c>
      <c r="J70" s="196"/>
    </row>
    <row r="71" spans="1:10" ht="22.5" customHeight="1">
      <c r="A71" s="163" t="s">
        <v>176</v>
      </c>
      <c r="B71" s="171">
        <v>457000</v>
      </c>
      <c r="C71" s="65"/>
      <c r="D71" s="214">
        <v>0</v>
      </c>
      <c r="E71" s="65"/>
      <c r="F71" s="104">
        <v>300000</v>
      </c>
      <c r="G71" s="179"/>
      <c r="H71" s="214">
        <v>0</v>
      </c>
      <c r="J71" s="196"/>
    </row>
    <row r="72" spans="1:10" ht="22.5" customHeight="1">
      <c r="A72" s="163" t="s">
        <v>218</v>
      </c>
      <c r="B72" s="171">
        <v>-250000</v>
      </c>
      <c r="C72" s="65"/>
      <c r="D72" s="214">
        <v>0</v>
      </c>
      <c r="E72" s="65"/>
      <c r="F72" s="104">
        <v>-250000</v>
      </c>
      <c r="G72" s="179"/>
      <c r="H72" s="214">
        <v>0</v>
      </c>
      <c r="J72" s="196"/>
    </row>
    <row r="73" spans="1:10" ht="22.5" customHeight="1">
      <c r="A73" s="170" t="s">
        <v>177</v>
      </c>
      <c r="B73" s="174">
        <f>SUM(B62:B72)</f>
        <v>203749</v>
      </c>
      <c r="C73" s="65"/>
      <c r="D73" s="174">
        <f>SUM(D62:D72)</f>
        <v>25506</v>
      </c>
      <c r="E73" s="65"/>
      <c r="F73" s="174">
        <f>SUM(F62:F72)</f>
        <v>81080</v>
      </c>
      <c r="G73" s="65"/>
      <c r="H73" s="174">
        <f>SUM(H62:H72)</f>
        <v>131976</v>
      </c>
      <c r="I73" s="105"/>
    </row>
    <row r="74" spans="1:10" ht="21.75">
      <c r="A74" s="170"/>
      <c r="B74" s="177"/>
      <c r="C74" s="162"/>
      <c r="D74" s="177"/>
      <c r="E74" s="162"/>
      <c r="F74" s="177"/>
      <c r="G74" s="162"/>
      <c r="H74" s="177"/>
    </row>
    <row r="75" spans="1:10" ht="22.5" customHeight="1">
      <c r="A75" s="107" t="s">
        <v>55</v>
      </c>
      <c r="B75" s="105"/>
      <c r="C75" s="105"/>
      <c r="D75" s="105"/>
      <c r="E75" s="20"/>
      <c r="F75" s="20"/>
      <c r="G75" s="20"/>
      <c r="H75" s="20"/>
    </row>
    <row r="76" spans="1:10" ht="22.5" customHeight="1">
      <c r="A76" s="107" t="s">
        <v>114</v>
      </c>
      <c r="B76" s="106"/>
      <c r="C76" s="105"/>
      <c r="D76" s="106"/>
      <c r="E76" s="20"/>
      <c r="F76" s="20"/>
      <c r="G76" s="20"/>
      <c r="H76" s="20"/>
    </row>
    <row r="77" spans="1:10" ht="22.5" customHeight="1">
      <c r="A77" s="159"/>
      <c r="B77" s="107"/>
      <c r="C77" s="107"/>
      <c r="D77" s="107"/>
      <c r="E77" s="20"/>
      <c r="F77" s="20"/>
      <c r="G77" s="20"/>
      <c r="H77" s="20"/>
    </row>
    <row r="78" spans="1:10" ht="22.5" customHeight="1">
      <c r="B78" s="287" t="s">
        <v>31</v>
      </c>
      <c r="C78" s="287"/>
      <c r="D78" s="287"/>
      <c r="E78" s="112"/>
      <c r="F78" s="287" t="s">
        <v>44</v>
      </c>
      <c r="G78" s="287"/>
      <c r="H78" s="287"/>
    </row>
    <row r="79" spans="1:10" ht="22.5" customHeight="1">
      <c r="B79" s="290" t="s">
        <v>116</v>
      </c>
      <c r="C79" s="290"/>
      <c r="D79" s="290"/>
      <c r="E79" s="112"/>
      <c r="F79" s="290" t="s">
        <v>116</v>
      </c>
      <c r="G79" s="290"/>
      <c r="H79" s="290"/>
    </row>
    <row r="80" spans="1:10" ht="22.5" customHeight="1">
      <c r="B80" s="290" t="s">
        <v>129</v>
      </c>
      <c r="C80" s="290"/>
      <c r="D80" s="290"/>
      <c r="E80" s="112"/>
      <c r="F80" s="290" t="s">
        <v>129</v>
      </c>
      <c r="G80" s="290"/>
      <c r="H80" s="290"/>
    </row>
    <row r="81" spans="1:12" ht="22.5" customHeight="1">
      <c r="A81" s="19"/>
      <c r="B81" s="114">
        <v>2563</v>
      </c>
      <c r="C81" s="114"/>
      <c r="D81" s="114">
        <v>2562</v>
      </c>
      <c r="E81" s="114"/>
      <c r="F81" s="114">
        <v>2563</v>
      </c>
      <c r="G81" s="114"/>
      <c r="H81" s="114">
        <v>2562</v>
      </c>
    </row>
    <row r="82" spans="1:12" ht="22.5" customHeight="1">
      <c r="A82" s="20"/>
      <c r="B82" s="291" t="s">
        <v>99</v>
      </c>
      <c r="C82" s="291"/>
      <c r="D82" s="291"/>
      <c r="E82" s="291"/>
      <c r="F82" s="291"/>
      <c r="G82" s="291"/>
      <c r="H82" s="291"/>
    </row>
    <row r="83" spans="1:12" ht="22.5" customHeight="1">
      <c r="A83" s="170" t="s">
        <v>178</v>
      </c>
      <c r="B83" s="180">
        <f>B73+B59+B36</f>
        <v>469224</v>
      </c>
      <c r="C83" s="115"/>
      <c r="D83" s="180">
        <f>D73+D59+D36</f>
        <v>264165</v>
      </c>
      <c r="E83" s="115"/>
      <c r="F83" s="180">
        <f>F73+F59+F36</f>
        <v>440722</v>
      </c>
      <c r="G83" s="115"/>
      <c r="H83" s="180">
        <f>H73+H59+H36</f>
        <v>72492</v>
      </c>
    </row>
    <row r="84" spans="1:12" ht="22.5" customHeight="1">
      <c r="A84" s="163" t="s">
        <v>160</v>
      </c>
      <c r="B84" s="173">
        <v>107418</v>
      </c>
      <c r="C84" s="56"/>
      <c r="D84" s="173">
        <v>88017</v>
      </c>
      <c r="E84" s="56"/>
      <c r="F84" s="173">
        <v>59987</v>
      </c>
      <c r="G84" s="56"/>
      <c r="H84" s="173">
        <v>66247</v>
      </c>
    </row>
    <row r="85" spans="1:12" ht="22.5" customHeight="1" thickBot="1">
      <c r="A85" s="170" t="s">
        <v>161</v>
      </c>
      <c r="B85" s="181">
        <f>SUM(B83:B84)</f>
        <v>576642</v>
      </c>
      <c r="C85" s="116"/>
      <c r="D85" s="181">
        <f>SUM(D83:D84)</f>
        <v>352182</v>
      </c>
      <c r="E85" s="116"/>
      <c r="F85" s="181">
        <f>SUM(F83:F84)</f>
        <v>500709</v>
      </c>
      <c r="G85" s="116"/>
      <c r="H85" s="181">
        <f>SUM(H83:H84)</f>
        <v>138739</v>
      </c>
      <c r="I85" s="196"/>
      <c r="J85" s="197"/>
      <c r="K85" s="246"/>
      <c r="L85" s="182"/>
    </row>
    <row r="86" spans="1:12" ht="22.5" customHeight="1" thickTop="1">
      <c r="A86" s="170"/>
      <c r="B86" s="177"/>
      <c r="C86" s="116"/>
      <c r="D86" s="177"/>
      <c r="E86" s="116"/>
      <c r="F86" s="177"/>
      <c r="G86" s="116"/>
      <c r="H86" s="177"/>
      <c r="I86" s="196"/>
      <c r="J86" s="197"/>
      <c r="K86" s="182"/>
      <c r="L86" s="182"/>
    </row>
    <row r="87" spans="1:12" ht="22.5" customHeight="1">
      <c r="A87" s="160" t="s">
        <v>164</v>
      </c>
      <c r="B87" s="164"/>
      <c r="D87" s="164"/>
      <c r="F87" s="164"/>
      <c r="G87" s="169"/>
      <c r="H87" s="164"/>
    </row>
    <row r="88" spans="1:12" ht="22.5" customHeight="1">
      <c r="A88" s="170" t="s">
        <v>130</v>
      </c>
    </row>
    <row r="89" spans="1:12" ht="22.5" customHeight="1">
      <c r="A89" s="163" t="s">
        <v>179</v>
      </c>
      <c r="B89" s="214">
        <v>0</v>
      </c>
      <c r="D89" s="183">
        <v>3153</v>
      </c>
      <c r="F89" s="214">
        <v>0</v>
      </c>
      <c r="G89" s="169"/>
      <c r="H89" s="214">
        <v>0</v>
      </c>
    </row>
    <row r="90" spans="1:12" ht="22.5" customHeight="1">
      <c r="A90" s="22" t="s">
        <v>197</v>
      </c>
      <c r="B90" s="183"/>
      <c r="C90" s="183"/>
      <c r="D90" s="183"/>
      <c r="E90" s="183"/>
      <c r="F90" s="183"/>
      <c r="G90" s="183"/>
      <c r="H90" s="183"/>
    </row>
    <row r="91" spans="1:12" ht="22.5" customHeight="1">
      <c r="A91" s="163" t="s">
        <v>196</v>
      </c>
      <c r="B91" s="214">
        <v>0</v>
      </c>
      <c r="C91" s="183"/>
      <c r="D91" s="183">
        <v>25481</v>
      </c>
      <c r="E91" s="183"/>
      <c r="F91" s="214">
        <v>0</v>
      </c>
      <c r="G91" s="183"/>
      <c r="H91" s="214">
        <v>0</v>
      </c>
    </row>
    <row r="92" spans="1:12" ht="22.5" customHeight="1">
      <c r="A92" s="22" t="s">
        <v>180</v>
      </c>
    </row>
    <row r="93" spans="1:12" ht="22.5" customHeight="1">
      <c r="A93" s="163" t="s">
        <v>165</v>
      </c>
      <c r="B93" s="214">
        <v>0</v>
      </c>
      <c r="C93" s="183"/>
      <c r="D93" s="183">
        <v>76300</v>
      </c>
      <c r="E93" s="183"/>
      <c r="F93" s="214">
        <v>0</v>
      </c>
      <c r="G93" s="183"/>
      <c r="H93" s="183">
        <v>76300</v>
      </c>
    </row>
    <row r="94" spans="1:12" ht="22.5" customHeight="1">
      <c r="A94" s="22" t="s">
        <v>198</v>
      </c>
      <c r="B94" s="214">
        <v>0</v>
      </c>
      <c r="C94" s="183"/>
      <c r="D94" s="214">
        <v>0</v>
      </c>
      <c r="E94" s="183"/>
      <c r="F94" s="183">
        <v>6750</v>
      </c>
      <c r="G94" s="183"/>
      <c r="H94" s="214">
        <v>0</v>
      </c>
    </row>
    <row r="95" spans="1:12" ht="22.5" customHeight="1">
      <c r="A95" s="22" t="s">
        <v>199</v>
      </c>
    </row>
    <row r="96" spans="1:12" ht="22.5" customHeight="1">
      <c r="A96" s="22" t="s">
        <v>200</v>
      </c>
      <c r="B96" s="214">
        <v>0</v>
      </c>
      <c r="D96" s="183">
        <v>2828</v>
      </c>
      <c r="F96" s="214">
        <v>0</v>
      </c>
      <c r="H96" s="183">
        <v>2828</v>
      </c>
    </row>
    <row r="97" spans="1:8" ht="22.5" customHeight="1">
      <c r="A97" s="22" t="s">
        <v>232</v>
      </c>
      <c r="B97" s="253">
        <v>8089</v>
      </c>
      <c r="D97" s="214">
        <v>0</v>
      </c>
      <c r="F97" s="214">
        <v>0</v>
      </c>
      <c r="H97" s="214">
        <v>0</v>
      </c>
    </row>
    <row r="98" spans="1:8" ht="22.5" customHeight="1">
      <c r="A98" s="5" t="s">
        <v>242</v>
      </c>
      <c r="B98" s="253">
        <v>190785</v>
      </c>
      <c r="D98" s="214">
        <v>0</v>
      </c>
      <c r="F98" s="253">
        <v>155023</v>
      </c>
      <c r="H98" s="214">
        <v>0</v>
      </c>
    </row>
    <row r="99" spans="1:8" ht="22.5" customHeight="1">
      <c r="A99" s="22" t="s">
        <v>243</v>
      </c>
      <c r="B99" s="253">
        <v>2212344</v>
      </c>
      <c r="D99" s="214">
        <v>0</v>
      </c>
      <c r="F99" s="253">
        <v>3574</v>
      </c>
      <c r="H99" s="214">
        <v>0</v>
      </c>
    </row>
    <row r="100" spans="1:8" ht="22.5" customHeight="1">
      <c r="A100" s="22" t="s">
        <v>244</v>
      </c>
      <c r="B100" s="253">
        <v>156527</v>
      </c>
      <c r="D100" s="214">
        <v>0</v>
      </c>
      <c r="F100" s="253">
        <v>126347</v>
      </c>
      <c r="H100" s="214">
        <v>0</v>
      </c>
    </row>
  </sheetData>
  <mergeCells count="21">
    <mergeCell ref="B42:D42"/>
    <mergeCell ref="F42:H42"/>
    <mergeCell ref="B82:H82"/>
    <mergeCell ref="B44:H44"/>
    <mergeCell ref="B78:D78"/>
    <mergeCell ref="F78:H78"/>
    <mergeCell ref="B79:D79"/>
    <mergeCell ref="F79:H79"/>
    <mergeCell ref="B80:D80"/>
    <mergeCell ref="F80:H80"/>
    <mergeCell ref="B8:H8"/>
    <mergeCell ref="B40:D40"/>
    <mergeCell ref="F40:H40"/>
    <mergeCell ref="B41:D41"/>
    <mergeCell ref="F41:H41"/>
    <mergeCell ref="B4:D4"/>
    <mergeCell ref="F4:H4"/>
    <mergeCell ref="B5:D5"/>
    <mergeCell ref="F5:H5"/>
    <mergeCell ref="B6:D6"/>
    <mergeCell ref="F6:H6"/>
  </mergeCells>
  <pageMargins left="0.8" right="0.8" top="0.48" bottom="0.5" header="0.4" footer="0.5"/>
  <pageSetup paperSize="9" scale="89" firstPageNumber="12" orientation="portrait" useFirstPageNumber="1" r:id="rId1"/>
  <headerFooter alignWithMargins="0">
    <oddFooter>&amp;L&amp;15  หมายเหตุประกอบงบการเงินเป็นส่วนหนึ่งของงบการเงินระหว่างกาลนี้
&amp;C&amp;15&amp;P</oddFooter>
  </headerFooter>
  <rowBreaks count="2" manualBreakCount="2">
    <brk id="36" max="7" man="1"/>
    <brk id="7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CH Conso (2)</vt:lpstr>
      <vt:lpstr>SFP-3-5</vt:lpstr>
      <vt:lpstr>PL-6-7</vt:lpstr>
      <vt:lpstr>CH Conso-8</vt:lpstr>
      <vt:lpstr>CH Conso-9</vt:lpstr>
      <vt:lpstr>CH Separate-10</vt:lpstr>
      <vt:lpstr>CH Separate-11</vt:lpstr>
      <vt:lpstr>CF-12-14</vt:lpstr>
      <vt:lpstr>'CF-12-14'!Print_Area</vt:lpstr>
      <vt:lpstr>'CH Conso (2)'!Print_Area</vt:lpstr>
      <vt:lpstr>'CH Conso-8'!Print_Area</vt:lpstr>
      <vt:lpstr>'CH Conso-9'!Print_Area</vt:lpstr>
      <vt:lpstr>'CH Separate-11'!Print_Area</vt:lpstr>
      <vt:lpstr>'PL-6-7'!Print_Area</vt:lpstr>
      <vt:lpstr>'SFP-3-5'!Print_Area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pornpavee  phungsuntisakul</cp:lastModifiedBy>
  <cp:lastPrinted>2020-05-14T03:31:05Z</cp:lastPrinted>
  <dcterms:created xsi:type="dcterms:W3CDTF">2005-04-19T13:30:30Z</dcterms:created>
  <dcterms:modified xsi:type="dcterms:W3CDTF">2020-05-14T09:17:24Z</dcterms:modified>
</cp:coreProperties>
</file>