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19425" windowHeight="10425" tabRatio="837" activeTab="4"/>
  </bookViews>
  <sheets>
    <sheet name="BS-2-3" sheetId="7" r:id="rId1"/>
    <sheet name="PL 4-5" sheetId="5" r:id="rId2"/>
    <sheet name="SH Conso 6" sheetId="3" r:id="rId3"/>
    <sheet name="SH Separate 7" sheetId="4" r:id="rId4"/>
    <sheet name="CF 8-9" sheetId="6" r:id="rId5"/>
  </sheets>
  <definedNames>
    <definedName name="_xlnm.Print_Area" localSheetId="0">'BS-2-3'!$A$1:$I$79</definedName>
    <definedName name="_xlnm.Print_Area" localSheetId="4">'CF 8-9'!$A$1:$H$73</definedName>
    <definedName name="_xlnm.Print_Area" localSheetId="1">'PL 4-5'!$A$1:$J$58</definedName>
    <definedName name="_xlnm.Print_Area" localSheetId="2">'SH Conso 6'!$A$1:$O$29</definedName>
    <definedName name="_xlnm.Print_Area" localSheetId="3">'SH Separate 7'!$A$1:$K$27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4" i="5" l="1"/>
  <c r="A42" i="6"/>
  <c r="A2" i="4"/>
  <c r="A2" i="3"/>
  <c r="A2" i="5"/>
  <c r="A36" i="7"/>
  <c r="H20" i="5" l="1"/>
  <c r="D20" i="5"/>
  <c r="J30" i="5"/>
  <c r="F30" i="5"/>
  <c r="I57" i="7" l="1"/>
  <c r="G57" i="7"/>
  <c r="E57" i="7"/>
  <c r="C57" i="7"/>
  <c r="K20" i="4"/>
  <c r="I24" i="4" l="1"/>
  <c r="K24" i="4" s="1"/>
  <c r="M29" i="3"/>
  <c r="G29" i="3"/>
  <c r="E29" i="3"/>
  <c r="O22" i="3" l="1"/>
  <c r="K22" i="3"/>
  <c r="I26" i="3"/>
  <c r="K26" i="3" s="1"/>
  <c r="O26" i="3" s="1"/>
  <c r="G52" i="7" l="1"/>
  <c r="H13" i="7" l="1"/>
  <c r="E75" i="7" l="1"/>
  <c r="H66" i="6"/>
  <c r="H57" i="6"/>
  <c r="D66" i="6"/>
  <c r="D57" i="6"/>
  <c r="C17" i="4"/>
  <c r="G15" i="4"/>
  <c r="G17" i="4"/>
  <c r="E15" i="4"/>
  <c r="E17" i="4"/>
  <c r="C15" i="4"/>
  <c r="K14" i="4"/>
  <c r="K10" i="4"/>
  <c r="M17" i="3"/>
  <c r="G17" i="3"/>
  <c r="E17" i="3"/>
  <c r="C17" i="3"/>
  <c r="K16" i="3"/>
  <c r="O16" i="3"/>
  <c r="K15" i="3"/>
  <c r="K12" i="3"/>
  <c r="O12" i="3"/>
  <c r="J22" i="5"/>
  <c r="J15" i="5"/>
  <c r="J24" i="5" s="1"/>
  <c r="F22" i="5"/>
  <c r="F15" i="5"/>
  <c r="C52" i="7"/>
  <c r="E52" i="7"/>
  <c r="I52" i="7"/>
  <c r="C25" i="4"/>
  <c r="C27" i="4" s="1"/>
  <c r="E25" i="4"/>
  <c r="E27" i="4" s="1"/>
  <c r="G25" i="4"/>
  <c r="G27" i="4" s="1"/>
  <c r="M27" i="3"/>
  <c r="C27" i="3"/>
  <c r="C29" i="3" s="1"/>
  <c r="E27" i="3"/>
  <c r="G27" i="3"/>
  <c r="B57" i="6"/>
  <c r="I75" i="7"/>
  <c r="I77" i="7" s="1"/>
  <c r="E77" i="7"/>
  <c r="E31" i="7"/>
  <c r="F57" i="6"/>
  <c r="D22" i="5"/>
  <c r="H22" i="5"/>
  <c r="D15" i="5"/>
  <c r="H15" i="5"/>
  <c r="I31" i="7"/>
  <c r="I19" i="7"/>
  <c r="E19" i="7"/>
  <c r="G59" i="7"/>
  <c r="G31" i="7"/>
  <c r="C31" i="7"/>
  <c r="G19" i="7"/>
  <c r="C19" i="7"/>
  <c r="B66" i="6"/>
  <c r="F66" i="6"/>
  <c r="O15" i="3"/>
  <c r="O17" i="3"/>
  <c r="O19" i="3" s="1"/>
  <c r="K17" i="3"/>
  <c r="K19" i="3"/>
  <c r="I17" i="3"/>
  <c r="I19" i="3"/>
  <c r="B27" i="6"/>
  <c r="B37" i="6" s="1"/>
  <c r="B39" i="6" s="1"/>
  <c r="F27" i="6"/>
  <c r="F37" i="6" s="1"/>
  <c r="F39" i="6" s="1"/>
  <c r="B68" i="6" l="1"/>
  <c r="B70" i="6" s="1"/>
  <c r="F68" i="6"/>
  <c r="F70" i="6" s="1"/>
  <c r="J32" i="5"/>
  <c r="H24" i="5"/>
  <c r="H30" i="5" s="1"/>
  <c r="D24" i="5"/>
  <c r="D30" i="5" s="1"/>
  <c r="F24" i="5"/>
  <c r="F32" i="5" s="1"/>
  <c r="C59" i="7"/>
  <c r="E59" i="7"/>
  <c r="E79" i="7" s="1"/>
  <c r="C33" i="7"/>
  <c r="I59" i="7"/>
  <c r="I79" i="7" s="1"/>
  <c r="G33" i="7"/>
  <c r="E33" i="7"/>
  <c r="I33" i="7"/>
  <c r="I15" i="4"/>
  <c r="I17" i="4" s="1"/>
  <c r="K13" i="4"/>
  <c r="K15" i="4" s="1"/>
  <c r="K17" i="4" s="1"/>
  <c r="D32" i="5" l="1"/>
  <c r="H32" i="5"/>
  <c r="F36" i="5"/>
  <c r="F56" i="5" s="1"/>
  <c r="F41" i="5"/>
  <c r="J41" i="5"/>
  <c r="J39" i="5" s="1"/>
  <c r="J36" i="5"/>
  <c r="J56" i="5" s="1"/>
  <c r="J54" i="5" s="1"/>
  <c r="I25" i="3" l="1"/>
  <c r="K25" i="3" s="1"/>
  <c r="D36" i="5"/>
  <c r="D56" i="5" s="1"/>
  <c r="D41" i="5"/>
  <c r="D39" i="5" s="1"/>
  <c r="I23" i="4"/>
  <c r="K23" i="4" s="1"/>
  <c r="K25" i="4" s="1"/>
  <c r="K27" i="4" s="1"/>
  <c r="H41" i="5"/>
  <c r="H39" i="5" s="1"/>
  <c r="H36" i="5"/>
  <c r="H56" i="5" s="1"/>
  <c r="H54" i="5" s="1"/>
  <c r="J58" i="5"/>
  <c r="F39" i="5"/>
  <c r="D27" i="6"/>
  <c r="D37" i="6" s="1"/>
  <c r="D39" i="6" s="1"/>
  <c r="D68" i="6" s="1"/>
  <c r="D70" i="6" s="1"/>
  <c r="H27" i="6"/>
  <c r="H37" i="6" s="1"/>
  <c r="H39" i="6" s="1"/>
  <c r="H68" i="6" s="1"/>
  <c r="H70" i="6" s="1"/>
  <c r="F54" i="5"/>
  <c r="F58" i="5"/>
  <c r="I25" i="4" l="1"/>
  <c r="H58" i="5"/>
  <c r="D54" i="5"/>
  <c r="D58" i="5"/>
  <c r="O25" i="3"/>
  <c r="O27" i="3" s="1"/>
  <c r="O29" i="3" s="1"/>
  <c r="K27" i="3"/>
  <c r="K29" i="3" s="1"/>
  <c r="I27" i="3"/>
  <c r="I27" i="4"/>
  <c r="G73" i="7" s="1"/>
  <c r="I29" i="3" l="1"/>
  <c r="C73" i="7" s="1"/>
  <c r="C75" i="7" s="1"/>
  <c r="C77" i="7" s="1"/>
  <c r="G75" i="7"/>
  <c r="G77" i="7" s="1"/>
  <c r="C79" i="7" l="1"/>
  <c r="G79" i="7"/>
</calcChain>
</file>

<file path=xl/sharedStrings.xml><?xml version="1.0" encoding="utf-8"?>
<sst xmlns="http://schemas.openxmlformats.org/spreadsheetml/2006/main" count="284" uniqueCount="177">
  <si>
    <t>Issued and</t>
  </si>
  <si>
    <t>Note</t>
  </si>
  <si>
    <t>Unappropriated</t>
  </si>
  <si>
    <t>Cash and cash equivalents</t>
  </si>
  <si>
    <t>Other current assets</t>
  </si>
  <si>
    <t>Other non-current assets</t>
  </si>
  <si>
    <t>Other income</t>
  </si>
  <si>
    <t>Inventories</t>
  </si>
  <si>
    <t xml:space="preserve">Consolidated </t>
  </si>
  <si>
    <t xml:space="preserve">Retained earnings </t>
  </si>
  <si>
    <t xml:space="preserve">Tropical Canning (Thailand) Public Company Limited </t>
  </si>
  <si>
    <t>Assets</t>
  </si>
  <si>
    <t>Current assets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</si>
  <si>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</si>
  <si>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</si>
  <si>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</si>
  <si>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</si>
  <si>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</si>
  <si>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Expenses </t>
  </si>
  <si>
    <t>Total expenses</t>
  </si>
  <si>
    <t>Cash flows from operating activities</t>
  </si>
  <si>
    <t xml:space="preserve">   Unappropriated</t>
  </si>
  <si>
    <t>equity</t>
  </si>
  <si>
    <t>Changes in operating assets and liabilities</t>
  </si>
  <si>
    <t>(in thousand Baht)</t>
  </si>
  <si>
    <t>31 December</t>
  </si>
  <si>
    <t>Cash flows from investing activities</t>
  </si>
  <si>
    <t>Cash flows from financing activities</t>
  </si>
  <si>
    <t>Non-current assets</t>
  </si>
  <si>
    <t>31 March</t>
  </si>
  <si>
    <t>financial statements</t>
  </si>
  <si>
    <t>Separate</t>
  </si>
  <si>
    <t>Consolidated financial statements</t>
  </si>
  <si>
    <t>Total</t>
  </si>
  <si>
    <t xml:space="preserve">Separate financial statements </t>
  </si>
  <si>
    <t>Administrative expenses</t>
  </si>
  <si>
    <t>Finance costs</t>
  </si>
  <si>
    <t>Liabilities and equity</t>
  </si>
  <si>
    <t>Total liabilities</t>
  </si>
  <si>
    <t>attributable to</t>
  </si>
  <si>
    <t>Finance costs paid</t>
  </si>
  <si>
    <t xml:space="preserve"> interests</t>
  </si>
  <si>
    <t>Investment properties</t>
  </si>
  <si>
    <t>Non-controlling interests</t>
  </si>
  <si>
    <t xml:space="preserve">Other comprehensive income for the period, </t>
  </si>
  <si>
    <t>Total comprehensive income for the period</t>
  </si>
  <si>
    <t xml:space="preserve">   Non-controlling interests</t>
  </si>
  <si>
    <t>Comprehensive income for the period</t>
  </si>
  <si>
    <t>Other comprehensive income</t>
  </si>
  <si>
    <t>controlling</t>
  </si>
  <si>
    <t xml:space="preserve">   Non-</t>
  </si>
  <si>
    <t>Net cash used in investing activities</t>
  </si>
  <si>
    <t>Statement of financial position</t>
  </si>
  <si>
    <t>Deferred tax assets</t>
  </si>
  <si>
    <t>Statement of comprehensive income (Unaudited)</t>
  </si>
  <si>
    <t>Statement of changes in equity  (Unaudited)</t>
  </si>
  <si>
    <t>Statement of changes in equity (Unaudited)</t>
  </si>
  <si>
    <t>Statement of cash flows  (Unaudited)</t>
  </si>
  <si>
    <t>Gain on disposal of machinery and equipment</t>
  </si>
  <si>
    <t xml:space="preserve">     Three-month period ended      </t>
  </si>
  <si>
    <t xml:space="preserve">     Three-month period ended     </t>
  </si>
  <si>
    <t>Share capital:</t>
  </si>
  <si>
    <t>owners of</t>
  </si>
  <si>
    <t>Legal reserve</t>
  </si>
  <si>
    <t>Share premium</t>
  </si>
  <si>
    <t>Cost of sales of goods</t>
  </si>
  <si>
    <t xml:space="preserve">share capital </t>
  </si>
  <si>
    <t xml:space="preserve">Equity  </t>
  </si>
  <si>
    <t>Net foreign exchange loss</t>
  </si>
  <si>
    <t xml:space="preserve">  Three-month period ended   
</t>
  </si>
  <si>
    <t xml:space="preserve">   and obsolescence of inventories</t>
  </si>
  <si>
    <t xml:space="preserve">   to other party</t>
  </si>
  <si>
    <t>Property, plant and equipment</t>
  </si>
  <si>
    <t>Retained earnings</t>
  </si>
  <si>
    <t xml:space="preserve">   Appropriate to legal reserve</t>
  </si>
  <si>
    <t>Equity attributable to owners</t>
  </si>
  <si>
    <t>(Unaudited)</t>
  </si>
  <si>
    <t xml:space="preserve">   from financial institutions</t>
  </si>
  <si>
    <t>Share premium:</t>
  </si>
  <si>
    <t xml:space="preserve">  Share premium on ordinary shares</t>
  </si>
  <si>
    <t xml:space="preserve">   Owners of parent</t>
  </si>
  <si>
    <t>paid</t>
  </si>
  <si>
    <t>parent</t>
  </si>
  <si>
    <t>shareholders'</t>
  </si>
  <si>
    <t>Depreciation and amortization</t>
  </si>
  <si>
    <t>Share of loss of associates, net of tax</t>
  </si>
  <si>
    <t>Taxes paid</t>
  </si>
  <si>
    <t>Acquisition of machinery and equipment</t>
  </si>
  <si>
    <t>Proceeds from sale of machinery and equipment</t>
  </si>
  <si>
    <t>Repayment of short-term borrowings from related parties</t>
  </si>
  <si>
    <t>Cash and cash equivalents at beginning of period</t>
  </si>
  <si>
    <t>Cash and cash equivalents at ending of period</t>
  </si>
  <si>
    <t xml:space="preserve">   cash receipts (payments)</t>
  </si>
  <si>
    <t>Interest income</t>
  </si>
  <si>
    <t>Acquisition of intangible assets</t>
  </si>
  <si>
    <t xml:space="preserve">Interest received  </t>
  </si>
  <si>
    <t xml:space="preserve">   net of tax</t>
  </si>
  <si>
    <t xml:space="preserve">   of parent</t>
  </si>
  <si>
    <t>Distribution costs</t>
  </si>
  <si>
    <t>Revenue from sales of goods</t>
  </si>
  <si>
    <t>Reversal of bad and doubtful debts expenses</t>
  </si>
  <si>
    <t>Short-term loans to related party</t>
  </si>
  <si>
    <t>Bank overdrafts and short-term loans</t>
  </si>
  <si>
    <t>Short-term loans from related parties</t>
  </si>
  <si>
    <t>Equity</t>
  </si>
  <si>
    <t xml:space="preserve">   Authorised share capital</t>
  </si>
  <si>
    <t xml:space="preserve">   Issued and paid-up share capital</t>
  </si>
  <si>
    <t>Total liabilities and equity</t>
  </si>
  <si>
    <t>Total equity</t>
  </si>
  <si>
    <t>Revenue</t>
  </si>
  <si>
    <t>Total revenue</t>
  </si>
  <si>
    <t>Provision for non-current employee benefits obligations</t>
  </si>
  <si>
    <t>Employee benefits paid</t>
  </si>
  <si>
    <t>Current portion of long-term loan</t>
  </si>
  <si>
    <t>Investment in associate</t>
  </si>
  <si>
    <t>Investment in subsidiary</t>
  </si>
  <si>
    <t>Long-term loan to other party</t>
  </si>
  <si>
    <t>Three-month period ended 31 March 2019</t>
  </si>
  <si>
    <t>Balance at 1 January 2019</t>
  </si>
  <si>
    <t>Balance at 31 March 2019</t>
  </si>
  <si>
    <t xml:space="preserve">  short-term borrowing from financial institutions</t>
  </si>
  <si>
    <t>Non-cash transactions</t>
  </si>
  <si>
    <t>Profit</t>
  </si>
  <si>
    <t>Net increase in cash and cash equivalents</t>
  </si>
  <si>
    <t>Three-month period ended 31 March 2020</t>
  </si>
  <si>
    <t>Balance at 1 January 2020</t>
  </si>
  <si>
    <t>Balance at 31 March 2020</t>
  </si>
  <si>
    <t xml:space="preserve">   (330,000,000 ordinary shares, </t>
  </si>
  <si>
    <t xml:space="preserve">    par value at Baht 1 per share)</t>
  </si>
  <si>
    <t>Trade and other current receivables</t>
  </si>
  <si>
    <t>Right-of-use assets</t>
  </si>
  <si>
    <t xml:space="preserve">Trade and other current payables </t>
  </si>
  <si>
    <t>Current portion of lease liabilities</t>
  </si>
  <si>
    <t>Current income tax payable</t>
  </si>
  <si>
    <t>Lease liabilities</t>
  </si>
  <si>
    <t>Non-current provisions for employee benefits</t>
  </si>
  <si>
    <t xml:space="preserve"> equity method</t>
  </si>
  <si>
    <t>Share of loss of associates accounted for using</t>
  </si>
  <si>
    <t>Tax expense</t>
  </si>
  <si>
    <t>Profit before income tax expense</t>
  </si>
  <si>
    <t xml:space="preserve">Profit for the period </t>
  </si>
  <si>
    <t>Profit attributable to:</t>
  </si>
  <si>
    <t>Total comprehensive income attributable to:</t>
  </si>
  <si>
    <t>Dividends paid to owners of the Company</t>
  </si>
  <si>
    <t>Payment of lease liabilities</t>
  </si>
  <si>
    <t>Net foreign exchange gain</t>
  </si>
  <si>
    <t>Reversal of impairment loss determined in</t>
  </si>
  <si>
    <t xml:space="preserve">   accordance with TFRS 9</t>
  </si>
  <si>
    <t>4, 8</t>
  </si>
  <si>
    <t>Basic profit per share</t>
  </si>
  <si>
    <t>Profit from operating activities</t>
  </si>
  <si>
    <t>Reversal of allowance for decline in value</t>
  </si>
  <si>
    <t>Unrealised gain on exchange rate</t>
  </si>
  <si>
    <t>Net cash from operating activities</t>
  </si>
  <si>
    <t xml:space="preserve">Net cash (used in) from financing activities  </t>
  </si>
  <si>
    <t>Reversal of impairment loss recognised in profit or loss</t>
  </si>
  <si>
    <t>แก้เรื่องExchange FW ตอนแรกตั้งBeginning ผิด</t>
  </si>
  <si>
    <t>ตอนแรกมีจุดทศนิยมค่ะเลยเอาออก</t>
  </si>
  <si>
    <t>&lt;DPP บอกมาว่าให้แยกค่ะ เนื่องจากปี2019และ2020ใช้มาตรฐานคนละชุดกัน</t>
  </si>
  <si>
    <t>แก้ไขคำให้เหมือนtemplateและให้เหมือนอันล่าง</t>
  </si>
  <si>
    <t xml:space="preserve">Other current payables </t>
  </si>
  <si>
    <t>Other receivables</t>
  </si>
  <si>
    <t>Trade and other current payables</t>
  </si>
  <si>
    <t>เอาทศนิยมออก</t>
  </si>
  <si>
    <t>รวม AR OR</t>
  </si>
  <si>
    <t>รวม AP OP</t>
  </si>
  <si>
    <t>Other payable for purchases of machinery and equipment</t>
  </si>
  <si>
    <t>แก้machinary เป็น machinery</t>
  </si>
  <si>
    <t xml:space="preserve">Adjustments to reconcile profit to </t>
  </si>
  <si>
    <t xml:space="preserve">(Decrease) increase in bank overdrafts and </t>
  </si>
  <si>
    <t>and its Subsidiary</t>
  </si>
  <si>
    <t>Total non-current liabilities</t>
  </si>
  <si>
    <t>Profit for the period</t>
  </si>
  <si>
    <t xml:space="preserve">Net cash generated from operating </t>
  </si>
  <si>
    <t>Non-current liabilities</t>
  </si>
  <si>
    <t>Proceed from long-term loan to other party</t>
  </si>
  <si>
    <t>Investment in non-marketable equity instrument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</si>
</sst>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.00;\(#,##0.00\)"/>
  </numFmts>
  <fonts count="29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1"/>
      <name val="Arial"/>
      <family val="2"/>
    </font>
    <font>
      <i/>
      <sz val="11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87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1" fillId="0" borderId="0"/>
    <xf numFmtId="0" fontId="23" fillId="0" borderId="0"/>
    <xf numFmtId="0" fontId="22" fillId="0" borderId="0"/>
    <xf numFmtId="0" fontId="22" fillId="0" borderId="0"/>
  </cellStyleXfs>
  <cellXfs count="240">
    <xf numFmtId="0" fontId="0" fillId="0" borderId="0" xfId="0"/>
    <xf numFmtId="0" fontId="2" fillId="0" borderId="0" xfId="0" applyFont="1" applyBorder="1" applyAlignment="1"/>
    <xf numFmtId="0" fontId="0" fillId="0" borderId="0" xfId="0" applyAlignment="1"/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7" fillId="0" borderId="0" xfId="0" applyFont="1" applyBorder="1" applyAlignment="1"/>
    <xf numFmtId="37" fontId="3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8" fillId="0" borderId="0" xfId="0" applyFont="1" applyBorder="1" applyAlignment="1"/>
    <xf numFmtId="0" fontId="9" fillId="0" borderId="0" xfId="0" applyFont="1" applyBorder="1" applyAlignment="1"/>
    <xf numFmtId="0" fontId="10" fillId="0" borderId="0" xfId="0" applyFont="1" applyBorder="1" applyAlignment="1"/>
    <xf numFmtId="37" fontId="4" fillId="0" borderId="1" xfId="0" applyNumberFormat="1" applyFont="1" applyBorder="1" applyAlignment="1">
      <alignment horizontal="right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/>
    <xf numFmtId="37" fontId="4" fillId="0" borderId="2" xfId="0" applyNumberFormat="1" applyFont="1" applyBorder="1" applyAlignment="1">
      <alignment horizontal="right"/>
    </xf>
    <xf numFmtId="37" fontId="4" fillId="0" borderId="0" xfId="0" applyNumberFormat="1" applyFont="1" applyBorder="1" applyAlignment="1">
      <alignment horizontal="right"/>
    </xf>
    <xf numFmtId="0" fontId="4" fillId="0" borderId="0" xfId="0" applyFont="1" applyFill="1" applyBorder="1" applyAlignment="1"/>
    <xf numFmtId="0" fontId="0" fillId="0" borderId="0" xfId="0" applyBorder="1" applyAlignment="1"/>
    <xf numFmtId="0" fontId="0" fillId="0" borderId="0" xfId="0" applyAlignment="1">
      <alignment horizontal="right"/>
    </xf>
    <xf numFmtId="0" fontId="11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7" fillId="0" borderId="0" xfId="0" applyFont="1" applyBorder="1" applyAlignment="1"/>
    <xf numFmtId="0" fontId="19" fillId="0" borderId="0" xfId="0" applyFont="1" applyBorder="1" applyAlignment="1"/>
    <xf numFmtId="0" fontId="20" fillId="0" borderId="0" xfId="0" applyFont="1" applyBorder="1" applyAlignment="1"/>
    <xf numFmtId="0" fontId="20" fillId="0" borderId="0" xfId="0" applyFont="1" applyBorder="1" applyAlignment="1">
      <alignment horizontal="center"/>
    </xf>
    <xf numFmtId="49" fontId="20" fillId="0" borderId="0" xfId="0" applyNumberFormat="1" applyFont="1" applyBorder="1" applyAlignment="1"/>
    <xf numFmtId="49" fontId="20" fillId="0" borderId="0" xfId="0" applyNumberFormat="1" applyFont="1" applyBorder="1" applyAlignment="1">
      <alignment horizontal="center"/>
    </xf>
    <xf numFmtId="0" fontId="20" fillId="0" borderId="0" xfId="0" applyFont="1" applyFill="1" applyBorder="1" applyAlignment="1"/>
    <xf numFmtId="37" fontId="20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0" fontId="0" fillId="0" borderId="0" xfId="0" applyFill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0" fillId="0" borderId="0" xfId="0" applyFill="1" applyBorder="1" applyAlignment="1"/>
    <xf numFmtId="37" fontId="20" fillId="0" borderId="0" xfId="0" applyNumberFormat="1" applyFont="1" applyFill="1" applyBorder="1" applyAlignment="1"/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13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20" fillId="0" borderId="0" xfId="0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37" fontId="4" fillId="0" borderId="2" xfId="0" applyNumberFormat="1" applyFont="1" applyFill="1" applyBorder="1" applyAlignment="1">
      <alignment horizontal="right"/>
    </xf>
    <xf numFmtId="0" fontId="13" fillId="0" borderId="0" xfId="0" applyFont="1" applyFill="1" applyBorder="1" applyAlignment="1"/>
    <xf numFmtId="37" fontId="4" fillId="0" borderId="1" xfId="0" applyNumberFormat="1" applyFont="1" applyFill="1" applyBorder="1" applyAlignment="1">
      <alignment horizontal="right"/>
    </xf>
    <xf numFmtId="187" fontId="4" fillId="0" borderId="1" xfId="1" applyFont="1" applyBorder="1" applyAlignment="1"/>
    <xf numFmtId="187" fontId="4" fillId="0" borderId="0" xfId="1" applyFont="1" applyBorder="1" applyAlignment="1"/>
    <xf numFmtId="37" fontId="0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ill="1" applyAlignment="1"/>
    <xf numFmtId="0" fontId="0" fillId="0" borderId="0" xfId="0" applyFont="1" applyFill="1" applyBorder="1" applyAlignment="1"/>
    <xf numFmtId="190" fontId="4" fillId="0" borderId="0" xfId="7" applyNumberFormat="1" applyFont="1" applyFill="1"/>
    <xf numFmtId="0" fontId="4" fillId="0" borderId="0" xfId="4" applyFont="1" applyFill="1" applyAlignment="1">
      <alignment horizontal="left"/>
    </xf>
    <xf numFmtId="0" fontId="8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0" fillId="0" borderId="0" xfId="0" applyFill="1" applyAlignment="1">
      <alignment horizontal="right"/>
    </xf>
    <xf numFmtId="0" fontId="2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1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center"/>
    </xf>
    <xf numFmtId="189" fontId="0" fillId="0" borderId="0" xfId="1" applyNumberFormat="1" applyFont="1" applyFill="1" applyBorder="1" applyAlignment="1">
      <alignment horizontal="right"/>
    </xf>
    <xf numFmtId="189" fontId="0" fillId="0" borderId="0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189" fontId="4" fillId="0" borderId="1" xfId="1" applyNumberFormat="1" applyFont="1" applyFill="1" applyBorder="1" applyAlignment="1">
      <alignment wrapText="1"/>
    </xf>
    <xf numFmtId="189" fontId="4" fillId="0" borderId="0" xfId="1" applyNumberFormat="1" applyFont="1" applyFill="1" applyAlignment="1">
      <alignment wrapText="1"/>
    </xf>
    <xf numFmtId="0" fontId="0" fillId="0" borderId="0" xfId="4" applyFont="1" applyFill="1" applyAlignment="1">
      <alignment horizontal="left" indent="1"/>
    </xf>
    <xf numFmtId="0" fontId="0" fillId="0" borderId="0" xfId="0" applyFill="1" applyBorder="1" applyAlignment="1">
      <alignment horizontal="center"/>
    </xf>
    <xf numFmtId="0" fontId="17" fillId="0" borderId="0" xfId="0" applyFont="1" applyFill="1" applyBorder="1" applyAlignment="1"/>
    <xf numFmtId="0" fontId="19" fillId="0" borderId="0" xfId="0" applyFont="1" applyFill="1" applyBorder="1" applyAlignment="1"/>
    <xf numFmtId="0" fontId="14" fillId="0" borderId="0" xfId="0" applyFont="1" applyFill="1" applyBorder="1" applyAlignment="1">
      <alignment horizontal="justify"/>
    </xf>
    <xf numFmtId="0" fontId="0" fillId="0" borderId="0" xfId="0" applyFill="1" applyBorder="1" applyAlignment="1">
      <alignment horizontal="justify"/>
    </xf>
    <xf numFmtId="0" fontId="13" fillId="0" borderId="0" xfId="0" applyFont="1" applyFill="1" applyBorder="1" applyAlignment="1">
      <alignment horizontal="justify"/>
    </xf>
    <xf numFmtId="0" fontId="0" fillId="0" borderId="0" xfId="0" applyFill="1" applyBorder="1" applyAlignment="1">
      <alignment horizontal="left"/>
    </xf>
    <xf numFmtId="0" fontId="4" fillId="0" borderId="0" xfId="0" applyFont="1" applyFill="1" applyBorder="1" applyAlignment="1">
      <alignment horizontal="justify"/>
    </xf>
    <xf numFmtId="37" fontId="4" fillId="0" borderId="0" xfId="0" applyNumberFormat="1" applyFont="1" applyFill="1" applyBorder="1" applyAlignment="1"/>
    <xf numFmtId="37" fontId="4" fillId="0" borderId="3" xfId="0" applyNumberFormat="1" applyFont="1" applyFill="1" applyBorder="1" applyAlignment="1">
      <alignment horizontal="right"/>
    </xf>
    <xf numFmtId="0" fontId="0" fillId="0" borderId="0" xfId="0" applyNumberFormat="1" applyFill="1" applyBorder="1" applyAlignment="1"/>
    <xf numFmtId="188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/>
    <xf numFmtId="37" fontId="0" fillId="0" borderId="3" xfId="0" applyNumberFormat="1" applyFont="1" applyFill="1" applyBorder="1" applyAlignment="1">
      <alignment horizontal="right"/>
    </xf>
    <xf numFmtId="189" fontId="0" fillId="0" borderId="0" xfId="1" applyNumberFormat="1" applyFont="1" applyFill="1" applyAlignment="1">
      <alignment horizontal="right"/>
    </xf>
    <xf numFmtId="37" fontId="0" fillId="0" borderId="0" xfId="0" quotePrefix="1" applyNumberFormat="1" applyFont="1" applyFill="1" applyBorder="1" applyAlignment="1">
      <alignment horizontal="right"/>
    </xf>
    <xf numFmtId="37" fontId="0" fillId="0" borderId="0" xfId="0" applyNumberFormat="1" applyFont="1" applyBorder="1" applyAlignment="1">
      <alignment horizontal="right"/>
    </xf>
    <xf numFmtId="189" fontId="4" fillId="0" borderId="0" xfId="1" applyNumberFormat="1" applyFont="1" applyFill="1" applyBorder="1"/>
    <xf numFmtId="189" fontId="0" fillId="0" borderId="0" xfId="1" applyNumberFormat="1" applyFont="1" applyBorder="1" applyAlignment="1"/>
    <xf numFmtId="189" fontId="4" fillId="0" borderId="1" xfId="1" applyNumberFormat="1" applyFont="1" applyFill="1" applyBorder="1"/>
    <xf numFmtId="189" fontId="0" fillId="0" borderId="3" xfId="1" applyNumberFormat="1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/>
    <xf numFmtId="37" fontId="4" fillId="0" borderId="4" xfId="0" applyNumberFormat="1" applyFont="1" applyFill="1" applyBorder="1" applyAlignment="1">
      <alignment horizontal="right"/>
    </xf>
    <xf numFmtId="37" fontId="4" fillId="0" borderId="5" xfId="0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/>
    <xf numFmtId="188" fontId="0" fillId="0" borderId="0" xfId="0" applyNumberFormat="1" applyAlignment="1">
      <alignment horizontal="right"/>
    </xf>
    <xf numFmtId="188" fontId="0" fillId="0" borderId="0" xfId="0" applyNumberFormat="1" applyFill="1" applyAlignment="1">
      <alignment horizontal="right"/>
    </xf>
    <xf numFmtId="0" fontId="24" fillId="0" borderId="0" xfId="0" applyFont="1" applyBorder="1" applyAlignment="1"/>
    <xf numFmtId="187" fontId="0" fillId="0" borderId="0" xfId="1" quotePrefix="1" applyFont="1" applyFill="1" applyAlignment="1">
      <alignment horizontal="center"/>
    </xf>
    <xf numFmtId="189" fontId="0" fillId="0" borderId="0" xfId="1" quotePrefix="1" applyNumberFormat="1" applyFont="1" applyFill="1" applyBorder="1" applyAlignment="1">
      <alignment horizontal="center"/>
    </xf>
    <xf numFmtId="188" fontId="0" fillId="0" borderId="1" xfId="0" applyNumberFormat="1" applyBorder="1" applyAlignment="1">
      <alignment horizontal="right"/>
    </xf>
    <xf numFmtId="37" fontId="0" fillId="0" borderId="0" xfId="0" applyNumberFormat="1" applyFont="1" applyBorder="1" applyAlignment="1"/>
    <xf numFmtId="0" fontId="0" fillId="0" borderId="0" xfId="0" applyFont="1" applyFill="1" applyBorder="1" applyAlignment="1">
      <alignment horizontal="center"/>
    </xf>
    <xf numFmtId="189" fontId="4" fillId="0" borderId="0" xfId="1" quotePrefix="1" applyNumberFormat="1" applyFont="1" applyFill="1" applyBorder="1" applyAlignment="1">
      <alignment horizontal="center"/>
    </xf>
    <xf numFmtId="189" fontId="0" fillId="0" borderId="3" xfId="1" applyNumberFormat="1" applyFont="1" applyFill="1" applyBorder="1" applyAlignment="1"/>
    <xf numFmtId="189" fontId="0" fillId="0" borderId="3" xfId="1" quotePrefix="1" applyNumberFormat="1" applyFont="1" applyFill="1" applyBorder="1" applyAlignment="1">
      <alignment horizontal="center"/>
    </xf>
    <xf numFmtId="0" fontId="8" fillId="0" borderId="0" xfId="0" applyNumberFormat="1" applyFont="1" applyBorder="1" applyAlignment="1"/>
    <xf numFmtId="0" fontId="11" fillId="0" borderId="0" xfId="0" applyFont="1" applyBorder="1" applyAlignment="1"/>
    <xf numFmtId="0" fontId="2" fillId="0" borderId="0" xfId="0" applyNumberFormat="1" applyFont="1" applyBorder="1" applyAlignment="1"/>
    <xf numFmtId="0" fontId="12" fillId="0" borderId="0" xfId="0" applyFont="1" applyBorder="1" applyAlignment="1"/>
    <xf numFmtId="0" fontId="4" fillId="0" borderId="0" xfId="0" applyNumberFormat="1" applyFont="1" applyBorder="1" applyAlignment="1"/>
    <xf numFmtId="0" fontId="25" fillId="0" borderId="0" xfId="0" applyFont="1" applyBorder="1" applyAlignment="1"/>
    <xf numFmtId="0" fontId="3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/>
    <xf numFmtId="0" fontId="2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0" fontId="14" fillId="0" borderId="0" xfId="0" applyNumberFormat="1" applyFont="1" applyBorder="1" applyAlignment="1"/>
    <xf numFmtId="0" fontId="3" fillId="0" borderId="0" xfId="0" applyFont="1" applyBorder="1" applyAlignment="1">
      <alignment horizontal="right"/>
    </xf>
    <xf numFmtId="0" fontId="3" fillId="0" borderId="0" xfId="0" applyNumberFormat="1" applyFont="1" applyBorder="1" applyAlignment="1"/>
    <xf numFmtId="0" fontId="0" fillId="0" borderId="0" xfId="0" applyNumberFormat="1" applyBorder="1" applyAlignment="1"/>
    <xf numFmtId="0" fontId="24" fillId="0" borderId="0" xfId="0" applyNumberFormat="1" applyFont="1" applyBorder="1" applyAlignment="1"/>
    <xf numFmtId="0" fontId="4" fillId="0" borderId="0" xfId="0" applyNumberFormat="1" applyFont="1" applyFill="1" applyBorder="1" applyAlignment="1"/>
    <xf numFmtId="16" fontId="0" fillId="0" borderId="0" xfId="0" quotePrefix="1" applyNumberFormat="1" applyFont="1" applyBorder="1" applyAlignment="1">
      <alignment horizontal="center"/>
    </xf>
    <xf numFmtId="0" fontId="0" fillId="0" borderId="0" xfId="0" applyNumberFormat="1" applyFont="1" applyBorder="1" applyAlignment="1"/>
    <xf numFmtId="189" fontId="4" fillId="0" borderId="1" xfId="1" quotePrefix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Fill="1" applyBorder="1" applyAlignment="1">
      <alignment horizontal="justify"/>
    </xf>
    <xf numFmtId="187" fontId="0" fillId="0" borderId="0" xfId="1" quotePrefix="1" applyFont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187" fontId="3" fillId="0" borderId="0" xfId="1" applyFont="1" applyFill="1" applyBorder="1" applyAlignment="1">
      <alignment horizontal="right"/>
    </xf>
    <xf numFmtId="0" fontId="24" fillId="0" borderId="0" xfId="0" applyFont="1" applyFill="1" applyBorder="1" applyAlignment="1"/>
    <xf numFmtId="37" fontId="0" fillId="0" borderId="0" xfId="0" applyNumberForma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87" fontId="0" fillId="0" borderId="0" xfId="1" applyFont="1" applyFill="1" applyAlignment="1">
      <alignment horizontal="right"/>
    </xf>
    <xf numFmtId="188" fontId="24" fillId="0" borderId="0" xfId="0" applyNumberFormat="1" applyFont="1" applyBorder="1" applyAlignment="1"/>
    <xf numFmtId="189" fontId="20" fillId="0" borderId="0" xfId="0" applyNumberFormat="1" applyFont="1" applyBorder="1" applyAlignment="1"/>
    <xf numFmtId="189" fontId="0" fillId="0" borderId="0" xfId="0" applyNumberFormat="1"/>
    <xf numFmtId="189" fontId="0" fillId="0" borderId="0" xfId="0" applyNumberFormat="1" applyBorder="1" applyAlignment="1"/>
    <xf numFmtId="187" fontId="4" fillId="0" borderId="1" xfId="1" applyFont="1" applyFill="1" applyBorder="1" applyAlignment="1"/>
    <xf numFmtId="189" fontId="3" fillId="0" borderId="0" xfId="1" quotePrefix="1" applyNumberFormat="1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right"/>
    </xf>
    <xf numFmtId="187" fontId="0" fillId="0" borderId="0" xfId="1" applyFont="1" applyFill="1" applyBorder="1" applyAlignment="1">
      <alignment horizontal="right"/>
    </xf>
    <xf numFmtId="187" fontId="0" fillId="0" borderId="3" xfId="1" applyFont="1" applyFill="1" applyBorder="1" applyAlignment="1">
      <alignment horizontal="right"/>
    </xf>
    <xf numFmtId="187" fontId="0" fillId="0" borderId="0" xfId="1" applyFont="1" applyFill="1" applyBorder="1" applyAlignment="1">
      <alignment horizontal="center"/>
    </xf>
    <xf numFmtId="188" fontId="0" fillId="0" borderId="3" xfId="0" applyNumberFormat="1" applyFont="1" applyFill="1" applyBorder="1" applyAlignment="1">
      <alignment horizontal="right"/>
    </xf>
    <xf numFmtId="187" fontId="26" fillId="0" borderId="0" xfId="1" applyFont="1" applyBorder="1" applyAlignment="1"/>
    <xf numFmtId="0" fontId="26" fillId="0" borderId="0" xfId="0" applyFont="1" applyBorder="1" applyAlignment="1"/>
    <xf numFmtId="189" fontId="26" fillId="0" borderId="0" xfId="1" applyNumberFormat="1" applyFont="1" applyBorder="1" applyAlignment="1"/>
    <xf numFmtId="189" fontId="26" fillId="0" borderId="0" xfId="0" applyNumberFormat="1" applyFont="1" applyBorder="1" applyAlignment="1"/>
    <xf numFmtId="189" fontId="0" fillId="0" borderId="0" xfId="1" quotePrefix="1" applyNumberFormat="1" applyFont="1" applyFill="1" applyAlignment="1">
      <alignment horizontal="center"/>
    </xf>
    <xf numFmtId="189" fontId="24" fillId="0" borderId="0" xfId="0" applyNumberFormat="1" applyFont="1" applyBorder="1" applyAlignment="1"/>
    <xf numFmtId="189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justify"/>
    </xf>
    <xf numFmtId="187" fontId="20" fillId="0" borderId="0" xfId="1" applyFont="1" applyFill="1" applyBorder="1" applyAlignment="1"/>
    <xf numFmtId="188" fontId="0" fillId="0" borderId="4" xfId="0" applyNumberFormat="1" applyFont="1" applyFill="1" applyBorder="1" applyAlignment="1">
      <alignment horizontal="right"/>
    </xf>
    <xf numFmtId="189" fontId="0" fillId="0" borderId="0" xfId="1" applyNumberFormat="1" applyFont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0" fillId="0" borderId="0" xfId="0" applyFont="1" applyFill="1"/>
    <xf numFmtId="0" fontId="0" fillId="0" borderId="0" xfId="0" applyFont="1" applyBorder="1" applyAlignment="1"/>
    <xf numFmtId="0" fontId="0" fillId="0" borderId="0" xfId="0" applyFont="1" applyFill="1" applyAlignment="1">
      <alignment vertical="center"/>
    </xf>
    <xf numFmtId="188" fontId="28" fillId="0" borderId="0" xfId="0" applyNumberFormat="1" applyFont="1" applyFill="1" applyAlignment="1"/>
    <xf numFmtId="188" fontId="28" fillId="0" borderId="0" xfId="0" applyNumberFormat="1" applyFont="1" applyAlignment="1"/>
    <xf numFmtId="0" fontId="0" fillId="0" borderId="0" xfId="0" applyFont="1" applyFill="1" applyAlignment="1">
      <alignment horizontal="left" wrapText="1"/>
    </xf>
    <xf numFmtId="0" fontId="0" fillId="0" borderId="0" xfId="0" applyFont="1" applyFill="1" applyAlignment="1">
      <alignment wrapText="1"/>
    </xf>
    <xf numFmtId="0" fontId="4" fillId="0" borderId="0" xfId="0" applyNumberFormat="1" applyFont="1" applyFill="1" applyBorder="1" applyAlignment="1">
      <alignment horizontal="justify"/>
    </xf>
    <xf numFmtId="187" fontId="24" fillId="0" borderId="0" xfId="1" applyFont="1" applyBorder="1" applyAlignment="1"/>
    <xf numFmtId="37" fontId="0" fillId="0" borderId="0" xfId="0" applyNumberFormat="1" applyAlignment="1">
      <alignment horizontal="right"/>
    </xf>
    <xf numFmtId="188" fontId="0" fillId="0" borderId="0" xfId="0" applyNumberFormat="1"/>
    <xf numFmtId="37" fontId="0" fillId="0" borderId="0" xfId="0" applyNumberFormat="1"/>
    <xf numFmtId="0" fontId="13" fillId="0" borderId="0" xfId="0" applyFont="1" applyAlignment="1">
      <alignment wrapText="1"/>
    </xf>
    <xf numFmtId="0" fontId="13" fillId="0" borderId="0" xfId="0" applyFont="1"/>
    <xf numFmtId="0" fontId="4" fillId="0" borderId="0" xfId="0" applyFont="1" applyFill="1"/>
    <xf numFmtId="189" fontId="4" fillId="0" borderId="0" xfId="1" applyNumberFormat="1" applyFont="1" applyFill="1" applyBorder="1" applyAlignment="1"/>
    <xf numFmtId="189" fontId="4" fillId="0" borderId="0" xfId="1" applyNumberFormat="1" applyFont="1" applyFill="1" applyBorder="1" applyAlignment="1">
      <alignment horizontal="center"/>
    </xf>
    <xf numFmtId="0" fontId="3" fillId="0" borderId="0" xfId="0" applyFont="1"/>
    <xf numFmtId="37" fontId="0" fillId="0" borderId="0" xfId="0" applyNumberFormat="1" applyFill="1" applyAlignment="1">
      <alignment horizontal="right"/>
    </xf>
    <xf numFmtId="188" fontId="0" fillId="0" borderId="0" xfId="0" applyNumberFormat="1" applyFill="1"/>
    <xf numFmtId="188" fontId="0" fillId="0" borderId="3" xfId="0" applyNumberForma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/>
    <xf numFmtId="0" fontId="14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justify"/>
    </xf>
    <xf numFmtId="0" fontId="0" fillId="0" borderId="0" xfId="0" applyNumberFormat="1" applyFont="1" applyFill="1" applyBorder="1" applyAlignment="1"/>
    <xf numFmtId="0" fontId="14" fillId="0" borderId="0" xfId="0" applyFont="1" applyFill="1" applyBorder="1" applyAlignment="1">
      <alignment horizontal="center"/>
    </xf>
    <xf numFmtId="0" fontId="26" fillId="0" borderId="0" xfId="0" applyNumberFormat="1" applyFont="1" applyFill="1" applyBorder="1" applyAlignment="1"/>
    <xf numFmtId="0" fontId="27" fillId="0" borderId="0" xfId="0" applyFont="1" applyFill="1" applyBorder="1" applyAlignment="1"/>
    <xf numFmtId="0" fontId="8" fillId="0" borderId="0" xfId="0" applyNumberFormat="1" applyFont="1" applyFill="1" applyBorder="1" applyAlignment="1"/>
    <xf numFmtId="0" fontId="11" fillId="0" borderId="0" xfId="0" applyFont="1" applyFill="1" applyBorder="1" applyAlignment="1"/>
    <xf numFmtId="0" fontId="2" fillId="0" borderId="0" xfId="0" applyNumberFormat="1" applyFont="1" applyFill="1" applyBorder="1" applyAlignment="1"/>
    <xf numFmtId="0" fontId="12" fillId="0" borderId="0" xfId="0" applyFont="1" applyFill="1" applyBorder="1" applyAlignment="1"/>
    <xf numFmtId="0" fontId="25" fillId="0" borderId="0" xfId="0" applyFont="1" applyFill="1" applyBorder="1" applyAlignment="1"/>
    <xf numFmtId="0" fontId="3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13" fillId="0" borderId="0" xfId="0" applyFont="1" applyFill="1" applyAlignment="1">
      <alignment wrapText="1"/>
    </xf>
    <xf numFmtId="0" fontId="13" fillId="0" borderId="0" xfId="0" applyFont="1" applyFill="1"/>
    <xf numFmtId="0" fontId="4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6" fillId="0" borderId="0" xfId="0" applyFont="1" applyFill="1" applyBorder="1" applyAlignment="1"/>
    <xf numFmtId="0" fontId="18" fillId="0" borderId="0" xfId="0" applyFont="1" applyFill="1" applyBorder="1" applyAlignment="1"/>
    <xf numFmtId="187" fontId="4" fillId="0" borderId="0" xfId="1" applyFont="1" applyFill="1" applyBorder="1" applyAlignment="1"/>
    <xf numFmtId="189" fontId="20" fillId="0" borderId="0" xfId="0" applyNumberFormat="1" applyFont="1" applyFill="1" applyBorder="1" applyAlignment="1"/>
    <xf numFmtId="3" fontId="21" fillId="0" borderId="0" xfId="0" applyNumberFormat="1" applyFont="1" applyAlignment="1">
      <alignment vertical="center" wrapText="1"/>
    </xf>
    <xf numFmtId="0" fontId="21" fillId="0" borderId="0" xfId="0" applyFont="1" applyAlignment="1">
      <alignment vertical="center" wrapText="1"/>
    </xf>
    <xf numFmtId="187" fontId="0" fillId="0" borderId="3" xfId="1" quotePrefix="1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19" fillId="0" borderId="0" xfId="0" applyFont="1" applyFill="1" applyAlignment="1">
      <alignment vertical="center"/>
    </xf>
    <xf numFmtId="3" fontId="21" fillId="0" borderId="0" xfId="0" applyNumberFormat="1" applyFont="1" applyBorder="1" applyAlignment="1">
      <alignment vertical="center" wrapText="1"/>
    </xf>
    <xf numFmtId="0" fontId="4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49" fontId="0" fillId="0" borderId="0" xfId="0" quotePrefix="1" applyNumberFormat="1" applyFill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</cellXfs>
  <cellStyles count="8">
    <cellStyle name="Comma" xfId="1" builtinId="3"/>
    <cellStyle name="Comma 2 2" xfId="2"/>
    <cellStyle name="Comma 2 2 2" xfId="3"/>
    <cellStyle name="Normal" xfId="0" builtinId="0"/>
    <cellStyle name="Normal 2" xfId="4"/>
    <cellStyle name="Normal 4" xfId="5"/>
    <cellStyle name="Normal 4 2" xfId="6"/>
    <cellStyle name="Normal_BCP_FS 2009 Q1_EN - final_11.05.09" xfId="7"/>
  </cellStyles>
  <dxfs count="0"/>
  <tableStyles count="0" defaultTableStyle="TableStyleMedium9" defaultPivotStyle="PivotStyleLight16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L89"/>
  <sheetViews>
    <sheetView view="pageBreakPreview" topLeftCell="A68" zoomScaleNormal="100" zoomScaleSheetLayoutView="100" workbookViewId="0">
      <selection activeCell="N10" sqref="N10"/>
    </sheetView>
  </sheetViews>
  <sheetFormatPr defaultColWidth="9.140625" defaultRowHeight="14.25" x14ac:dyDescent="0.2"/>
  <cols>
    <col min="1" max="1" width="38.5703125" style="132" customWidth="1"/>
    <col min="2" max="2" width="5.42578125" style="122" customWidth="1"/>
    <col min="3" max="3" width="15" style="108" customWidth="1"/>
    <col min="4" max="4" width="1.140625" style="108" customWidth="1"/>
    <col min="5" max="5" width="15" style="108" customWidth="1"/>
    <col min="6" max="6" width="1" style="108" customWidth="1"/>
    <col min="7" max="7" width="15" style="108" customWidth="1"/>
    <col min="8" max="8" width="1" style="108" customWidth="1"/>
    <col min="9" max="9" width="15" style="108" customWidth="1"/>
    <col min="10" max="10" width="1" style="108" customWidth="1"/>
    <col min="11" max="11" width="9.140625" style="108"/>
    <col min="12" max="12" width="0" style="108" hidden="1" customWidth="1"/>
    <col min="13" max="16384" width="9.140625" style="108"/>
  </cols>
  <sheetData>
    <row r="1" spans="1:10" s="9" customFormat="1" ht="20.25" customHeight="1" x14ac:dyDescent="0.3">
      <c r="A1" s="117" t="s">
        <v>10</v>
      </c>
      <c r="B1" s="118"/>
    </row>
    <row r="2" spans="1:10" s="9" customFormat="1" ht="20.25" customHeight="1" x14ac:dyDescent="0.3">
      <c r="A2" s="117" t="s">
        <v>170</v>
      </c>
      <c r="B2" s="118"/>
    </row>
    <row r="3" spans="1:10" s="10" customFormat="1" ht="20.25" customHeight="1" x14ac:dyDescent="0.25">
      <c r="A3" s="119" t="s">
        <v>52</v>
      </c>
      <c r="B3" s="120"/>
    </row>
    <row r="4" spans="1:10" ht="20.25" customHeight="1" x14ac:dyDescent="0.2">
      <c r="A4" s="121"/>
    </row>
    <row r="5" spans="1:10" ht="20.25" customHeight="1" x14ac:dyDescent="0.25">
      <c r="A5" s="123"/>
      <c r="B5" s="12"/>
      <c r="C5" s="229" t="s">
        <v>8</v>
      </c>
      <c r="D5" s="229"/>
      <c r="E5" s="229"/>
      <c r="F5" s="229"/>
      <c r="G5" s="229" t="s">
        <v>31</v>
      </c>
      <c r="H5" s="229"/>
      <c r="I5" s="229"/>
    </row>
    <row r="6" spans="1:10" ht="20.25" customHeight="1" x14ac:dyDescent="0.25">
      <c r="A6" s="123"/>
      <c r="B6" s="12"/>
      <c r="C6" s="229" t="s">
        <v>30</v>
      </c>
      <c r="D6" s="229"/>
      <c r="E6" s="229"/>
      <c r="F6" s="229"/>
      <c r="G6" s="229" t="s">
        <v>30</v>
      </c>
      <c r="H6" s="229"/>
      <c r="I6" s="229"/>
    </row>
    <row r="7" spans="1:10" ht="20.25" customHeight="1" x14ac:dyDescent="0.25">
      <c r="A7" s="123"/>
      <c r="B7" s="12"/>
      <c r="C7" s="134" t="s">
        <v>29</v>
      </c>
      <c r="D7" s="27"/>
      <c r="E7" s="28" t="s">
        <v>25</v>
      </c>
      <c r="F7" s="4"/>
      <c r="G7" s="134" t="s">
        <v>29</v>
      </c>
      <c r="H7" s="27"/>
      <c r="I7" s="28" t="s">
        <v>25</v>
      </c>
      <c r="J7" s="124"/>
    </row>
    <row r="8" spans="1:10" ht="20.25" customHeight="1" x14ac:dyDescent="0.25">
      <c r="A8" s="125" t="s">
        <v>11</v>
      </c>
      <c r="B8" s="12" t="s">
        <v>1</v>
      </c>
      <c r="C8" s="26">
        <v>2020</v>
      </c>
      <c r="D8" s="26"/>
      <c r="E8" s="26">
        <v>2019</v>
      </c>
      <c r="F8" s="126"/>
      <c r="G8" s="26">
        <v>2020</v>
      </c>
      <c r="H8" s="26"/>
      <c r="I8" s="26">
        <v>2019</v>
      </c>
      <c r="J8" s="126"/>
    </row>
    <row r="9" spans="1:10" ht="20.25" customHeight="1" x14ac:dyDescent="0.25">
      <c r="A9" s="125"/>
      <c r="B9" s="12"/>
      <c r="C9" s="100" t="s">
        <v>76</v>
      </c>
      <c r="D9" s="26"/>
      <c r="E9" s="26"/>
      <c r="F9" s="126"/>
      <c r="G9" s="100" t="s">
        <v>76</v>
      </c>
      <c r="H9" s="26"/>
      <c r="I9" s="26"/>
      <c r="J9" s="126"/>
    </row>
    <row r="10" spans="1:10" ht="20.25" customHeight="1" x14ac:dyDescent="0.25">
      <c r="A10" s="127"/>
      <c r="B10" s="12"/>
      <c r="C10" s="230" t="s">
        <v>24</v>
      </c>
      <c r="D10" s="230"/>
      <c r="E10" s="230"/>
      <c r="F10" s="230"/>
      <c r="G10" s="230"/>
      <c r="H10" s="230"/>
      <c r="I10" s="230"/>
    </row>
    <row r="11" spans="1:10" ht="20.25" customHeight="1" x14ac:dyDescent="0.25">
      <c r="A11" s="128" t="s">
        <v>12</v>
      </c>
      <c r="B11" s="13"/>
      <c r="C11" s="53"/>
      <c r="D11" s="129"/>
      <c r="E11" s="53"/>
      <c r="F11" s="53"/>
      <c r="G11" s="53"/>
      <c r="H11" s="53"/>
      <c r="I11" s="53"/>
      <c r="J11" s="129"/>
    </row>
    <row r="12" spans="1:10" ht="20.25" customHeight="1" x14ac:dyDescent="0.25">
      <c r="A12" s="130" t="s">
        <v>3</v>
      </c>
      <c r="B12" s="12"/>
      <c r="C12" s="161">
        <v>150914</v>
      </c>
      <c r="D12" s="140"/>
      <c r="E12" s="107">
        <v>141420</v>
      </c>
      <c r="F12" s="140"/>
      <c r="G12" s="161">
        <v>116698</v>
      </c>
      <c r="H12" s="140"/>
      <c r="I12" s="92">
        <v>107953</v>
      </c>
      <c r="J12" s="6"/>
    </row>
    <row r="13" spans="1:10" ht="20.25" customHeight="1" x14ac:dyDescent="0.25">
      <c r="A13" s="199" t="s">
        <v>129</v>
      </c>
      <c r="B13" s="190">
        <v>4</v>
      </c>
      <c r="C13" s="161">
        <v>854807</v>
      </c>
      <c r="D13" s="140"/>
      <c r="E13" s="92">
        <v>775320</v>
      </c>
      <c r="F13" s="140"/>
      <c r="G13" s="161">
        <v>853797</v>
      </c>
      <c r="H13" s="140" t="e">
        <f>#REF!</f>
        <v>#REF!</v>
      </c>
      <c r="I13" s="92">
        <v>773188</v>
      </c>
      <c r="J13" s="6"/>
    </row>
    <row r="14" spans="1:10" ht="20.25" hidden="1" customHeight="1" x14ac:dyDescent="0.25">
      <c r="A14" s="86" t="s">
        <v>101</v>
      </c>
      <c r="B14" s="190">
        <v>3</v>
      </c>
      <c r="C14" s="161">
        <v>0</v>
      </c>
      <c r="D14" s="140"/>
      <c r="E14" s="109">
        <v>0</v>
      </c>
      <c r="F14" s="141"/>
      <c r="G14" s="161"/>
      <c r="H14" s="141"/>
      <c r="I14" s="161">
        <v>0</v>
      </c>
      <c r="J14" s="6"/>
    </row>
    <row r="15" spans="1:10" ht="20.25" customHeight="1" x14ac:dyDescent="0.25">
      <c r="A15" s="86" t="s">
        <v>113</v>
      </c>
      <c r="B15" s="190"/>
      <c r="C15" s="163"/>
      <c r="D15" s="140"/>
      <c r="E15" s="187"/>
      <c r="F15" s="140"/>
      <c r="G15" s="161"/>
      <c r="H15" s="140"/>
      <c r="I15" s="32"/>
      <c r="J15" s="6"/>
    </row>
    <row r="16" spans="1:10" ht="20.25" customHeight="1" x14ac:dyDescent="0.25">
      <c r="A16" s="86" t="s">
        <v>71</v>
      </c>
      <c r="B16" s="190"/>
      <c r="C16" s="161">
        <v>1200</v>
      </c>
      <c r="D16" s="140"/>
      <c r="E16" s="107">
        <v>1200</v>
      </c>
      <c r="F16" s="140"/>
      <c r="G16" s="161">
        <v>1200</v>
      </c>
      <c r="H16" s="140"/>
      <c r="I16" s="107">
        <v>1200</v>
      </c>
      <c r="J16" s="6"/>
    </row>
    <row r="17" spans="1:10" ht="20.25" customHeight="1" x14ac:dyDescent="0.25">
      <c r="A17" s="196" t="s">
        <v>7</v>
      </c>
      <c r="B17" s="190"/>
      <c r="C17" s="161">
        <v>1002641</v>
      </c>
      <c r="D17" s="140"/>
      <c r="E17" s="107">
        <v>802170</v>
      </c>
      <c r="F17" s="140"/>
      <c r="G17" s="161">
        <v>998534</v>
      </c>
      <c r="H17" s="140"/>
      <c r="I17" s="107">
        <v>798582</v>
      </c>
      <c r="J17" s="6"/>
    </row>
    <row r="18" spans="1:10" ht="20.25" customHeight="1" x14ac:dyDescent="0.25">
      <c r="A18" s="196" t="s">
        <v>4</v>
      </c>
      <c r="B18" s="190"/>
      <c r="C18" s="161">
        <v>1172</v>
      </c>
      <c r="D18" s="140"/>
      <c r="E18" s="107">
        <v>900</v>
      </c>
      <c r="F18" s="140"/>
      <c r="G18" s="161">
        <v>1172</v>
      </c>
      <c r="H18" s="140"/>
      <c r="I18" s="107">
        <v>900</v>
      </c>
      <c r="J18" s="6"/>
    </row>
    <row r="19" spans="1:10" ht="20.25" customHeight="1" x14ac:dyDescent="0.25">
      <c r="A19" s="133" t="s">
        <v>13</v>
      </c>
      <c r="B19" s="190"/>
      <c r="C19" s="47">
        <f>SUM(C12:C18)</f>
        <v>2010734</v>
      </c>
      <c r="D19" s="31"/>
      <c r="E19" s="47">
        <f>SUM(E12:E18)</f>
        <v>1721010</v>
      </c>
      <c r="F19" s="31"/>
      <c r="G19" s="47">
        <f>SUM(G12:G18)</f>
        <v>1971401</v>
      </c>
      <c r="H19" s="16"/>
      <c r="I19" s="15">
        <f>SUM(I12:I18)</f>
        <v>1681823</v>
      </c>
      <c r="J19" s="16"/>
    </row>
    <row r="20" spans="1:10" ht="20.25" customHeight="1" x14ac:dyDescent="0.25">
      <c r="A20" s="133"/>
      <c r="B20" s="190"/>
      <c r="C20" s="142"/>
      <c r="D20" s="140"/>
      <c r="E20" s="142"/>
      <c r="F20" s="140"/>
      <c r="G20" s="142"/>
      <c r="H20" s="6"/>
      <c r="J20" s="6"/>
    </row>
    <row r="21" spans="1:10" ht="20.25" customHeight="1" x14ac:dyDescent="0.25">
      <c r="A21" s="197" t="s">
        <v>28</v>
      </c>
      <c r="B21" s="190"/>
      <c r="C21" s="142"/>
      <c r="D21" s="140"/>
      <c r="E21" s="142"/>
      <c r="F21" s="140"/>
      <c r="G21" s="142"/>
      <c r="H21" s="6"/>
      <c r="J21" s="6"/>
    </row>
    <row r="22" spans="1:10" ht="20.25" customHeight="1" x14ac:dyDescent="0.25">
      <c r="A22" s="198" t="s">
        <v>114</v>
      </c>
      <c r="B22" s="190">
        <v>5</v>
      </c>
      <c r="C22" s="109">
        <v>0</v>
      </c>
      <c r="D22" s="140"/>
      <c r="E22" s="109">
        <v>0</v>
      </c>
      <c r="F22" s="140"/>
      <c r="G22" s="161">
        <v>500</v>
      </c>
      <c r="H22" s="140"/>
      <c r="I22" s="107">
        <v>500</v>
      </c>
      <c r="J22" s="6"/>
    </row>
    <row r="23" spans="1:10" ht="20.25" customHeight="1" x14ac:dyDescent="0.25">
      <c r="A23" s="198" t="s">
        <v>115</v>
      </c>
      <c r="B23" s="190">
        <v>6</v>
      </c>
      <c r="C23" s="109">
        <v>0</v>
      </c>
      <c r="D23" s="140"/>
      <c r="E23" s="109">
        <v>0</v>
      </c>
      <c r="F23" s="140"/>
      <c r="G23" s="161">
        <v>10000</v>
      </c>
      <c r="H23" s="140"/>
      <c r="I23" s="107">
        <v>10000</v>
      </c>
      <c r="J23" s="6"/>
    </row>
    <row r="24" spans="1:10" ht="20.25" customHeight="1" x14ac:dyDescent="0.25">
      <c r="A24" s="86" t="s">
        <v>176</v>
      </c>
      <c r="B24" s="190"/>
      <c r="C24" s="161">
        <v>7383</v>
      </c>
      <c r="D24" s="140"/>
      <c r="E24" s="188">
        <v>7383</v>
      </c>
      <c r="F24" s="140"/>
      <c r="G24" s="161">
        <v>7383</v>
      </c>
      <c r="H24" s="140"/>
      <c r="I24" s="188">
        <v>7383</v>
      </c>
      <c r="J24" s="6"/>
    </row>
    <row r="25" spans="1:10" ht="20.25" customHeight="1" x14ac:dyDescent="0.25">
      <c r="A25" s="86" t="s">
        <v>116</v>
      </c>
      <c r="B25" s="190"/>
      <c r="C25" s="161">
        <v>1050</v>
      </c>
      <c r="D25" s="143"/>
      <c r="E25" s="188">
        <v>1350</v>
      </c>
      <c r="F25" s="143"/>
      <c r="G25" s="161">
        <v>1050</v>
      </c>
      <c r="H25" s="140"/>
      <c r="I25" s="107">
        <v>1350</v>
      </c>
      <c r="J25" s="6"/>
    </row>
    <row r="26" spans="1:10" ht="20.25" customHeight="1" x14ac:dyDescent="0.25">
      <c r="A26" s="86" t="s">
        <v>42</v>
      </c>
      <c r="B26" s="190"/>
      <c r="C26" s="161">
        <v>133948</v>
      </c>
      <c r="D26" s="140"/>
      <c r="E26" s="188">
        <v>134013</v>
      </c>
      <c r="F26" s="140"/>
      <c r="G26" s="161">
        <v>136036</v>
      </c>
      <c r="H26" s="140"/>
      <c r="I26" s="107">
        <v>136101</v>
      </c>
      <c r="J26" s="6"/>
    </row>
    <row r="27" spans="1:10" ht="20.25" customHeight="1" x14ac:dyDescent="0.25">
      <c r="A27" s="196" t="s">
        <v>72</v>
      </c>
      <c r="B27" s="190">
        <v>7</v>
      </c>
      <c r="C27" s="161">
        <v>501587</v>
      </c>
      <c r="D27" s="140"/>
      <c r="E27" s="188">
        <v>455858</v>
      </c>
      <c r="F27" s="140"/>
      <c r="G27" s="161">
        <v>500146</v>
      </c>
      <c r="H27" s="140"/>
      <c r="I27" s="107">
        <v>454286</v>
      </c>
      <c r="J27" s="6"/>
    </row>
    <row r="28" spans="1:10" ht="20.25" customHeight="1" x14ac:dyDescent="0.25">
      <c r="A28" s="199" t="s">
        <v>130</v>
      </c>
      <c r="B28" s="190">
        <v>7</v>
      </c>
      <c r="C28" s="161">
        <v>19828</v>
      </c>
      <c r="D28" s="140"/>
      <c r="E28" s="109">
        <v>0</v>
      </c>
      <c r="F28" s="140"/>
      <c r="G28" s="161">
        <v>19828</v>
      </c>
      <c r="H28" s="140"/>
      <c r="I28" s="109">
        <v>0</v>
      </c>
      <c r="J28" s="6"/>
    </row>
    <row r="29" spans="1:10" ht="20.25" customHeight="1" x14ac:dyDescent="0.25">
      <c r="A29" s="196" t="s">
        <v>53</v>
      </c>
      <c r="B29" s="190"/>
      <c r="C29" s="161">
        <v>50972</v>
      </c>
      <c r="D29" s="140"/>
      <c r="E29" s="188">
        <v>59481</v>
      </c>
      <c r="F29" s="140"/>
      <c r="G29" s="161">
        <v>50185</v>
      </c>
      <c r="H29" s="140"/>
      <c r="I29" s="107">
        <v>58679</v>
      </c>
      <c r="J29" s="6"/>
    </row>
    <row r="30" spans="1:10" ht="20.25" customHeight="1" x14ac:dyDescent="0.25">
      <c r="A30" s="199" t="s">
        <v>5</v>
      </c>
      <c r="B30" s="190"/>
      <c r="C30" s="161">
        <v>3040</v>
      </c>
      <c r="D30" s="140"/>
      <c r="E30" s="188">
        <v>3078</v>
      </c>
      <c r="F30" s="140"/>
      <c r="G30" s="161">
        <v>2730</v>
      </c>
      <c r="H30" s="140"/>
      <c r="I30" s="107">
        <v>2760</v>
      </c>
      <c r="J30" s="6"/>
    </row>
    <row r="31" spans="1:10" ht="20.25" customHeight="1" x14ac:dyDescent="0.25">
      <c r="A31" s="133" t="s">
        <v>14</v>
      </c>
      <c r="B31" s="190"/>
      <c r="C31" s="47">
        <f>SUM(C22:C30)</f>
        <v>717808</v>
      </c>
      <c r="D31" s="31"/>
      <c r="E31" s="47">
        <f>SUM(E22:E30)</f>
        <v>661163</v>
      </c>
      <c r="F31" s="31"/>
      <c r="G31" s="47">
        <f>SUM(G22:G30)</f>
        <v>727858</v>
      </c>
      <c r="H31" s="31"/>
      <c r="I31" s="47">
        <f>SUM(I22:I30)</f>
        <v>671059</v>
      </c>
      <c r="J31" s="16"/>
    </row>
    <row r="32" spans="1:10" ht="14.25" customHeight="1" x14ac:dyDescent="0.25">
      <c r="A32" s="133"/>
      <c r="B32" s="190"/>
      <c r="C32" s="31"/>
      <c r="D32" s="31"/>
      <c r="E32" s="31"/>
      <c r="F32" s="31"/>
      <c r="G32" s="31"/>
      <c r="H32" s="31"/>
      <c r="I32" s="31"/>
      <c r="J32" s="16"/>
    </row>
    <row r="33" spans="1:10" ht="20.25" customHeight="1" thickBot="1" x14ac:dyDescent="0.3">
      <c r="A33" s="133" t="s">
        <v>15</v>
      </c>
      <c r="B33" s="200"/>
      <c r="C33" s="49">
        <f>SUM(C19+C31)</f>
        <v>2728542</v>
      </c>
      <c r="D33" s="144"/>
      <c r="E33" s="49">
        <f>SUM(E19+E31)</f>
        <v>2382173</v>
      </c>
      <c r="F33" s="144"/>
      <c r="G33" s="49">
        <f>SUM(G19+G31)</f>
        <v>2699259</v>
      </c>
      <c r="H33" s="7"/>
      <c r="I33" s="11">
        <f>SUM(I19+I31)</f>
        <v>2352882</v>
      </c>
      <c r="J33" s="7"/>
    </row>
    <row r="34" spans="1:10" ht="20.25" customHeight="1" thickTop="1" x14ac:dyDescent="0.2">
      <c r="A34" s="201"/>
      <c r="B34" s="202"/>
      <c r="C34" s="157"/>
      <c r="D34" s="158"/>
      <c r="E34" s="159"/>
      <c r="F34" s="160"/>
      <c r="G34" s="159"/>
      <c r="H34" s="160"/>
      <c r="I34" s="159"/>
    </row>
    <row r="35" spans="1:10" s="9" customFormat="1" ht="20.25" customHeight="1" x14ac:dyDescent="0.3">
      <c r="A35" s="203" t="s">
        <v>10</v>
      </c>
      <c r="B35" s="204"/>
    </row>
    <row r="36" spans="1:10" s="9" customFormat="1" ht="20.25" customHeight="1" x14ac:dyDescent="0.3">
      <c r="A36" s="203" t="str">
        <f>A2</f>
        <v>and its Subsidiary</v>
      </c>
      <c r="B36" s="204"/>
    </row>
    <row r="37" spans="1:10" s="10" customFormat="1" ht="20.25" customHeight="1" x14ac:dyDescent="0.25">
      <c r="A37" s="205" t="s">
        <v>52</v>
      </c>
      <c r="B37" s="206"/>
    </row>
    <row r="38" spans="1:10" ht="20.25" customHeight="1" x14ac:dyDescent="0.2">
      <c r="A38" s="133"/>
      <c r="B38" s="207"/>
    </row>
    <row r="39" spans="1:10" ht="20.25" customHeight="1" x14ac:dyDescent="0.25">
      <c r="A39" s="208"/>
      <c r="B39" s="190"/>
      <c r="C39" s="229" t="s">
        <v>8</v>
      </c>
      <c r="D39" s="229"/>
      <c r="E39" s="229"/>
      <c r="F39" s="229"/>
      <c r="G39" s="229" t="s">
        <v>31</v>
      </c>
      <c r="H39" s="229"/>
      <c r="I39" s="229"/>
    </row>
    <row r="40" spans="1:10" ht="20.25" customHeight="1" x14ac:dyDescent="0.25">
      <c r="A40" s="208"/>
      <c r="B40" s="190"/>
      <c r="C40" s="229" t="s">
        <v>30</v>
      </c>
      <c r="D40" s="229"/>
      <c r="E40" s="229"/>
      <c r="F40" s="229"/>
      <c r="G40" s="229" t="s">
        <v>30</v>
      </c>
      <c r="H40" s="229"/>
      <c r="I40" s="229"/>
    </row>
    <row r="41" spans="1:10" ht="20.25" customHeight="1" x14ac:dyDescent="0.25">
      <c r="A41" s="208"/>
      <c r="B41" s="190"/>
      <c r="C41" s="134" t="s">
        <v>29</v>
      </c>
      <c r="D41" s="27"/>
      <c r="E41" s="28" t="s">
        <v>25</v>
      </c>
      <c r="F41" s="4"/>
      <c r="G41" s="134" t="s">
        <v>29</v>
      </c>
      <c r="H41" s="27"/>
      <c r="I41" s="28" t="s">
        <v>25</v>
      </c>
    </row>
    <row r="42" spans="1:10" ht="20.25" customHeight="1" x14ac:dyDescent="0.25">
      <c r="A42" s="209" t="s">
        <v>37</v>
      </c>
      <c r="B42" s="190" t="s">
        <v>1</v>
      </c>
      <c r="C42" s="26">
        <v>2020</v>
      </c>
      <c r="D42" s="26"/>
      <c r="E42" s="26">
        <v>2019</v>
      </c>
      <c r="F42" s="126"/>
      <c r="G42" s="26">
        <v>2020</v>
      </c>
      <c r="H42" s="26"/>
      <c r="I42" s="26">
        <v>2019</v>
      </c>
      <c r="J42" s="126"/>
    </row>
    <row r="43" spans="1:10" ht="20.25" customHeight="1" x14ac:dyDescent="0.25">
      <c r="A43" s="209"/>
      <c r="B43" s="190"/>
      <c r="C43" s="100" t="s">
        <v>76</v>
      </c>
      <c r="D43" s="26"/>
      <c r="E43" s="26"/>
      <c r="F43" s="126"/>
      <c r="G43" s="100" t="s">
        <v>76</v>
      </c>
      <c r="H43" s="26"/>
      <c r="I43" s="26"/>
      <c r="J43" s="126"/>
    </row>
    <row r="44" spans="1:10" ht="20.25" customHeight="1" x14ac:dyDescent="0.25">
      <c r="A44" s="210"/>
      <c r="B44" s="190"/>
      <c r="C44" s="230" t="s">
        <v>24</v>
      </c>
      <c r="D44" s="230"/>
      <c r="E44" s="230"/>
      <c r="F44" s="230"/>
      <c r="G44" s="230"/>
      <c r="H44" s="230"/>
      <c r="I44" s="230"/>
    </row>
    <row r="45" spans="1:10" ht="20.25" customHeight="1" x14ac:dyDescent="0.25">
      <c r="A45" s="197" t="s">
        <v>16</v>
      </c>
      <c r="B45" s="190"/>
      <c r="C45" s="6"/>
      <c r="D45" s="6"/>
      <c r="E45" s="6"/>
      <c r="F45" s="6"/>
      <c r="G45" s="6"/>
      <c r="H45" s="6"/>
      <c r="I45" s="6"/>
      <c r="J45" s="6"/>
    </row>
    <row r="46" spans="1:10" ht="20.25" customHeight="1" x14ac:dyDescent="0.25">
      <c r="A46" s="199" t="s">
        <v>102</v>
      </c>
      <c r="B46" s="190"/>
      <c r="C46" s="140"/>
      <c r="D46" s="140"/>
      <c r="E46" s="140"/>
      <c r="F46" s="140"/>
      <c r="G46" s="140"/>
      <c r="H46" s="140"/>
      <c r="I46" s="140"/>
      <c r="J46" s="6"/>
    </row>
    <row r="47" spans="1:10" ht="20.25" customHeight="1" x14ac:dyDescent="0.25">
      <c r="A47" s="86" t="s">
        <v>77</v>
      </c>
      <c r="B47" s="190"/>
      <c r="C47" s="161">
        <v>14043</v>
      </c>
      <c r="D47" s="52"/>
      <c r="E47" s="107">
        <v>33185</v>
      </c>
      <c r="F47" s="52"/>
      <c r="G47" s="92">
        <v>14043</v>
      </c>
      <c r="H47" s="52"/>
      <c r="I47" s="107">
        <v>33185</v>
      </c>
      <c r="J47" s="94"/>
    </row>
    <row r="48" spans="1:10" ht="20.25" customHeight="1" x14ac:dyDescent="0.25">
      <c r="A48" s="199" t="s">
        <v>131</v>
      </c>
      <c r="B48" s="190">
        <v>4</v>
      </c>
      <c r="C48" s="161">
        <v>563140</v>
      </c>
      <c r="D48" s="52"/>
      <c r="E48" s="107">
        <v>333836</v>
      </c>
      <c r="F48" s="52"/>
      <c r="G48" s="92">
        <v>562297</v>
      </c>
      <c r="H48" s="52"/>
      <c r="I48" s="107">
        <v>332853</v>
      </c>
      <c r="J48" s="94"/>
    </row>
    <row r="49" spans="1:12" ht="20.25" customHeight="1" x14ac:dyDescent="0.25">
      <c r="A49" s="199" t="s">
        <v>132</v>
      </c>
      <c r="B49" s="190">
        <v>9</v>
      </c>
      <c r="C49" s="92">
        <v>6088</v>
      </c>
      <c r="D49" s="52"/>
      <c r="E49" s="109">
        <v>0</v>
      </c>
      <c r="F49" s="52"/>
      <c r="G49" s="92">
        <v>6088</v>
      </c>
      <c r="H49" s="52"/>
      <c r="I49" s="109">
        <v>0</v>
      </c>
      <c r="J49" s="94"/>
    </row>
    <row r="50" spans="1:12" ht="20.25" hidden="1" customHeight="1" x14ac:dyDescent="0.25">
      <c r="A50" s="86" t="s">
        <v>103</v>
      </c>
      <c r="B50" s="190">
        <v>3</v>
      </c>
      <c r="C50" s="161"/>
      <c r="D50" s="52"/>
      <c r="E50" s="109"/>
      <c r="F50" s="52"/>
      <c r="G50" s="145"/>
      <c r="H50" s="52"/>
      <c r="I50" s="109"/>
      <c r="J50" s="94"/>
    </row>
    <row r="51" spans="1:12" ht="20.25" customHeight="1" x14ac:dyDescent="0.25">
      <c r="A51" s="86" t="s">
        <v>133</v>
      </c>
      <c r="B51" s="190"/>
      <c r="C51" s="161">
        <v>24347</v>
      </c>
      <c r="D51" s="52"/>
      <c r="E51" s="92">
        <v>7977</v>
      </c>
      <c r="F51" s="52"/>
      <c r="G51" s="92">
        <v>23563</v>
      </c>
      <c r="H51" s="52"/>
      <c r="I51" s="161">
        <v>7193</v>
      </c>
      <c r="J51" s="94"/>
      <c r="L51" s="108" t="s">
        <v>163</v>
      </c>
    </row>
    <row r="52" spans="1:12" ht="20.25" customHeight="1" x14ac:dyDescent="0.25">
      <c r="A52" s="133" t="s">
        <v>17</v>
      </c>
      <c r="B52" s="190"/>
      <c r="C52" s="47">
        <f>SUM(C47:C51)</f>
        <v>607618</v>
      </c>
      <c r="D52" s="31"/>
      <c r="E52" s="47">
        <f>SUM(E47:E51)</f>
        <v>374998</v>
      </c>
      <c r="F52" s="31"/>
      <c r="G52" s="47">
        <f>SUM(G47:G51)</f>
        <v>605991</v>
      </c>
      <c r="H52" s="31"/>
      <c r="I52" s="47">
        <f>SUM(I47:I51)</f>
        <v>373231</v>
      </c>
      <c r="J52" s="16"/>
    </row>
    <row r="53" spans="1:12" ht="14.25" customHeight="1" x14ac:dyDescent="0.25">
      <c r="A53" s="133"/>
      <c r="B53" s="190"/>
      <c r="C53" s="103"/>
      <c r="D53" s="31"/>
      <c r="E53" s="103"/>
      <c r="F53" s="31"/>
      <c r="G53" s="103"/>
      <c r="H53" s="16"/>
      <c r="I53" s="103"/>
      <c r="J53" s="16"/>
    </row>
    <row r="54" spans="1:12" ht="20.25" customHeight="1" x14ac:dyDescent="0.25">
      <c r="A54" s="197" t="s">
        <v>174</v>
      </c>
      <c r="B54" s="190"/>
      <c r="C54" s="31"/>
      <c r="D54" s="31"/>
      <c r="E54" s="31"/>
      <c r="F54" s="31"/>
      <c r="G54" s="31"/>
      <c r="H54" s="16"/>
      <c r="I54" s="31"/>
      <c r="J54" s="16"/>
    </row>
    <row r="55" spans="1:12" ht="20.25" customHeight="1" x14ac:dyDescent="0.25">
      <c r="A55" s="86" t="s">
        <v>134</v>
      </c>
      <c r="B55" s="190">
        <v>9</v>
      </c>
      <c r="C55" s="52">
        <v>13813</v>
      </c>
      <c r="D55" s="52"/>
      <c r="E55" s="139">
        <v>0</v>
      </c>
      <c r="F55" s="52"/>
      <c r="G55" s="52">
        <v>13813</v>
      </c>
      <c r="H55" s="94"/>
      <c r="I55" s="109">
        <v>0</v>
      </c>
      <c r="J55" s="16"/>
    </row>
    <row r="56" spans="1:12" ht="20.25" customHeight="1" x14ac:dyDescent="0.25">
      <c r="A56" s="86" t="s">
        <v>135</v>
      </c>
      <c r="B56" s="190"/>
      <c r="C56" s="161">
        <v>192431</v>
      </c>
      <c r="D56" s="31"/>
      <c r="E56" s="156">
        <v>191544</v>
      </c>
      <c r="F56" s="31"/>
      <c r="G56" s="161">
        <v>191470</v>
      </c>
      <c r="H56" s="16"/>
      <c r="I56" s="156">
        <v>190617</v>
      </c>
      <c r="J56" s="16"/>
    </row>
    <row r="57" spans="1:12" ht="20.25" customHeight="1" x14ac:dyDescent="0.25">
      <c r="A57" s="133" t="s">
        <v>171</v>
      </c>
      <c r="B57" s="190"/>
      <c r="C57" s="47">
        <f>SUM(C55:C56)</f>
        <v>206244</v>
      </c>
      <c r="D57" s="31"/>
      <c r="E57" s="47">
        <f>SUM(E55:E56)</f>
        <v>191544</v>
      </c>
      <c r="F57" s="31"/>
      <c r="G57" s="47">
        <f>SUM(G55:G56)</f>
        <v>205283</v>
      </c>
      <c r="H57" s="16"/>
      <c r="I57" s="47">
        <f>SUM(I55:I56)</f>
        <v>190617</v>
      </c>
      <c r="J57" s="16"/>
    </row>
    <row r="58" spans="1:12" ht="14.25" customHeight="1" x14ac:dyDescent="0.25">
      <c r="A58" s="133"/>
      <c r="B58" s="190"/>
      <c r="C58" s="31"/>
      <c r="D58" s="31"/>
      <c r="E58" s="31"/>
      <c r="F58" s="31"/>
      <c r="G58" s="31"/>
      <c r="H58" s="16"/>
      <c r="I58" s="31"/>
      <c r="J58" s="16"/>
    </row>
    <row r="59" spans="1:12" ht="20.25" customHeight="1" x14ac:dyDescent="0.25">
      <c r="A59" s="133" t="s">
        <v>38</v>
      </c>
      <c r="B59" s="190"/>
      <c r="C59" s="85">
        <f>C52+C57</f>
        <v>813862</v>
      </c>
      <c r="D59" s="31"/>
      <c r="E59" s="85">
        <f>E52+E57</f>
        <v>566542</v>
      </c>
      <c r="F59" s="31"/>
      <c r="G59" s="85">
        <f>SUM(G52,G57)</f>
        <v>811274</v>
      </c>
      <c r="H59" s="16"/>
      <c r="I59" s="85">
        <f>SUM(I52,I57)</f>
        <v>563848</v>
      </c>
      <c r="J59" s="16"/>
    </row>
    <row r="60" spans="1:12" ht="14.25" customHeight="1" x14ac:dyDescent="0.25">
      <c r="A60" s="133"/>
      <c r="B60" s="190"/>
      <c r="C60" s="88"/>
      <c r="D60" s="52"/>
      <c r="E60" s="88"/>
      <c r="F60" s="52"/>
      <c r="G60" s="88"/>
      <c r="H60" s="94"/>
      <c r="I60" s="112"/>
      <c r="J60" s="94"/>
    </row>
    <row r="61" spans="1:12" ht="20.25" customHeight="1" x14ac:dyDescent="0.25">
      <c r="A61" s="197" t="s">
        <v>104</v>
      </c>
      <c r="B61" s="200"/>
      <c r="C61" s="88"/>
      <c r="D61" s="52"/>
      <c r="E61" s="88"/>
      <c r="F61" s="52"/>
      <c r="G61" s="88"/>
      <c r="H61" s="94"/>
      <c r="I61" s="112"/>
      <c r="J61" s="94"/>
    </row>
    <row r="62" spans="1:12" ht="20.25" customHeight="1" x14ac:dyDescent="0.25">
      <c r="A62" s="32" t="s">
        <v>61</v>
      </c>
      <c r="B62" s="68"/>
      <c r="C62" s="180"/>
      <c r="D62" s="178"/>
      <c r="E62" s="180"/>
      <c r="F62" s="178"/>
      <c r="G62" s="180"/>
      <c r="H62" s="178"/>
      <c r="I62" s="180"/>
      <c r="J62" s="94"/>
    </row>
    <row r="63" spans="1:12" ht="20.25" customHeight="1" x14ac:dyDescent="0.25">
      <c r="A63" s="32" t="s">
        <v>105</v>
      </c>
      <c r="B63" s="68"/>
      <c r="C63" s="180"/>
      <c r="D63" s="178"/>
      <c r="E63" s="180"/>
      <c r="F63" s="178"/>
      <c r="G63" s="180"/>
      <c r="H63" s="178"/>
      <c r="I63" s="180"/>
      <c r="J63" s="94"/>
    </row>
    <row r="64" spans="1:12" ht="20.25" customHeight="1" x14ac:dyDescent="0.25">
      <c r="A64" s="211" t="s">
        <v>127</v>
      </c>
      <c r="B64" s="68"/>
      <c r="C64" s="180"/>
      <c r="D64" s="178"/>
      <c r="E64" s="180"/>
      <c r="F64" s="178"/>
      <c r="G64" s="180"/>
      <c r="H64" s="178"/>
      <c r="I64" s="180"/>
      <c r="J64" s="94"/>
    </row>
    <row r="65" spans="1:12" ht="20.25" customHeight="1" thickBot="1" x14ac:dyDescent="0.3">
      <c r="A65" s="212" t="s">
        <v>128</v>
      </c>
      <c r="B65" s="212"/>
      <c r="C65" s="111">
        <v>330000</v>
      </c>
      <c r="D65" s="178"/>
      <c r="E65" s="111">
        <v>330000</v>
      </c>
      <c r="F65" s="178"/>
      <c r="G65" s="111">
        <v>330000</v>
      </c>
      <c r="H65" s="178"/>
      <c r="I65" s="111">
        <v>330000</v>
      </c>
      <c r="J65" s="94"/>
    </row>
    <row r="66" spans="1:12" ht="20.25" customHeight="1" thickTop="1" x14ac:dyDescent="0.25">
      <c r="A66" s="32" t="s">
        <v>106</v>
      </c>
      <c r="B66" s="68"/>
      <c r="C66" s="179"/>
      <c r="D66" s="178"/>
      <c r="E66" s="179"/>
      <c r="F66" s="178"/>
      <c r="G66" s="179"/>
      <c r="H66" s="178"/>
      <c r="I66" s="179"/>
      <c r="J66" s="94"/>
    </row>
    <row r="67" spans="1:12" ht="20.25" customHeight="1" x14ac:dyDescent="0.25">
      <c r="A67" s="181" t="s">
        <v>127</v>
      </c>
      <c r="B67" s="22"/>
      <c r="C67" s="179"/>
      <c r="D67" s="178"/>
      <c r="E67" s="179"/>
      <c r="F67" s="178"/>
      <c r="G67" s="179"/>
      <c r="H67" s="178"/>
      <c r="I67" s="179"/>
      <c r="J67" s="94"/>
    </row>
    <row r="68" spans="1:12" ht="20.25" customHeight="1" x14ac:dyDescent="0.25">
      <c r="A68" s="182" t="s">
        <v>128</v>
      </c>
      <c r="B68" s="22"/>
      <c r="C68" s="179">
        <v>330000</v>
      </c>
      <c r="D68" s="178"/>
      <c r="E68" s="179">
        <v>330000</v>
      </c>
      <c r="F68" s="178"/>
      <c r="G68" s="179">
        <v>330000</v>
      </c>
      <c r="H68" s="178"/>
      <c r="I68" s="179">
        <v>330000</v>
      </c>
      <c r="J68" s="94"/>
    </row>
    <row r="69" spans="1:12" ht="20.25" customHeight="1" x14ac:dyDescent="0.25">
      <c r="A69" s="86" t="s">
        <v>78</v>
      </c>
      <c r="B69" s="12"/>
      <c r="C69" s="94"/>
      <c r="D69" s="52"/>
      <c r="E69" s="52"/>
      <c r="F69" s="52"/>
      <c r="G69" s="94"/>
      <c r="H69" s="94"/>
      <c r="I69" s="94"/>
      <c r="J69" s="94"/>
    </row>
    <row r="70" spans="1:12" ht="20.25" customHeight="1" x14ac:dyDescent="0.25">
      <c r="A70" s="135" t="s">
        <v>79</v>
      </c>
      <c r="B70" s="12"/>
      <c r="C70" s="106">
        <v>420491</v>
      </c>
      <c r="D70" s="107"/>
      <c r="E70" s="106">
        <v>420491</v>
      </c>
      <c r="F70" s="107"/>
      <c r="G70" s="106">
        <v>420491</v>
      </c>
      <c r="H70" s="106"/>
      <c r="I70" s="106">
        <v>420491</v>
      </c>
      <c r="J70" s="94"/>
    </row>
    <row r="71" spans="1:12" ht="20.25" customHeight="1" x14ac:dyDescent="0.25">
      <c r="A71" s="130" t="s">
        <v>73</v>
      </c>
      <c r="B71" s="12"/>
      <c r="C71" s="112"/>
      <c r="D71" s="52"/>
      <c r="E71" s="180"/>
      <c r="F71" s="52"/>
      <c r="G71" s="112"/>
      <c r="H71" s="94"/>
      <c r="I71" s="112"/>
      <c r="J71" s="94"/>
    </row>
    <row r="72" spans="1:12" ht="20.25" customHeight="1" x14ac:dyDescent="0.25">
      <c r="A72" s="130" t="s">
        <v>74</v>
      </c>
      <c r="B72" s="12"/>
      <c r="C72" s="107">
        <v>33000</v>
      </c>
      <c r="D72" s="107"/>
      <c r="E72" s="107">
        <v>33000</v>
      </c>
      <c r="F72" s="107"/>
      <c r="G72" s="107">
        <v>33000</v>
      </c>
      <c r="H72" s="107"/>
      <c r="I72" s="107">
        <v>33000</v>
      </c>
      <c r="J72" s="94"/>
    </row>
    <row r="73" spans="1:12" ht="20.25" customHeight="1" x14ac:dyDescent="0.25">
      <c r="A73" s="130" t="s">
        <v>21</v>
      </c>
      <c r="B73" s="12"/>
      <c r="C73" s="116">
        <f>'SH Conso 6'!I29</f>
        <v>1131189</v>
      </c>
      <c r="D73" s="107"/>
      <c r="E73" s="189">
        <v>1032140</v>
      </c>
      <c r="F73" s="107"/>
      <c r="G73" s="116">
        <f>'SH Separate 7'!I27</f>
        <v>1104494</v>
      </c>
      <c r="H73" s="107"/>
      <c r="I73" s="189">
        <v>1005543</v>
      </c>
      <c r="J73" s="94"/>
      <c r="K73" s="162"/>
      <c r="L73" s="146"/>
    </row>
    <row r="74" spans="1:12" ht="20.25" customHeight="1" x14ac:dyDescent="0.25">
      <c r="A74" s="133" t="s">
        <v>75</v>
      </c>
      <c r="B74" s="12"/>
      <c r="C74" s="88"/>
      <c r="D74" s="52"/>
      <c r="E74" s="88"/>
      <c r="F74" s="52"/>
      <c r="G74" s="88"/>
      <c r="H74" s="52"/>
      <c r="I74" s="88"/>
      <c r="J74" s="94"/>
    </row>
    <row r="75" spans="1:12" ht="20.25" customHeight="1" x14ac:dyDescent="0.25">
      <c r="A75" s="121" t="s">
        <v>97</v>
      </c>
      <c r="B75" s="12"/>
      <c r="C75" s="31">
        <f>SUM(C66:C73)</f>
        <v>1914680</v>
      </c>
      <c r="D75" s="31"/>
      <c r="E75" s="31">
        <f>SUM(E66:E73)</f>
        <v>1815631</v>
      </c>
      <c r="F75" s="31"/>
      <c r="G75" s="31">
        <f>SUM(G66:G73)</f>
        <v>1887985</v>
      </c>
      <c r="H75" s="16"/>
      <c r="I75" s="31">
        <f>SUM(I66:I73)</f>
        <v>1789034</v>
      </c>
      <c r="J75" s="16"/>
    </row>
    <row r="76" spans="1:12" ht="20.25" customHeight="1" x14ac:dyDescent="0.25">
      <c r="A76" s="131" t="s">
        <v>43</v>
      </c>
      <c r="B76" s="12"/>
      <c r="C76" s="109">
        <v>0</v>
      </c>
      <c r="D76" s="154"/>
      <c r="E76" s="109">
        <v>0</v>
      </c>
      <c r="F76" s="153"/>
      <c r="G76" s="155">
        <v>0</v>
      </c>
      <c r="H76" s="94"/>
      <c r="I76" s="109">
        <v>0</v>
      </c>
      <c r="J76" s="94"/>
    </row>
    <row r="77" spans="1:12" ht="20.25" customHeight="1" x14ac:dyDescent="0.25">
      <c r="A77" s="121" t="s">
        <v>108</v>
      </c>
      <c r="B77" s="14"/>
      <c r="C77" s="47">
        <f>SUM(C75:C76)</f>
        <v>1914680</v>
      </c>
      <c r="D77" s="31"/>
      <c r="E77" s="47">
        <f>SUM(E75:E76)</f>
        <v>1815631</v>
      </c>
      <c r="F77" s="31"/>
      <c r="G77" s="47">
        <f>SUM(G75:G76)</f>
        <v>1887985</v>
      </c>
      <c r="H77" s="16"/>
      <c r="I77" s="47">
        <f>SUM(I75:I76)</f>
        <v>1789034</v>
      </c>
      <c r="J77" s="16"/>
    </row>
    <row r="78" spans="1:12" ht="13.5" customHeight="1" x14ac:dyDescent="0.25">
      <c r="A78" s="121"/>
      <c r="B78" s="14"/>
      <c r="C78" s="88"/>
      <c r="D78" s="52"/>
      <c r="E78" s="88"/>
      <c r="F78" s="52"/>
      <c r="G78" s="88"/>
      <c r="H78" s="94"/>
      <c r="I78" s="112"/>
      <c r="J78" s="94"/>
    </row>
    <row r="79" spans="1:12" ht="20.25" customHeight="1" thickBot="1" x14ac:dyDescent="0.3">
      <c r="A79" s="121" t="s">
        <v>107</v>
      </c>
      <c r="B79" s="14"/>
      <c r="C79" s="49">
        <f>SUM(C59+C77)</f>
        <v>2728542</v>
      </c>
      <c r="D79" s="31"/>
      <c r="E79" s="49">
        <f>SUM(E59+E77)</f>
        <v>2382173</v>
      </c>
      <c r="F79" s="31"/>
      <c r="G79" s="49">
        <f>SUM(G59+G77)</f>
        <v>2699259</v>
      </c>
      <c r="H79" s="16"/>
      <c r="I79" s="11">
        <f>SUM(I59+I77)</f>
        <v>2352882</v>
      </c>
      <c r="J79" s="16"/>
    </row>
    <row r="80" spans="1:12" ht="20.25" customHeight="1" thickTop="1" x14ac:dyDescent="0.2">
      <c r="C80" s="177"/>
      <c r="D80" s="177"/>
      <c r="E80" s="177"/>
      <c r="F80" s="177"/>
      <c r="G80" s="177"/>
      <c r="H80" s="177"/>
      <c r="I80" s="177"/>
    </row>
    <row r="84" spans="3:3" ht="21.75" x14ac:dyDescent="0.2">
      <c r="C84" s="220"/>
    </row>
    <row r="85" spans="3:3" ht="21.75" x14ac:dyDescent="0.2">
      <c r="C85" s="221"/>
    </row>
    <row r="86" spans="3:3" ht="21.75" x14ac:dyDescent="0.2">
      <c r="C86" s="220"/>
    </row>
    <row r="87" spans="3:3" ht="21.75" x14ac:dyDescent="0.2">
      <c r="C87" s="220"/>
    </row>
    <row r="88" spans="3:3" ht="21.75" x14ac:dyDescent="0.2">
      <c r="C88" s="220"/>
    </row>
    <row r="89" spans="3:3" ht="21.75" x14ac:dyDescent="0.2">
      <c r="C89" s="228"/>
    </row>
  </sheetData>
  <mergeCells count="10">
    <mergeCell ref="C5:F5"/>
    <mergeCell ref="G5:I5"/>
    <mergeCell ref="C6:F6"/>
    <mergeCell ref="G6:I6"/>
    <mergeCell ref="C44:I44"/>
    <mergeCell ref="C10:I10"/>
    <mergeCell ref="C39:F39"/>
    <mergeCell ref="G39:I39"/>
    <mergeCell ref="C40:F40"/>
    <mergeCell ref="G40:I40"/>
  </mergeCells>
  <pageMargins left="0.7" right="0.7" top="0.48" bottom="0.5" header="0.5" footer="0.5"/>
  <pageSetup paperSize="9" scale="83" firstPageNumber="2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M62"/>
  <sheetViews>
    <sheetView view="pageBreakPreview" topLeftCell="A40" zoomScale="90" zoomScaleNormal="100" zoomScaleSheetLayoutView="90" workbookViewId="0">
      <selection activeCell="N58" sqref="N58"/>
    </sheetView>
  </sheetViews>
  <sheetFormatPr defaultColWidth="9.140625" defaultRowHeight="20.25" customHeight="1" x14ac:dyDescent="0.25"/>
  <cols>
    <col min="1" max="1" width="43.5703125" style="29" customWidth="1"/>
    <col min="2" max="2" width="5.42578125" style="48" customWidth="1"/>
    <col min="3" max="3" width="1" style="29" customWidth="1"/>
    <col min="4" max="4" width="12" style="29" customWidth="1"/>
    <col min="5" max="5" width="1.140625" style="29" customWidth="1"/>
    <col min="6" max="6" width="12" style="29" customWidth="1"/>
    <col min="7" max="7" width="1" style="29" customWidth="1"/>
    <col min="8" max="8" width="12" style="29" customWidth="1"/>
    <col min="9" max="9" width="1" style="25" customWidth="1"/>
    <col min="10" max="10" width="12" style="25" customWidth="1"/>
    <col min="11" max="11" width="9.140625" style="25"/>
    <col min="12" max="12" width="10.5703125" style="25" hidden="1" customWidth="1"/>
    <col min="13" max="16384" width="9.140625" style="25"/>
  </cols>
  <sheetData>
    <row r="1" spans="1:11" s="23" customFormat="1" ht="20.25" customHeight="1" x14ac:dyDescent="0.3">
      <c r="A1" s="58" t="s">
        <v>10</v>
      </c>
      <c r="B1" s="216"/>
      <c r="C1" s="77"/>
      <c r="D1" s="77"/>
      <c r="E1" s="77"/>
      <c r="F1" s="77"/>
      <c r="G1" s="77"/>
      <c r="H1" s="77"/>
    </row>
    <row r="2" spans="1:11" s="23" customFormat="1" ht="20.25" customHeight="1" x14ac:dyDescent="0.3">
      <c r="A2" s="58" t="str">
        <f>'BS-2-3'!A2</f>
        <v>and its Subsidiary</v>
      </c>
      <c r="B2" s="216"/>
      <c r="C2" s="77"/>
      <c r="D2" s="77"/>
      <c r="E2" s="77"/>
      <c r="F2" s="77"/>
      <c r="G2" s="77"/>
      <c r="H2" s="77"/>
    </row>
    <row r="3" spans="1:11" s="24" customFormat="1" ht="20.25" customHeight="1" x14ac:dyDescent="0.25">
      <c r="A3" s="62" t="s">
        <v>54</v>
      </c>
      <c r="B3" s="217"/>
      <c r="C3" s="78"/>
      <c r="D3" s="78"/>
      <c r="E3" s="78"/>
      <c r="F3" s="78"/>
      <c r="G3" s="78"/>
      <c r="H3" s="30"/>
      <c r="J3" s="30"/>
    </row>
    <row r="4" spans="1:11" ht="8.4499999999999993" customHeight="1" x14ac:dyDescent="0.25">
      <c r="A4" s="17"/>
    </row>
    <row r="5" spans="1:11" s="5" customFormat="1" ht="20.25" customHeight="1" x14ac:dyDescent="0.25">
      <c r="A5" s="17"/>
      <c r="B5" s="48"/>
      <c r="C5" s="29"/>
      <c r="D5" s="231" t="s">
        <v>8</v>
      </c>
      <c r="E5" s="231"/>
      <c r="F5" s="231"/>
      <c r="G5" s="191"/>
      <c r="H5" s="229" t="s">
        <v>31</v>
      </c>
      <c r="I5" s="229"/>
      <c r="J5" s="229"/>
    </row>
    <row r="6" spans="1:11" s="5" customFormat="1" ht="20.25" customHeight="1" x14ac:dyDescent="0.25">
      <c r="A6" s="45"/>
      <c r="B6" s="192"/>
      <c r="C6" s="40"/>
      <c r="D6" s="231" t="s">
        <v>30</v>
      </c>
      <c r="E6" s="231"/>
      <c r="F6" s="231"/>
      <c r="G6" s="17"/>
      <c r="H6" s="231" t="s">
        <v>30</v>
      </c>
      <c r="I6" s="231"/>
      <c r="J6" s="231"/>
    </row>
    <row r="7" spans="1:11" s="5" customFormat="1" ht="20.25" customHeight="1" x14ac:dyDescent="0.25">
      <c r="A7" s="45"/>
      <c r="B7" s="192"/>
      <c r="C7" s="40"/>
      <c r="D7" s="233" t="s">
        <v>69</v>
      </c>
      <c r="E7" s="233"/>
      <c r="F7" s="233"/>
      <c r="G7" s="17"/>
      <c r="H7" s="233" t="s">
        <v>69</v>
      </c>
      <c r="I7" s="233"/>
      <c r="J7" s="233"/>
    </row>
    <row r="8" spans="1:11" s="5" customFormat="1" ht="15.95" customHeight="1" x14ac:dyDescent="0.25">
      <c r="A8" s="45"/>
      <c r="B8" s="192"/>
      <c r="C8" s="40"/>
      <c r="D8" s="234" t="s">
        <v>29</v>
      </c>
      <c r="E8" s="235"/>
      <c r="F8" s="235"/>
      <c r="G8" s="17"/>
      <c r="H8" s="234" t="s">
        <v>29</v>
      </c>
      <c r="I8" s="235"/>
      <c r="J8" s="235"/>
    </row>
    <row r="9" spans="1:11" ht="19.5" customHeight="1" x14ac:dyDescent="0.25">
      <c r="A9" s="45"/>
      <c r="B9" s="192" t="s">
        <v>1</v>
      </c>
      <c r="C9" s="40"/>
      <c r="D9" s="40">
        <v>2020</v>
      </c>
      <c r="E9" s="40"/>
      <c r="F9" s="40">
        <v>2019</v>
      </c>
      <c r="G9" s="194"/>
      <c r="H9" s="40">
        <v>2020</v>
      </c>
      <c r="I9" s="26"/>
      <c r="J9" s="26">
        <v>2019</v>
      </c>
    </row>
    <row r="10" spans="1:11" ht="15.95" customHeight="1" x14ac:dyDescent="0.25">
      <c r="A10" s="46"/>
      <c r="B10" s="192"/>
      <c r="C10" s="40"/>
      <c r="D10" s="232" t="s">
        <v>24</v>
      </c>
      <c r="E10" s="232"/>
      <c r="F10" s="232"/>
      <c r="G10" s="232"/>
      <c r="H10" s="232"/>
      <c r="I10" s="232"/>
      <c r="J10" s="232"/>
    </row>
    <row r="11" spans="1:11" ht="20.25" customHeight="1" x14ac:dyDescent="0.25">
      <c r="A11" s="41" t="s">
        <v>109</v>
      </c>
      <c r="B11" s="192"/>
      <c r="C11" s="195"/>
      <c r="D11" s="168"/>
      <c r="E11" s="168"/>
      <c r="F11" s="168"/>
      <c r="G11" s="168"/>
      <c r="H11" s="168"/>
      <c r="I11" s="168"/>
      <c r="J11" s="168"/>
    </row>
    <row r="12" spans="1:11" ht="20.25" customHeight="1" x14ac:dyDescent="0.25">
      <c r="A12" s="193" t="s">
        <v>99</v>
      </c>
      <c r="B12" s="192" t="s">
        <v>148</v>
      </c>
      <c r="C12" s="195"/>
      <c r="D12" s="90">
        <v>893969</v>
      </c>
      <c r="E12" s="52"/>
      <c r="F12" s="90">
        <v>1274662</v>
      </c>
      <c r="G12" s="52"/>
      <c r="H12" s="90">
        <v>890733</v>
      </c>
      <c r="I12" s="52"/>
      <c r="J12" s="90">
        <v>1272517</v>
      </c>
    </row>
    <row r="13" spans="1:11" ht="20.25" customHeight="1" x14ac:dyDescent="0.25">
      <c r="A13" s="193" t="s">
        <v>145</v>
      </c>
      <c r="B13" s="192"/>
      <c r="C13" s="195"/>
      <c r="D13" s="90">
        <v>43373</v>
      </c>
      <c r="E13" s="52"/>
      <c r="F13" s="90">
        <v>0</v>
      </c>
      <c r="G13" s="52"/>
      <c r="H13" s="90">
        <v>43237</v>
      </c>
      <c r="I13" s="52"/>
      <c r="J13" s="90">
        <v>0</v>
      </c>
    </row>
    <row r="14" spans="1:11" ht="20.25" customHeight="1" x14ac:dyDescent="0.25">
      <c r="A14" s="193" t="s">
        <v>6</v>
      </c>
      <c r="B14" s="192">
        <v>4</v>
      </c>
      <c r="C14" s="195"/>
      <c r="D14" s="90">
        <v>1194</v>
      </c>
      <c r="E14" s="52"/>
      <c r="F14" s="90">
        <v>2291</v>
      </c>
      <c r="G14" s="52"/>
      <c r="H14" s="90">
        <v>1075</v>
      </c>
      <c r="I14" s="52"/>
      <c r="J14" s="90">
        <v>1876</v>
      </c>
      <c r="K14" s="29"/>
    </row>
    <row r="15" spans="1:11" s="5" customFormat="1" ht="20.25" customHeight="1" x14ac:dyDescent="0.25">
      <c r="A15" s="17" t="s">
        <v>110</v>
      </c>
      <c r="B15" s="192"/>
      <c r="C15" s="195"/>
      <c r="D15" s="47">
        <f>SUM(D12:D14)</f>
        <v>938536</v>
      </c>
      <c r="E15" s="31"/>
      <c r="F15" s="47">
        <f>SUM(F12:F14)</f>
        <v>1276953</v>
      </c>
      <c r="G15" s="31"/>
      <c r="H15" s="47">
        <f>SUM(H12:H14)</f>
        <v>935045</v>
      </c>
      <c r="I15" s="31"/>
      <c r="J15" s="47">
        <f>SUM(J12:J14)</f>
        <v>1274393</v>
      </c>
      <c r="K15" s="44"/>
    </row>
    <row r="16" spans="1:11" ht="8.1" customHeight="1" x14ac:dyDescent="0.25">
      <c r="A16" s="193"/>
      <c r="B16" s="192"/>
      <c r="C16" s="195"/>
      <c r="D16" s="52"/>
      <c r="E16" s="52"/>
      <c r="F16" s="52"/>
      <c r="G16" s="52"/>
      <c r="H16" s="52"/>
      <c r="I16" s="52"/>
      <c r="J16" s="52"/>
      <c r="K16" s="29"/>
    </row>
    <row r="17" spans="1:11" ht="20.25" customHeight="1" x14ac:dyDescent="0.25">
      <c r="A17" s="41" t="s">
        <v>18</v>
      </c>
      <c r="B17" s="192"/>
      <c r="C17" s="195"/>
      <c r="D17" s="52"/>
      <c r="E17" s="52"/>
      <c r="F17" s="52"/>
      <c r="G17" s="52"/>
      <c r="H17" s="52"/>
      <c r="I17" s="52"/>
      <c r="J17" s="52"/>
      <c r="K17" s="29"/>
    </row>
    <row r="18" spans="1:11" ht="20.25" customHeight="1" x14ac:dyDescent="0.25">
      <c r="A18" s="193" t="s">
        <v>65</v>
      </c>
      <c r="B18" s="192">
        <v>4</v>
      </c>
      <c r="C18" s="195"/>
      <c r="D18" s="90">
        <v>764468</v>
      </c>
      <c r="E18" s="52"/>
      <c r="F18" s="90">
        <v>1152254</v>
      </c>
      <c r="G18" s="52"/>
      <c r="H18" s="90">
        <v>762907</v>
      </c>
      <c r="I18" s="52"/>
      <c r="J18" s="90">
        <v>1152066</v>
      </c>
      <c r="K18" s="29"/>
    </row>
    <row r="19" spans="1:11" ht="20.25" customHeight="1" x14ac:dyDescent="0.25">
      <c r="A19" s="169" t="s">
        <v>98</v>
      </c>
      <c r="B19" s="192">
        <v>4</v>
      </c>
      <c r="C19" s="195"/>
      <c r="D19" s="90">
        <v>19312</v>
      </c>
      <c r="E19" s="52"/>
      <c r="F19" s="90">
        <v>20650</v>
      </c>
      <c r="G19" s="52"/>
      <c r="H19" s="90">
        <v>17957</v>
      </c>
      <c r="I19" s="52"/>
      <c r="J19" s="90">
        <v>20222</v>
      </c>
      <c r="K19" s="29"/>
    </row>
    <row r="20" spans="1:11" ht="20.25" customHeight="1" x14ac:dyDescent="0.25">
      <c r="A20" s="169" t="s">
        <v>35</v>
      </c>
      <c r="B20" s="192">
        <v>4</v>
      </c>
      <c r="C20" s="195"/>
      <c r="D20" s="90">
        <f>30578+D27</f>
        <v>32415</v>
      </c>
      <c r="E20" s="52"/>
      <c r="F20" s="90">
        <v>29107</v>
      </c>
      <c r="G20" s="52"/>
      <c r="H20" s="90">
        <f>30135+H27</f>
        <v>31972</v>
      </c>
      <c r="I20" s="52"/>
      <c r="J20" s="90">
        <v>28048</v>
      </c>
      <c r="K20" s="29"/>
    </row>
    <row r="21" spans="1:11" ht="20.25" customHeight="1" x14ac:dyDescent="0.25">
      <c r="A21" s="169" t="s">
        <v>68</v>
      </c>
      <c r="B21" s="192"/>
      <c r="C21" s="195"/>
      <c r="D21" s="90">
        <v>0</v>
      </c>
      <c r="E21" s="52"/>
      <c r="F21" s="90">
        <v>2173</v>
      </c>
      <c r="G21" s="52"/>
      <c r="H21" s="90">
        <v>0</v>
      </c>
      <c r="I21" s="52"/>
      <c r="J21" s="90">
        <v>2163</v>
      </c>
      <c r="K21" s="29"/>
    </row>
    <row r="22" spans="1:11" s="5" customFormat="1" ht="20.25" customHeight="1" x14ac:dyDescent="0.25">
      <c r="A22" s="17" t="s">
        <v>19</v>
      </c>
      <c r="B22" s="192"/>
      <c r="C22" s="195"/>
      <c r="D22" s="47">
        <f>SUM(D18:D21)</f>
        <v>816195</v>
      </c>
      <c r="E22" s="31"/>
      <c r="F22" s="47">
        <f>SUM(F18:F21)</f>
        <v>1204184</v>
      </c>
      <c r="G22" s="31"/>
      <c r="H22" s="47">
        <f>SUM(H18:H21)</f>
        <v>812836</v>
      </c>
      <c r="I22" s="16"/>
      <c r="J22" s="47">
        <f>SUM(J18:J21)</f>
        <v>1202499</v>
      </c>
    </row>
    <row r="23" spans="1:11" ht="20.25" customHeight="1" x14ac:dyDescent="0.25">
      <c r="A23" s="169"/>
      <c r="B23" s="192"/>
      <c r="C23" s="195"/>
      <c r="D23" s="90"/>
      <c r="E23" s="52"/>
      <c r="F23" s="90"/>
      <c r="G23" s="52"/>
      <c r="H23" s="90"/>
      <c r="I23" s="52"/>
      <c r="J23" s="90"/>
      <c r="K23" s="29"/>
    </row>
    <row r="24" spans="1:11" ht="20.25" customHeight="1" x14ac:dyDescent="0.25">
      <c r="A24" s="183" t="s">
        <v>150</v>
      </c>
      <c r="B24" s="192"/>
      <c r="C24" s="195"/>
      <c r="D24" s="184">
        <f>D15-D22</f>
        <v>122341</v>
      </c>
      <c r="E24" s="31"/>
      <c r="F24" s="184">
        <f>F15-F22</f>
        <v>72769</v>
      </c>
      <c r="G24" s="31"/>
      <c r="H24" s="184">
        <f>H15-H22</f>
        <v>122209</v>
      </c>
      <c r="I24" s="31"/>
      <c r="J24" s="184">
        <f>J15-J22</f>
        <v>71894</v>
      </c>
      <c r="K24" s="29"/>
    </row>
    <row r="25" spans="1:11" ht="20.25" customHeight="1" x14ac:dyDescent="0.25">
      <c r="A25" s="169" t="s">
        <v>36</v>
      </c>
      <c r="B25" s="192"/>
      <c r="C25" s="195"/>
      <c r="D25" s="90">
        <v>-231</v>
      </c>
      <c r="E25" s="52"/>
      <c r="F25" s="90">
        <v>-618</v>
      </c>
      <c r="G25" s="52"/>
      <c r="H25" s="90">
        <v>-231</v>
      </c>
      <c r="I25" s="52"/>
      <c r="J25" s="90">
        <v>-618</v>
      </c>
      <c r="K25" s="29"/>
    </row>
    <row r="26" spans="1:11" ht="20.25" customHeight="1" x14ac:dyDescent="0.25">
      <c r="A26" s="169" t="s">
        <v>146</v>
      </c>
      <c r="B26" s="192"/>
      <c r="C26" s="195"/>
      <c r="D26" s="90"/>
      <c r="E26" s="52"/>
      <c r="F26" s="90"/>
      <c r="G26" s="52"/>
      <c r="H26" s="90"/>
      <c r="I26" s="52"/>
      <c r="J26" s="90"/>
      <c r="K26" s="29"/>
    </row>
    <row r="27" spans="1:11" ht="20.25" customHeight="1" x14ac:dyDescent="0.25">
      <c r="A27" s="193" t="s">
        <v>147</v>
      </c>
      <c r="B27" s="192">
        <v>11</v>
      </c>
      <c r="C27" s="195"/>
      <c r="D27" s="90">
        <v>1837</v>
      </c>
      <c r="E27" s="52"/>
      <c r="F27" s="90">
        <v>0</v>
      </c>
      <c r="G27" s="52"/>
      <c r="H27" s="90">
        <v>1837</v>
      </c>
      <c r="I27" s="52"/>
      <c r="J27" s="90">
        <v>0</v>
      </c>
      <c r="K27" s="29"/>
    </row>
    <row r="28" spans="1:11" ht="20.25" customHeight="1" x14ac:dyDescent="0.25">
      <c r="A28" s="169" t="s">
        <v>137</v>
      </c>
      <c r="B28" s="192"/>
      <c r="C28" s="195"/>
      <c r="D28" s="90"/>
      <c r="E28" s="52"/>
      <c r="F28" s="90"/>
      <c r="G28" s="52"/>
      <c r="H28" s="90"/>
      <c r="I28" s="52"/>
      <c r="J28" s="90"/>
      <c r="K28" s="29"/>
    </row>
    <row r="29" spans="1:11" ht="20.25" customHeight="1" x14ac:dyDescent="0.35">
      <c r="A29" s="171" t="s">
        <v>136</v>
      </c>
      <c r="B29" s="192">
        <v>5</v>
      </c>
      <c r="C29" s="195"/>
      <c r="D29" s="98">
        <v>0</v>
      </c>
      <c r="E29" s="52"/>
      <c r="F29" s="98">
        <v>0</v>
      </c>
      <c r="G29" s="172"/>
      <c r="H29" s="98">
        <v>0</v>
      </c>
      <c r="I29" s="173"/>
      <c r="J29" s="98">
        <v>0</v>
      </c>
    </row>
    <row r="30" spans="1:11" s="5" customFormat="1" ht="20.25" customHeight="1" x14ac:dyDescent="0.25">
      <c r="A30" s="183" t="s">
        <v>139</v>
      </c>
      <c r="B30" s="192"/>
      <c r="C30" s="195"/>
      <c r="D30" s="31">
        <f>D24+D25+D27+D29</f>
        <v>123947</v>
      </c>
      <c r="E30" s="31"/>
      <c r="F30" s="31">
        <f>F24+F25+F27+F29</f>
        <v>72151</v>
      </c>
      <c r="G30" s="31"/>
      <c r="H30" s="31">
        <f>H24+H25+H27+H29</f>
        <v>123815</v>
      </c>
      <c r="I30" s="16"/>
      <c r="J30" s="31">
        <f>J24+J25+J27+J29</f>
        <v>71276</v>
      </c>
    </row>
    <row r="31" spans="1:11" s="5" customFormat="1" ht="20.25" customHeight="1" x14ac:dyDescent="0.25">
      <c r="A31" s="32" t="s">
        <v>138</v>
      </c>
      <c r="B31" s="192">
        <v>10</v>
      </c>
      <c r="C31" s="195"/>
      <c r="D31" s="52">
        <v>-24898</v>
      </c>
      <c r="E31" s="52"/>
      <c r="F31" s="52">
        <v>-1436</v>
      </c>
      <c r="G31" s="52"/>
      <c r="H31" s="52">
        <v>-24864</v>
      </c>
      <c r="I31" s="94"/>
      <c r="J31" s="52">
        <v>-1255</v>
      </c>
    </row>
    <row r="32" spans="1:11" s="5" customFormat="1" ht="20.25" customHeight="1" thickBot="1" x14ac:dyDescent="0.3">
      <c r="A32" s="38" t="s">
        <v>140</v>
      </c>
      <c r="B32" s="192"/>
      <c r="C32" s="195"/>
      <c r="D32" s="104">
        <f>SUM(D30:D31)</f>
        <v>99049</v>
      </c>
      <c r="E32" s="31"/>
      <c r="F32" s="104">
        <f>SUM(F30:F31)</f>
        <v>70715</v>
      </c>
      <c r="G32" s="31"/>
      <c r="H32" s="104">
        <f>SUM(H30:H31)</f>
        <v>98951</v>
      </c>
      <c r="I32" s="16"/>
      <c r="J32" s="104">
        <f>SUM(J30:J31)</f>
        <v>70021</v>
      </c>
    </row>
    <row r="33" spans="1:13" s="44" customFormat="1" ht="8.1" customHeight="1" thickTop="1" x14ac:dyDescent="0.25">
      <c r="A33" s="17"/>
      <c r="B33" s="192"/>
      <c r="C33" s="195"/>
      <c r="D33" s="31"/>
      <c r="E33" s="31"/>
      <c r="F33" s="31"/>
      <c r="G33" s="31"/>
      <c r="H33" s="31"/>
      <c r="I33" s="31"/>
      <c r="J33" s="31"/>
    </row>
    <row r="34" spans="1:13" ht="20.25" customHeight="1" x14ac:dyDescent="0.25">
      <c r="A34" s="17" t="s">
        <v>44</v>
      </c>
      <c r="C34" s="193"/>
      <c r="D34" s="193"/>
      <c r="E34" s="193"/>
      <c r="F34" s="193"/>
      <c r="G34" s="193"/>
      <c r="H34" s="193"/>
      <c r="I34" s="170"/>
      <c r="J34" s="55"/>
    </row>
    <row r="35" spans="1:13" ht="20.25" customHeight="1" x14ac:dyDescent="0.25">
      <c r="A35" s="17" t="s">
        <v>96</v>
      </c>
      <c r="C35" s="193"/>
      <c r="D35" s="116">
        <v>0</v>
      </c>
      <c r="E35" s="69">
        <v>0</v>
      </c>
      <c r="F35" s="116">
        <v>0</v>
      </c>
      <c r="G35" s="69">
        <v>0</v>
      </c>
      <c r="H35" s="98">
        <v>0</v>
      </c>
      <c r="I35" s="69">
        <v>0</v>
      </c>
      <c r="J35" s="98">
        <v>0</v>
      </c>
    </row>
    <row r="36" spans="1:13" ht="20.25" customHeight="1" thickBot="1" x14ac:dyDescent="0.3">
      <c r="A36" s="17" t="s">
        <v>45</v>
      </c>
      <c r="C36" s="193"/>
      <c r="D36" s="49">
        <f>D32+D35</f>
        <v>99049</v>
      </c>
      <c r="E36" s="31"/>
      <c r="F36" s="49">
        <f>F32+F35</f>
        <v>70715</v>
      </c>
      <c r="G36" s="31"/>
      <c r="H36" s="49">
        <f>H32+H35</f>
        <v>98951</v>
      </c>
      <c r="I36" s="16"/>
      <c r="J36" s="49">
        <f>J32+J35</f>
        <v>70021</v>
      </c>
      <c r="K36" s="29"/>
      <c r="L36" s="29"/>
      <c r="M36" s="29"/>
    </row>
    <row r="37" spans="1:13" ht="8.1" customHeight="1" thickTop="1" x14ac:dyDescent="0.25">
      <c r="A37" s="193"/>
      <c r="C37" s="193"/>
      <c r="D37" s="193"/>
      <c r="E37" s="193"/>
      <c r="F37" s="193"/>
      <c r="G37" s="193"/>
      <c r="H37" s="193"/>
      <c r="I37" s="55"/>
      <c r="J37" s="55"/>
      <c r="K37" s="29"/>
      <c r="L37" s="29"/>
      <c r="M37" s="29"/>
    </row>
    <row r="38" spans="1:13" ht="20.25" customHeight="1" x14ac:dyDescent="0.25">
      <c r="A38" s="133" t="s">
        <v>141</v>
      </c>
      <c r="C38" s="193"/>
      <c r="D38" s="193"/>
      <c r="E38" s="193"/>
      <c r="F38" s="193"/>
      <c r="G38" s="193"/>
      <c r="H38" s="193"/>
      <c r="I38" s="55"/>
      <c r="J38" s="55"/>
      <c r="K38" s="29"/>
      <c r="L38" s="29"/>
      <c r="M38" s="29"/>
    </row>
    <row r="39" spans="1:13" ht="20.25" customHeight="1" x14ac:dyDescent="0.25">
      <c r="A39" s="174" t="s">
        <v>80</v>
      </c>
      <c r="C39" s="193"/>
      <c r="D39" s="88">
        <f>D41-D40</f>
        <v>99049</v>
      </c>
      <c r="E39" s="193"/>
      <c r="F39" s="88">
        <f>F41-F40</f>
        <v>70715</v>
      </c>
      <c r="G39" s="193"/>
      <c r="H39" s="88">
        <f>H41-H40</f>
        <v>98951</v>
      </c>
      <c r="I39" s="55"/>
      <c r="J39" s="88">
        <f>J41-J40</f>
        <v>70021</v>
      </c>
      <c r="K39" s="29"/>
      <c r="L39" s="223" t="s">
        <v>159</v>
      </c>
      <c r="M39" s="29"/>
    </row>
    <row r="40" spans="1:13" ht="20.25" customHeight="1" x14ac:dyDescent="0.25">
      <c r="A40" s="175" t="s">
        <v>46</v>
      </c>
      <c r="C40" s="193"/>
      <c r="D40" s="98">
        <v>0</v>
      </c>
      <c r="E40" s="195"/>
      <c r="F40" s="98">
        <v>0</v>
      </c>
      <c r="G40" s="195"/>
      <c r="H40" s="98">
        <v>0</v>
      </c>
      <c r="I40" s="113"/>
      <c r="J40" s="98">
        <v>0</v>
      </c>
      <c r="K40" s="29"/>
      <c r="L40" s="29"/>
      <c r="M40" s="29"/>
    </row>
    <row r="41" spans="1:13" ht="20.25" customHeight="1" thickBot="1" x14ac:dyDescent="0.3">
      <c r="A41" s="38" t="s">
        <v>140</v>
      </c>
      <c r="C41" s="193"/>
      <c r="D41" s="73">
        <f>D32</f>
        <v>99049</v>
      </c>
      <c r="E41" s="38"/>
      <c r="F41" s="73">
        <f>F32</f>
        <v>70715</v>
      </c>
      <c r="G41" s="38"/>
      <c r="H41" s="73">
        <f>H32</f>
        <v>98951</v>
      </c>
      <c r="I41" s="38"/>
      <c r="J41" s="73">
        <f>J32</f>
        <v>70021</v>
      </c>
      <c r="K41" s="29"/>
      <c r="L41" s="29"/>
      <c r="M41" s="29"/>
    </row>
    <row r="42" spans="1:13" ht="8.1" customHeight="1" thickTop="1" x14ac:dyDescent="0.25">
      <c r="A42" s="72"/>
      <c r="C42" s="193"/>
      <c r="D42" s="88"/>
      <c r="E42" s="193"/>
      <c r="F42" s="88"/>
      <c r="G42" s="193"/>
      <c r="H42" s="88"/>
      <c r="I42" s="55"/>
      <c r="J42" s="88"/>
      <c r="K42" s="29"/>
      <c r="L42" s="29"/>
      <c r="M42" s="29"/>
    </row>
    <row r="43" spans="1:13" s="23" customFormat="1" ht="20.25" customHeight="1" x14ac:dyDescent="0.3">
      <c r="A43" s="58" t="s">
        <v>10</v>
      </c>
      <c r="B43" s="216"/>
      <c r="C43" s="77"/>
      <c r="D43" s="77"/>
      <c r="E43" s="77"/>
      <c r="F43" s="77"/>
      <c r="G43" s="77"/>
      <c r="H43" s="77"/>
    </row>
    <row r="44" spans="1:13" s="23" customFormat="1" ht="20.25" customHeight="1" x14ac:dyDescent="0.3">
      <c r="A44" s="58" t="str">
        <f>A2</f>
        <v>and its Subsidiary</v>
      </c>
      <c r="B44" s="216"/>
      <c r="C44" s="77"/>
      <c r="D44" s="77"/>
      <c r="E44" s="77"/>
      <c r="F44" s="77"/>
      <c r="G44" s="77"/>
      <c r="H44" s="77"/>
    </row>
    <row r="45" spans="1:13" s="24" customFormat="1" ht="20.25" customHeight="1" x14ac:dyDescent="0.25">
      <c r="A45" s="62" t="s">
        <v>54</v>
      </c>
      <c r="B45" s="217"/>
      <c r="C45" s="78"/>
      <c r="D45" s="78"/>
      <c r="E45" s="78"/>
      <c r="F45" s="78"/>
      <c r="G45" s="78"/>
      <c r="H45" s="30"/>
      <c r="J45" s="30"/>
    </row>
    <row r="46" spans="1:13" ht="8.4499999999999993" customHeight="1" x14ac:dyDescent="0.25">
      <c r="A46" s="17"/>
    </row>
    <row r="47" spans="1:13" s="5" customFormat="1" ht="20.25" customHeight="1" x14ac:dyDescent="0.25">
      <c r="A47" s="17"/>
      <c r="B47" s="48"/>
      <c r="C47" s="29"/>
      <c r="D47" s="231" t="s">
        <v>8</v>
      </c>
      <c r="E47" s="231"/>
      <c r="F47" s="231"/>
      <c r="G47" s="213"/>
      <c r="H47" s="229" t="s">
        <v>31</v>
      </c>
      <c r="I47" s="229"/>
      <c r="J47" s="229"/>
    </row>
    <row r="48" spans="1:13" s="5" customFormat="1" ht="20.25" customHeight="1" x14ac:dyDescent="0.25">
      <c r="A48" s="45"/>
      <c r="B48" s="214"/>
      <c r="C48" s="40"/>
      <c r="D48" s="231" t="s">
        <v>30</v>
      </c>
      <c r="E48" s="231"/>
      <c r="F48" s="231"/>
      <c r="G48" s="17"/>
      <c r="H48" s="231" t="s">
        <v>30</v>
      </c>
      <c r="I48" s="231"/>
      <c r="J48" s="231"/>
    </row>
    <row r="49" spans="1:13" s="5" customFormat="1" ht="20.25" customHeight="1" x14ac:dyDescent="0.25">
      <c r="A49" s="45"/>
      <c r="B49" s="214"/>
      <c r="C49" s="40"/>
      <c r="D49" s="233" t="s">
        <v>69</v>
      </c>
      <c r="E49" s="233"/>
      <c r="F49" s="233"/>
      <c r="G49" s="17"/>
      <c r="H49" s="233" t="s">
        <v>69</v>
      </c>
      <c r="I49" s="233"/>
      <c r="J49" s="233"/>
    </row>
    <row r="50" spans="1:13" s="5" customFormat="1" ht="15.95" customHeight="1" x14ac:dyDescent="0.25">
      <c r="A50" s="45"/>
      <c r="B50" s="214"/>
      <c r="C50" s="40"/>
      <c r="D50" s="234" t="s">
        <v>29</v>
      </c>
      <c r="E50" s="235"/>
      <c r="F50" s="235"/>
      <c r="G50" s="17"/>
      <c r="H50" s="234" t="s">
        <v>29</v>
      </c>
      <c r="I50" s="235"/>
      <c r="J50" s="235"/>
    </row>
    <row r="51" spans="1:13" ht="19.5" customHeight="1" x14ac:dyDescent="0.25">
      <c r="A51" s="45"/>
      <c r="B51" s="214"/>
      <c r="C51" s="40"/>
      <c r="D51" s="40">
        <v>2020</v>
      </c>
      <c r="E51" s="40"/>
      <c r="F51" s="40">
        <v>2019</v>
      </c>
      <c r="G51" s="215"/>
      <c r="H51" s="40">
        <v>2020</v>
      </c>
      <c r="I51" s="26"/>
      <c r="J51" s="26">
        <v>2019</v>
      </c>
    </row>
    <row r="52" spans="1:13" ht="15.95" customHeight="1" x14ac:dyDescent="0.25">
      <c r="A52" s="46"/>
      <c r="B52" s="214"/>
      <c r="C52" s="40"/>
      <c r="D52" s="232" t="s">
        <v>24</v>
      </c>
      <c r="E52" s="232"/>
      <c r="F52" s="232"/>
      <c r="G52" s="232"/>
      <c r="H52" s="232"/>
      <c r="I52" s="232"/>
      <c r="J52" s="232"/>
    </row>
    <row r="53" spans="1:13" ht="20.25" customHeight="1" x14ac:dyDescent="0.25">
      <c r="A53" s="38" t="s">
        <v>142</v>
      </c>
      <c r="C53" s="193"/>
      <c r="D53" s="193"/>
      <c r="E53" s="193"/>
      <c r="F53" s="193"/>
      <c r="G53" s="193"/>
      <c r="H53" s="193"/>
      <c r="I53" s="55"/>
      <c r="J53" s="55"/>
      <c r="K53" s="29"/>
      <c r="L53" s="29"/>
      <c r="M53" s="29"/>
    </row>
    <row r="54" spans="1:13" ht="20.25" customHeight="1" x14ac:dyDescent="0.25">
      <c r="A54" s="174" t="s">
        <v>80</v>
      </c>
      <c r="C54" s="193"/>
      <c r="D54" s="88">
        <f>D56-D55</f>
        <v>99049</v>
      </c>
      <c r="E54" s="193"/>
      <c r="F54" s="88">
        <f>F56-F55</f>
        <v>70715</v>
      </c>
      <c r="G54" s="193"/>
      <c r="H54" s="88">
        <f>H56-H55</f>
        <v>98951</v>
      </c>
      <c r="I54" s="55"/>
      <c r="J54" s="88">
        <f>J56-J55</f>
        <v>70021</v>
      </c>
      <c r="K54" s="29"/>
      <c r="L54" s="29"/>
      <c r="M54" s="29"/>
    </row>
    <row r="55" spans="1:13" ht="20.25" customHeight="1" x14ac:dyDescent="0.25">
      <c r="A55" s="175" t="s">
        <v>46</v>
      </c>
      <c r="C55" s="193"/>
      <c r="D55" s="116">
        <v>0</v>
      </c>
      <c r="E55" s="195"/>
      <c r="F55" s="116">
        <v>0</v>
      </c>
      <c r="G55" s="195"/>
      <c r="H55" s="98">
        <v>0</v>
      </c>
      <c r="I55" s="113"/>
      <c r="J55" s="98">
        <v>0</v>
      </c>
      <c r="K55" s="29"/>
      <c r="L55" s="29"/>
      <c r="M55" s="29"/>
    </row>
    <row r="56" spans="1:13" ht="20.25" customHeight="1" thickBot="1" x14ac:dyDescent="0.3">
      <c r="A56" s="38" t="s">
        <v>45</v>
      </c>
      <c r="C56" s="193"/>
      <c r="D56" s="73">
        <f>D36</f>
        <v>99049</v>
      </c>
      <c r="E56" s="74"/>
      <c r="F56" s="73">
        <f>F36</f>
        <v>70715</v>
      </c>
      <c r="G56" s="74"/>
      <c r="H56" s="73">
        <f>H36</f>
        <v>98951</v>
      </c>
      <c r="I56" s="74"/>
      <c r="J56" s="73">
        <f>J36</f>
        <v>70021</v>
      </c>
      <c r="K56" s="29"/>
      <c r="L56" s="29"/>
      <c r="M56" s="29"/>
    </row>
    <row r="57" spans="1:13" ht="8.1" customHeight="1" thickTop="1" x14ac:dyDescent="0.25">
      <c r="A57" s="17"/>
      <c r="C57" s="193"/>
      <c r="D57" s="193"/>
      <c r="E57" s="193"/>
      <c r="F57" s="193"/>
      <c r="G57" s="193"/>
      <c r="H57" s="193"/>
      <c r="I57" s="170"/>
      <c r="J57" s="170"/>
    </row>
    <row r="58" spans="1:13" ht="20.25" customHeight="1" thickBot="1" x14ac:dyDescent="0.3">
      <c r="A58" s="133" t="s">
        <v>149</v>
      </c>
      <c r="B58" s="192"/>
      <c r="C58" s="193"/>
      <c r="D58" s="150">
        <f>D56/330000</f>
        <v>0.30014848484848483</v>
      </c>
      <c r="E58" s="218"/>
      <c r="F58" s="150">
        <f>F56/330000</f>
        <v>0.21428787878787878</v>
      </c>
      <c r="G58" s="218"/>
      <c r="H58" s="150">
        <f>H56/330000</f>
        <v>0.29985151515151515</v>
      </c>
      <c r="I58" s="51"/>
      <c r="J58" s="50">
        <f>J56/330000</f>
        <v>0.21218484848484848</v>
      </c>
    </row>
    <row r="59" spans="1:13" ht="21.75" customHeight="1" thickTop="1" x14ac:dyDescent="0.25">
      <c r="A59" s="37"/>
    </row>
    <row r="62" spans="1:13" ht="20.25" customHeight="1" x14ac:dyDescent="0.25">
      <c r="H62" s="219"/>
      <c r="J62" s="147"/>
    </row>
  </sheetData>
  <mergeCells count="18">
    <mergeCell ref="D50:F50"/>
    <mergeCell ref="H50:J50"/>
    <mergeCell ref="D52:J52"/>
    <mergeCell ref="D47:F47"/>
    <mergeCell ref="H47:J47"/>
    <mergeCell ref="D48:F48"/>
    <mergeCell ref="H48:J48"/>
    <mergeCell ref="D49:F49"/>
    <mergeCell ref="H49:J49"/>
    <mergeCell ref="D6:F6"/>
    <mergeCell ref="H6:J6"/>
    <mergeCell ref="D10:J10"/>
    <mergeCell ref="D5:F5"/>
    <mergeCell ref="H5:J5"/>
    <mergeCell ref="D7:F7"/>
    <mergeCell ref="H7:J7"/>
    <mergeCell ref="D8:F8"/>
    <mergeCell ref="H8:J8"/>
  </mergeCells>
  <phoneticPr fontId="6" type="noConversion"/>
  <pageMargins left="0.7" right="0.7" top="0.48" bottom="0.5" header="0.5" footer="0.5"/>
  <pageSetup paperSize="9" scale="87" firstPageNumber="4" orientation="portrait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4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P30"/>
  <sheetViews>
    <sheetView view="pageBreakPreview" topLeftCell="A3" zoomScale="70" zoomScaleNormal="100" zoomScaleSheetLayoutView="70" workbookViewId="0">
      <selection activeCell="S24" sqref="S24"/>
    </sheetView>
  </sheetViews>
  <sheetFormatPr defaultColWidth="9.140625" defaultRowHeight="21" customHeight="1" x14ac:dyDescent="0.25"/>
  <cols>
    <col min="1" max="1" width="44" style="2" customWidth="1"/>
    <col min="2" max="2" width="2.85546875" style="22" customWidth="1"/>
    <col min="3" max="3" width="13.42578125" style="2" customWidth="1"/>
    <col min="4" max="4" width="1.7109375" style="2" customWidth="1"/>
    <col min="5" max="5" width="13.42578125" style="2" customWidth="1"/>
    <col min="6" max="6" width="1.7109375" style="2" customWidth="1"/>
    <col min="7" max="7" width="13.42578125" style="2" customWidth="1"/>
    <col min="8" max="8" width="1.7109375" style="2" customWidth="1"/>
    <col min="9" max="9" width="14.42578125" style="2" customWidth="1"/>
    <col min="10" max="10" width="1.7109375" style="18" customWidth="1"/>
    <col min="11" max="11" width="13.42578125" style="2" customWidth="1"/>
    <col min="12" max="12" width="1.7109375" style="2" customWidth="1"/>
    <col min="13" max="13" width="13.42578125" style="2" customWidth="1"/>
    <col min="14" max="14" width="1.7109375" style="2" customWidth="1"/>
    <col min="15" max="15" width="13.42578125" style="2" customWidth="1"/>
    <col min="16" max="16" width="10.5703125" style="2" bestFit="1" customWidth="1"/>
    <col min="17" max="16384" width="9.140625" style="2"/>
  </cols>
  <sheetData>
    <row r="1" spans="1:16" s="9" customFormat="1" ht="20.25" customHeight="1" x14ac:dyDescent="0.3">
      <c r="A1" s="8" t="s">
        <v>10</v>
      </c>
      <c r="B1" s="20"/>
      <c r="O1" s="19"/>
    </row>
    <row r="2" spans="1:16" s="9" customFormat="1" ht="20.25" customHeight="1" x14ac:dyDescent="0.3">
      <c r="A2" s="58" t="str">
        <f>'BS-2-3'!A2</f>
        <v>and its Subsidiary</v>
      </c>
      <c r="B2" s="59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1"/>
    </row>
    <row r="3" spans="1:16" s="10" customFormat="1" ht="20.25" customHeight="1" x14ac:dyDescent="0.25">
      <c r="A3" s="62" t="s">
        <v>55</v>
      </c>
      <c r="B3" s="63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</row>
    <row r="4" spans="1:16" ht="20.25" customHeight="1" x14ac:dyDescent="0.25">
      <c r="A4" s="62"/>
      <c r="B4" s="65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</row>
    <row r="5" spans="1:16" ht="20.25" customHeight="1" x14ac:dyDescent="0.25">
      <c r="A5" s="236"/>
      <c r="B5" s="236"/>
      <c r="C5" s="231" t="s">
        <v>32</v>
      </c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</row>
    <row r="6" spans="1:16" ht="20.25" customHeight="1" x14ac:dyDescent="0.25">
      <c r="A6" s="17"/>
      <c r="B6" s="39"/>
      <c r="C6" s="53"/>
      <c r="D6" s="53"/>
      <c r="E6" s="33"/>
      <c r="F6" s="53"/>
      <c r="G6" s="54"/>
      <c r="H6" s="54"/>
      <c r="I6" s="54"/>
      <c r="J6" s="34"/>
      <c r="K6" s="113" t="s">
        <v>67</v>
      </c>
      <c r="L6" s="53"/>
      <c r="M6" s="53"/>
      <c r="N6" s="53"/>
      <c r="O6" s="53"/>
    </row>
    <row r="7" spans="1:16" ht="20.25" customHeight="1" x14ac:dyDescent="0.25">
      <c r="A7" s="17"/>
      <c r="B7" s="39"/>
      <c r="C7" s="33" t="s">
        <v>0</v>
      </c>
      <c r="D7" s="33"/>
      <c r="E7" s="33"/>
      <c r="F7" s="53"/>
      <c r="J7" s="34"/>
      <c r="K7" s="67" t="s">
        <v>39</v>
      </c>
      <c r="L7" s="53"/>
      <c r="M7" s="76" t="s">
        <v>50</v>
      </c>
      <c r="N7" s="33"/>
      <c r="O7" s="33" t="s">
        <v>33</v>
      </c>
    </row>
    <row r="8" spans="1:16" ht="20.25" customHeight="1" x14ac:dyDescent="0.25">
      <c r="A8" s="33"/>
      <c r="B8" s="39"/>
      <c r="C8" s="113" t="s">
        <v>81</v>
      </c>
      <c r="D8" s="33"/>
      <c r="E8" s="33"/>
      <c r="F8" s="33"/>
      <c r="G8" s="237" t="s">
        <v>9</v>
      </c>
      <c r="H8" s="237"/>
      <c r="I8" s="237"/>
      <c r="J8" s="48"/>
      <c r="K8" s="67" t="s">
        <v>62</v>
      </c>
      <c r="L8" s="48"/>
      <c r="M8" s="76" t="s">
        <v>49</v>
      </c>
      <c r="N8" s="33"/>
      <c r="O8" s="137" t="s">
        <v>83</v>
      </c>
    </row>
    <row r="9" spans="1:16" ht="20.25" customHeight="1" x14ac:dyDescent="0.25">
      <c r="A9" s="33"/>
      <c r="B9" s="12"/>
      <c r="C9" s="113" t="s">
        <v>66</v>
      </c>
      <c r="D9" s="33"/>
      <c r="E9" s="76" t="s">
        <v>64</v>
      </c>
      <c r="F9" s="33"/>
      <c r="G9" s="76" t="s">
        <v>63</v>
      </c>
      <c r="H9" s="33"/>
      <c r="I9" s="33" t="s">
        <v>2</v>
      </c>
      <c r="J9" s="33"/>
      <c r="K9" s="113" t="s">
        <v>82</v>
      </c>
      <c r="L9" s="34"/>
      <c r="M9" s="33" t="s">
        <v>41</v>
      </c>
      <c r="N9" s="33"/>
      <c r="O9" s="33" t="s">
        <v>22</v>
      </c>
    </row>
    <row r="10" spans="1:16" ht="20.25" customHeight="1" x14ac:dyDescent="0.25">
      <c r="A10" s="17"/>
      <c r="B10" s="39"/>
      <c r="C10" s="232" t="s">
        <v>24</v>
      </c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</row>
    <row r="11" spans="1:16" ht="20.25" customHeight="1" x14ac:dyDescent="0.25">
      <c r="A11" s="72" t="s">
        <v>117</v>
      </c>
      <c r="B11" s="3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55"/>
    </row>
    <row r="12" spans="1:16" ht="20.25" customHeight="1" x14ac:dyDescent="0.25">
      <c r="A12" s="56" t="s">
        <v>118</v>
      </c>
      <c r="B12" s="68"/>
      <c r="C12" s="114">
        <v>330000</v>
      </c>
      <c r="D12" s="114"/>
      <c r="E12" s="114">
        <v>420491</v>
      </c>
      <c r="F12" s="114"/>
      <c r="G12" s="114">
        <v>33000</v>
      </c>
      <c r="H12" s="151">
        <v>0</v>
      </c>
      <c r="I12" s="114">
        <v>989492</v>
      </c>
      <c r="J12" s="151">
        <v>0</v>
      </c>
      <c r="K12" s="114">
        <f>SUM(C12:J12)</f>
        <v>1772983</v>
      </c>
      <c r="L12" s="90"/>
      <c r="M12" s="114">
        <v>0</v>
      </c>
      <c r="N12" s="90"/>
      <c r="O12" s="95">
        <f>SUM(K12:M12)</f>
        <v>1772983</v>
      </c>
      <c r="P12" s="18"/>
    </row>
    <row r="13" spans="1:16" ht="11.25" customHeight="1" x14ac:dyDescent="0.25">
      <c r="A13" s="54"/>
      <c r="B13" s="68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18"/>
    </row>
    <row r="14" spans="1:16" ht="20.25" customHeight="1" x14ac:dyDescent="0.25">
      <c r="A14" s="57" t="s">
        <v>47</v>
      </c>
      <c r="B14" s="68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18"/>
    </row>
    <row r="15" spans="1:16" ht="20.25" customHeight="1" x14ac:dyDescent="0.25">
      <c r="A15" s="75" t="s">
        <v>122</v>
      </c>
      <c r="B15" s="68"/>
      <c r="C15" s="151">
        <v>0</v>
      </c>
      <c r="D15" s="152"/>
      <c r="E15" s="151">
        <v>0</v>
      </c>
      <c r="F15" s="99"/>
      <c r="G15" s="151">
        <v>0</v>
      </c>
      <c r="H15" s="152"/>
      <c r="I15" s="151">
        <v>70715</v>
      </c>
      <c r="J15" s="152"/>
      <c r="K15" s="99">
        <f>I15</f>
        <v>70715</v>
      </c>
      <c r="L15" s="152"/>
      <c r="M15" s="151">
        <v>0</v>
      </c>
      <c r="N15" s="69"/>
      <c r="O15" s="70">
        <f>K15</f>
        <v>70715</v>
      </c>
      <c r="P15" s="18"/>
    </row>
    <row r="16" spans="1:16" ht="20.25" customHeight="1" x14ac:dyDescent="0.25">
      <c r="A16" s="75" t="s">
        <v>48</v>
      </c>
      <c r="C16" s="110">
        <v>0</v>
      </c>
      <c r="D16" s="43"/>
      <c r="E16" s="110">
        <v>0</v>
      </c>
      <c r="F16" s="43"/>
      <c r="G16" s="110">
        <v>0</v>
      </c>
      <c r="H16" s="43"/>
      <c r="I16" s="99">
        <v>0</v>
      </c>
      <c r="J16" s="43"/>
      <c r="K16" s="99">
        <f>I16</f>
        <v>0</v>
      </c>
      <c r="L16" s="43"/>
      <c r="M16" s="110">
        <v>0</v>
      </c>
      <c r="N16" s="43"/>
      <c r="O16" s="70">
        <f>K16</f>
        <v>0</v>
      </c>
      <c r="P16" s="18"/>
    </row>
    <row r="17" spans="1:16" ht="20.25" customHeight="1" x14ac:dyDescent="0.25">
      <c r="A17" s="57" t="s">
        <v>45</v>
      </c>
      <c r="C17" s="71">
        <f>SUM(C15:C16)</f>
        <v>0</v>
      </c>
      <c r="D17" s="43"/>
      <c r="E17" s="71">
        <f>SUM(E15:E16)</f>
        <v>0</v>
      </c>
      <c r="F17" s="43"/>
      <c r="G17" s="71">
        <f>SUM(G15:G16)</f>
        <v>0</v>
      </c>
      <c r="H17" s="43"/>
      <c r="I17" s="71">
        <f>SUM(I15:I16)</f>
        <v>70715</v>
      </c>
      <c r="J17" s="43"/>
      <c r="K17" s="71">
        <f>SUM(K15:K16)</f>
        <v>70715</v>
      </c>
      <c r="L17" s="43"/>
      <c r="M17" s="71">
        <f>SUM(M15:M16)</f>
        <v>0</v>
      </c>
      <c r="N17" s="43"/>
      <c r="O17" s="71">
        <f>SUM(O15:O16)</f>
        <v>70715</v>
      </c>
      <c r="P17" s="18"/>
    </row>
    <row r="18" spans="1:16" ht="11.25" customHeight="1" x14ac:dyDescent="0.25">
      <c r="A18" s="56"/>
      <c r="C18" s="95"/>
      <c r="D18" s="90"/>
      <c r="E18" s="95"/>
      <c r="F18" s="90"/>
      <c r="G18" s="95"/>
      <c r="H18" s="90"/>
      <c r="I18" s="95"/>
      <c r="J18" s="90"/>
      <c r="K18" s="95"/>
      <c r="L18" s="90"/>
      <c r="M18" s="95"/>
      <c r="N18" s="90"/>
      <c r="O18" s="95"/>
      <c r="P18" s="18"/>
    </row>
    <row r="19" spans="1:16" ht="20.25" customHeight="1" thickBot="1" x14ac:dyDescent="0.3">
      <c r="A19" s="56" t="s">
        <v>119</v>
      </c>
      <c r="C19" s="97">
        <v>330000</v>
      </c>
      <c r="D19" s="96"/>
      <c r="E19" s="97">
        <v>420491</v>
      </c>
      <c r="F19" s="96"/>
      <c r="G19" s="97">
        <v>33000</v>
      </c>
      <c r="H19" s="96"/>
      <c r="I19" s="97">
        <f>SUM(I12,I17)</f>
        <v>1060207</v>
      </c>
      <c r="J19" s="96"/>
      <c r="K19" s="97">
        <f>SUM(K12,K17)</f>
        <v>1843698</v>
      </c>
      <c r="L19" s="96"/>
      <c r="M19" s="136">
        <v>0</v>
      </c>
      <c r="N19" s="96"/>
      <c r="O19" s="97">
        <f>SUM(O12,O17)</f>
        <v>1843698</v>
      </c>
      <c r="P19" s="18"/>
    </row>
    <row r="20" spans="1:16" ht="21" customHeight="1" thickTop="1" x14ac:dyDescent="0.25"/>
    <row r="21" spans="1:16" ht="20.25" customHeight="1" x14ac:dyDescent="0.25">
      <c r="A21" s="72" t="s">
        <v>124</v>
      </c>
      <c r="B21" s="3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55"/>
    </row>
    <row r="22" spans="1:16" ht="20.25" customHeight="1" x14ac:dyDescent="0.25">
      <c r="A22" s="56" t="s">
        <v>125</v>
      </c>
      <c r="B22" s="68"/>
      <c r="C22" s="114">
        <v>330000</v>
      </c>
      <c r="D22" s="114"/>
      <c r="E22" s="114">
        <v>420491</v>
      </c>
      <c r="F22" s="114"/>
      <c r="G22" s="114">
        <v>33000</v>
      </c>
      <c r="H22" s="151">
        <v>0</v>
      </c>
      <c r="I22" s="114">
        <v>1032140</v>
      </c>
      <c r="J22" s="151"/>
      <c r="K22" s="114">
        <f>SUM(C22:J22)</f>
        <v>1815631</v>
      </c>
      <c r="L22" s="90"/>
      <c r="M22" s="114">
        <v>0</v>
      </c>
      <c r="N22" s="90"/>
      <c r="O22" s="95">
        <f>SUM(K22:M22)</f>
        <v>1815631</v>
      </c>
      <c r="P22" s="18"/>
    </row>
    <row r="23" spans="1:16" ht="11.25" customHeight="1" x14ac:dyDescent="0.25">
      <c r="A23" s="54"/>
      <c r="B23" s="68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18"/>
    </row>
    <row r="24" spans="1:16" ht="20.25" customHeight="1" x14ac:dyDescent="0.25">
      <c r="A24" s="57" t="s">
        <v>47</v>
      </c>
      <c r="B24" s="68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18"/>
    </row>
    <row r="25" spans="1:16" s="54" customFormat="1" ht="20.25" customHeight="1" x14ac:dyDescent="0.25">
      <c r="A25" s="75" t="s">
        <v>122</v>
      </c>
      <c r="B25" s="68"/>
      <c r="C25" s="151">
        <v>0</v>
      </c>
      <c r="D25" s="152"/>
      <c r="E25" s="151">
        <v>0</v>
      </c>
      <c r="F25" s="99"/>
      <c r="G25" s="151">
        <v>0</v>
      </c>
      <c r="H25" s="152"/>
      <c r="I25" s="151">
        <f>'PL 4-5'!D32</f>
        <v>99049</v>
      </c>
      <c r="J25" s="152"/>
      <c r="K25" s="151">
        <f t="shared" ref="K25:K26" si="0">SUM(C25:J25)</f>
        <v>99049</v>
      </c>
      <c r="L25" s="152"/>
      <c r="M25" s="151">
        <v>0</v>
      </c>
      <c r="N25" s="69"/>
      <c r="O25" s="95">
        <f t="shared" ref="O25:O26" si="1">SUM(K25:M25)</f>
        <v>99049</v>
      </c>
      <c r="P25" s="35"/>
    </row>
    <row r="26" spans="1:16" ht="20.25" customHeight="1" x14ac:dyDescent="0.25">
      <c r="A26" s="75" t="s">
        <v>48</v>
      </c>
      <c r="C26" s="110">
        <v>0</v>
      </c>
      <c r="D26" s="43"/>
      <c r="E26" s="110">
        <v>0</v>
      </c>
      <c r="F26" s="43"/>
      <c r="G26" s="110">
        <v>0</v>
      </c>
      <c r="H26" s="43"/>
      <c r="I26" s="99">
        <f>'PL 4-5'!D35</f>
        <v>0</v>
      </c>
      <c r="J26" s="43"/>
      <c r="K26" s="151">
        <f t="shared" si="0"/>
        <v>0</v>
      </c>
      <c r="L26" s="43"/>
      <c r="M26" s="110">
        <v>0</v>
      </c>
      <c r="N26" s="43"/>
      <c r="O26" s="95">
        <f t="shared" si="1"/>
        <v>0</v>
      </c>
      <c r="P26" s="18"/>
    </row>
    <row r="27" spans="1:16" ht="20.25" customHeight="1" x14ac:dyDescent="0.25">
      <c r="A27" s="57" t="s">
        <v>45</v>
      </c>
      <c r="C27" s="71">
        <f>SUM(C25:C26)</f>
        <v>0</v>
      </c>
      <c r="D27" s="43"/>
      <c r="E27" s="71">
        <f>SUM(E25:E26)</f>
        <v>0</v>
      </c>
      <c r="F27" s="43"/>
      <c r="G27" s="71">
        <f>SUM(G25:G26)</f>
        <v>0</v>
      </c>
      <c r="H27" s="43"/>
      <c r="I27" s="71">
        <f>SUM(I25:I26)</f>
        <v>99049</v>
      </c>
      <c r="J27" s="43"/>
      <c r="K27" s="71">
        <f>SUM(K25:K26)</f>
        <v>99049</v>
      </c>
      <c r="L27" s="43"/>
      <c r="M27" s="71">
        <f>SUM(M25:M26)</f>
        <v>0</v>
      </c>
      <c r="N27" s="43"/>
      <c r="O27" s="71">
        <f>SUM(O25:O26)</f>
        <v>99049</v>
      </c>
      <c r="P27" s="18"/>
    </row>
    <row r="28" spans="1:16" ht="11.25" customHeight="1" x14ac:dyDescent="0.25">
      <c r="A28" s="56"/>
      <c r="C28" s="95"/>
      <c r="D28" s="90"/>
      <c r="E28" s="95"/>
      <c r="F28" s="90"/>
      <c r="G28" s="95"/>
      <c r="H28" s="90"/>
      <c r="I28" s="95"/>
      <c r="J28" s="90"/>
      <c r="K28" s="95"/>
      <c r="L28" s="90"/>
      <c r="M28" s="95"/>
      <c r="N28" s="90"/>
      <c r="O28" s="95"/>
      <c r="P28" s="18"/>
    </row>
    <row r="29" spans="1:16" ht="20.25" customHeight="1" thickBot="1" x14ac:dyDescent="0.3">
      <c r="A29" s="56" t="s">
        <v>126</v>
      </c>
      <c r="C29" s="97">
        <f>C22+C27</f>
        <v>330000</v>
      </c>
      <c r="D29" s="96"/>
      <c r="E29" s="97">
        <f>E22+E27</f>
        <v>420491</v>
      </c>
      <c r="F29" s="96"/>
      <c r="G29" s="97">
        <f>G22+G27</f>
        <v>33000</v>
      </c>
      <c r="H29" s="96"/>
      <c r="I29" s="97">
        <f>I22+I27</f>
        <v>1131189</v>
      </c>
      <c r="J29" s="96"/>
      <c r="K29" s="97">
        <f>K22+K27</f>
        <v>1914680</v>
      </c>
      <c r="L29" s="96"/>
      <c r="M29" s="97">
        <f>M22+M27</f>
        <v>0</v>
      </c>
      <c r="N29" s="96"/>
      <c r="O29" s="97">
        <f>O22+O27</f>
        <v>1914680</v>
      </c>
      <c r="P29" s="149"/>
    </row>
    <row r="30" spans="1:16" ht="21" customHeight="1" thickTop="1" x14ac:dyDescent="0.25"/>
  </sheetData>
  <mergeCells count="4">
    <mergeCell ref="A5:B5"/>
    <mergeCell ref="C5:O5"/>
    <mergeCell ref="G8:I8"/>
    <mergeCell ref="C10:O10"/>
  </mergeCells>
  <phoneticPr fontId="6" type="noConversion"/>
  <conditionalFormatting sqref="O27 K27 I26:I27 C25:C27 E25:E27 G25:G27 M25:M27">
    <cfRule type="expression" priority="16" stopIfTrue="1">
      <formula>"if(E11&gt;0,#,##0;(#,##0),"-")"</formula>
    </cfRule>
  </conditionalFormatting>
  <conditionalFormatting sqref="O17 K16:K17 I16:I17 G15:G17 E15:E17 C15:C17 M15:M17">
    <cfRule type="expression" priority="7" stopIfTrue="1">
      <formula>"if(E11&gt;0,#,##0;(#,##0),"-")"</formula>
    </cfRule>
  </conditionalFormatting>
  <conditionalFormatting sqref="C22:J22">
    <cfRule type="expression" priority="11" stopIfTrue="1">
      <formula>"if(E11&gt;0,#,##0;(#,##0),"-")"</formula>
    </cfRule>
  </conditionalFormatting>
  <conditionalFormatting sqref="I25">
    <cfRule type="expression" priority="10" stopIfTrue="1">
      <formula>"if(E11&gt;0,#,##0;(#,##0),"-")"</formula>
    </cfRule>
  </conditionalFormatting>
  <conditionalFormatting sqref="O15:O16">
    <cfRule type="expression" priority="6" stopIfTrue="1">
      <formula>"if(E11&gt;0,#,##0;(#,##0),"-")"</formula>
    </cfRule>
  </conditionalFormatting>
  <conditionalFormatting sqref="C12:K12">
    <cfRule type="expression" priority="5" stopIfTrue="1">
      <formula>"if(E11&gt;0,#,##0;(#,##0),"-")"</formula>
    </cfRule>
  </conditionalFormatting>
  <conditionalFormatting sqref="I15">
    <cfRule type="expression" priority="4" stopIfTrue="1">
      <formula>"if(E11&gt;0,#,##0;(#,##0),"-")"</formula>
    </cfRule>
  </conditionalFormatting>
  <conditionalFormatting sqref="K15">
    <cfRule type="expression" priority="3" stopIfTrue="1">
      <formula>"if(E11&gt;0,#,##0;(#,##0),"-")"</formula>
    </cfRule>
  </conditionalFormatting>
  <conditionalFormatting sqref="K22">
    <cfRule type="expression" priority="2" stopIfTrue="1">
      <formula>"if(E11&gt;0,#,##0;(#,##0),"-")"</formula>
    </cfRule>
  </conditionalFormatting>
  <conditionalFormatting sqref="K25:K26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87" firstPageNumber="6" orientation="landscape" useFirstPageNumber="1" r:id="rId1"/>
  <headerFooter alignWithMargins="0">
    <oddFooter>&amp;LThe accompanying notes are an integral part of these interim financial statements.
&amp;C&amp;P</oddFooter>
  </headerFooter>
  <colBreaks count="1" manualBreakCount="1">
    <brk id="1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L28"/>
  <sheetViews>
    <sheetView view="pageBreakPreview" zoomScale="70" zoomScaleNormal="100" zoomScaleSheetLayoutView="70" workbookViewId="0">
      <selection activeCell="Q22" sqref="Q22"/>
    </sheetView>
  </sheetViews>
  <sheetFormatPr defaultRowHeight="15" x14ac:dyDescent="0.25"/>
  <cols>
    <col min="1" max="1" width="30.5703125" customWidth="1"/>
    <col min="2" max="2" width="29.85546875" customWidth="1"/>
    <col min="3" max="3" width="14.5703125" customWidth="1"/>
    <col min="4" max="4" width="1.7109375" customWidth="1"/>
    <col min="5" max="5" width="14.5703125" customWidth="1"/>
    <col min="6" max="6" width="1.7109375" customWidth="1"/>
    <col min="7" max="7" width="14.5703125" customWidth="1"/>
    <col min="8" max="8" width="1.7109375" customWidth="1"/>
    <col min="9" max="9" width="14.5703125" customWidth="1"/>
    <col min="10" max="10" width="1.7109375" customWidth="1"/>
    <col min="11" max="11" width="14.5703125" customWidth="1"/>
    <col min="12" max="12" width="10.5703125" bestFit="1" customWidth="1"/>
  </cols>
  <sheetData>
    <row r="1" spans="1:11" s="9" customFormat="1" ht="20.25" customHeight="1" x14ac:dyDescent="0.3">
      <c r="A1" s="8" t="s">
        <v>10</v>
      </c>
      <c r="B1" s="20"/>
    </row>
    <row r="2" spans="1:11" s="9" customFormat="1" ht="20.25" customHeight="1" x14ac:dyDescent="0.3">
      <c r="A2" s="8" t="str">
        <f>'BS-2-3'!A2</f>
        <v>and its Subsidiary</v>
      </c>
      <c r="B2" s="20"/>
    </row>
    <row r="3" spans="1:11" s="10" customFormat="1" ht="20.25" customHeight="1" x14ac:dyDescent="0.25">
      <c r="A3" s="1" t="s">
        <v>56</v>
      </c>
      <c r="B3" s="21"/>
    </row>
    <row r="4" spans="1:11" s="2" customFormat="1" ht="20.25" customHeight="1" x14ac:dyDescent="0.25">
      <c r="A4" s="238"/>
      <c r="B4" s="238"/>
      <c r="C4" s="229" t="s">
        <v>34</v>
      </c>
      <c r="D4" s="229"/>
      <c r="E4" s="229"/>
      <c r="F4" s="229"/>
      <c r="G4" s="229"/>
      <c r="H4" s="229"/>
      <c r="I4" s="229"/>
      <c r="J4" s="229"/>
      <c r="K4" s="229"/>
    </row>
    <row r="5" spans="1:11" s="2" customFormat="1" ht="20.25" customHeight="1" x14ac:dyDescent="0.25">
      <c r="A5" s="100"/>
      <c r="B5" s="12"/>
      <c r="C5" s="100" t="s">
        <v>0</v>
      </c>
      <c r="D5" s="100"/>
      <c r="E5" s="33"/>
      <c r="F5" s="101"/>
      <c r="G5" s="101"/>
      <c r="H5" s="101"/>
      <c r="I5" s="101"/>
      <c r="J5" s="101"/>
      <c r="K5" s="101" t="s">
        <v>33</v>
      </c>
    </row>
    <row r="6" spans="1:11" s="2" customFormat="1" ht="20.25" customHeight="1" x14ac:dyDescent="0.25">
      <c r="A6" s="100"/>
      <c r="B6" s="12"/>
      <c r="C6" s="100" t="s">
        <v>81</v>
      </c>
      <c r="D6" s="100"/>
      <c r="E6" s="76"/>
      <c r="F6" s="100"/>
      <c r="G6" s="237" t="s">
        <v>9</v>
      </c>
      <c r="H6" s="237"/>
      <c r="I6" s="237"/>
      <c r="J6" s="12"/>
      <c r="K6" s="101" t="s">
        <v>83</v>
      </c>
    </row>
    <row r="7" spans="1:11" s="2" customFormat="1" ht="20.25" customHeight="1" x14ac:dyDescent="0.25">
      <c r="A7" s="100"/>
      <c r="B7" s="12"/>
      <c r="C7" s="100" t="s">
        <v>66</v>
      </c>
      <c r="D7" s="100"/>
      <c r="E7" s="76" t="s">
        <v>64</v>
      </c>
      <c r="F7" s="100"/>
      <c r="G7" s="76" t="s">
        <v>63</v>
      </c>
      <c r="H7" s="33"/>
      <c r="I7" s="33" t="s">
        <v>2</v>
      </c>
      <c r="J7" s="100"/>
      <c r="K7" s="100" t="s">
        <v>22</v>
      </c>
    </row>
    <row r="8" spans="1:11" s="2" customFormat="1" ht="20.25" customHeight="1" x14ac:dyDescent="0.25">
      <c r="A8" s="3"/>
      <c r="B8" s="12"/>
      <c r="C8" s="230" t="s">
        <v>24</v>
      </c>
      <c r="D8" s="230"/>
      <c r="E8" s="230"/>
      <c r="F8" s="230"/>
      <c r="G8" s="230"/>
      <c r="H8" s="230"/>
      <c r="I8" s="230"/>
      <c r="J8" s="230"/>
      <c r="K8" s="230"/>
    </row>
    <row r="9" spans="1:11" s="2" customFormat="1" ht="20.25" customHeight="1" x14ac:dyDescent="0.25">
      <c r="A9" s="72" t="s">
        <v>117</v>
      </c>
      <c r="B9" s="39"/>
      <c r="C9" s="152"/>
      <c r="D9" s="152"/>
      <c r="E9" s="152"/>
      <c r="F9" s="152"/>
      <c r="G9" s="152"/>
      <c r="H9" s="152"/>
      <c r="I9" s="152"/>
      <c r="J9" s="152"/>
      <c r="K9" s="152"/>
    </row>
    <row r="10" spans="1:11" ht="20.25" customHeight="1" x14ac:dyDescent="0.25">
      <c r="A10" s="56" t="s">
        <v>118</v>
      </c>
      <c r="B10" s="68"/>
      <c r="C10" s="185">
        <v>330000</v>
      </c>
      <c r="D10" s="185"/>
      <c r="E10" s="185">
        <v>420491</v>
      </c>
      <c r="F10" s="185"/>
      <c r="G10" s="185">
        <v>33000</v>
      </c>
      <c r="H10" s="185"/>
      <c r="I10" s="185">
        <v>967590</v>
      </c>
      <c r="J10" s="152"/>
      <c r="K10" s="95">
        <f>SUM(C10:I10)</f>
        <v>1751081</v>
      </c>
    </row>
    <row r="11" spans="1:11" ht="10.5" customHeight="1" x14ac:dyDescent="0.25">
      <c r="A11" s="102"/>
      <c r="B11" s="68"/>
      <c r="C11" s="105"/>
      <c r="D11" s="105"/>
      <c r="E11" s="105"/>
      <c r="F11" s="105"/>
      <c r="G11" s="105"/>
      <c r="H11" s="105"/>
      <c r="I11" s="105"/>
      <c r="J11" s="105"/>
      <c r="K11" s="105"/>
    </row>
    <row r="12" spans="1:11" ht="20.25" customHeight="1" x14ac:dyDescent="0.25">
      <c r="A12" s="57" t="s">
        <v>47</v>
      </c>
      <c r="B12" s="68"/>
      <c r="C12" s="105"/>
      <c r="D12" s="105"/>
      <c r="E12" s="105"/>
      <c r="F12" s="105"/>
      <c r="G12" s="105"/>
      <c r="H12" s="105"/>
      <c r="I12" s="105"/>
      <c r="J12" s="105"/>
      <c r="K12" s="105"/>
    </row>
    <row r="13" spans="1:11" ht="20.25" customHeight="1" x14ac:dyDescent="0.25">
      <c r="A13" s="75" t="s">
        <v>122</v>
      </c>
      <c r="B13" s="22"/>
      <c r="C13" s="99">
        <v>0</v>
      </c>
      <c r="D13" s="152"/>
      <c r="E13" s="99">
        <v>0</v>
      </c>
      <c r="F13" s="99"/>
      <c r="G13" s="99">
        <v>0</v>
      </c>
      <c r="H13" s="152"/>
      <c r="I13" s="99">
        <v>70021</v>
      </c>
      <c r="J13" s="152"/>
      <c r="K13" s="99">
        <f>SUM(C13:I13)</f>
        <v>70021</v>
      </c>
    </row>
    <row r="14" spans="1:11" ht="20.25" customHeight="1" x14ac:dyDescent="0.25">
      <c r="A14" s="75" t="s">
        <v>48</v>
      </c>
      <c r="B14" s="22"/>
      <c r="C14" s="99">
        <v>0</v>
      </c>
      <c r="D14" s="43"/>
      <c r="E14" s="99">
        <v>0</v>
      </c>
      <c r="F14" s="43"/>
      <c r="G14" s="99">
        <v>0</v>
      </c>
      <c r="H14" s="43"/>
      <c r="I14" s="99">
        <v>0</v>
      </c>
      <c r="J14" s="43"/>
      <c r="K14" s="99">
        <f>SUM(C14:I14)</f>
        <v>0</v>
      </c>
    </row>
    <row r="15" spans="1:11" ht="20.25" customHeight="1" x14ac:dyDescent="0.25">
      <c r="A15" s="57" t="s">
        <v>45</v>
      </c>
      <c r="B15" s="22"/>
      <c r="C15" s="71">
        <f>SUM(C13:C14)</f>
        <v>0</v>
      </c>
      <c r="D15" s="43"/>
      <c r="E15" s="71">
        <f>SUM(E13:E14)</f>
        <v>0</v>
      </c>
      <c r="F15" s="43"/>
      <c r="G15" s="71">
        <f>SUM(G13:G14)</f>
        <v>0</v>
      </c>
      <c r="H15" s="43"/>
      <c r="I15" s="71">
        <f>SUM(I13:I14)</f>
        <v>70021</v>
      </c>
      <c r="J15" s="43"/>
      <c r="K15" s="71">
        <f>SUM(K13:K14)</f>
        <v>70021</v>
      </c>
    </row>
    <row r="16" spans="1:11" ht="10.5" customHeight="1" x14ac:dyDescent="0.25">
      <c r="A16" s="56"/>
      <c r="B16" s="22"/>
      <c r="C16" s="95"/>
      <c r="D16" s="105"/>
      <c r="E16" s="95"/>
      <c r="F16" s="105"/>
      <c r="G16" s="95"/>
      <c r="H16" s="105"/>
      <c r="I16" s="95"/>
      <c r="J16" s="105"/>
      <c r="K16" s="95"/>
    </row>
    <row r="17" spans="1:12" ht="20.25" customHeight="1" thickBot="1" x14ac:dyDescent="0.3">
      <c r="A17" s="56" t="s">
        <v>119</v>
      </c>
      <c r="B17" s="22"/>
      <c r="C17" s="97">
        <f>SUM(C10,C15)</f>
        <v>330000</v>
      </c>
      <c r="D17" s="105"/>
      <c r="E17" s="97">
        <f>SUM(E10,E15)</f>
        <v>420491</v>
      </c>
      <c r="F17" s="105"/>
      <c r="G17" s="97">
        <f>SUM(G10,G15)</f>
        <v>33000</v>
      </c>
      <c r="H17" s="105"/>
      <c r="I17" s="97">
        <f>SUM(I10,I15)</f>
        <v>1037611</v>
      </c>
      <c r="J17" s="105"/>
      <c r="K17" s="97">
        <f>SUM(K10,K15)</f>
        <v>1821102</v>
      </c>
      <c r="L17" s="148"/>
    </row>
    <row r="18" spans="1:12" ht="15.75" thickTop="1" x14ac:dyDescent="0.25">
      <c r="C18" s="186"/>
      <c r="D18" s="186"/>
      <c r="E18" s="186"/>
      <c r="F18" s="186"/>
      <c r="G18" s="186"/>
      <c r="H18" s="186"/>
      <c r="I18" s="186"/>
      <c r="J18" s="186"/>
      <c r="K18" s="186"/>
    </row>
    <row r="19" spans="1:12" s="2" customFormat="1" ht="20.25" customHeight="1" x14ac:dyDescent="0.25">
      <c r="A19" s="72" t="s">
        <v>124</v>
      </c>
      <c r="B19" s="39"/>
      <c r="C19" s="152"/>
      <c r="D19" s="152"/>
      <c r="E19" s="152"/>
      <c r="F19" s="152"/>
      <c r="G19" s="152"/>
      <c r="H19" s="152"/>
      <c r="I19" s="152"/>
      <c r="J19" s="152"/>
      <c r="K19" s="152"/>
    </row>
    <row r="20" spans="1:12" ht="20.25" customHeight="1" x14ac:dyDescent="0.25">
      <c r="A20" s="56" t="s">
        <v>125</v>
      </c>
      <c r="B20" s="68"/>
      <c r="C20" s="185">
        <v>330000</v>
      </c>
      <c r="D20" s="185"/>
      <c r="E20" s="185">
        <v>420491</v>
      </c>
      <c r="F20" s="185"/>
      <c r="G20" s="185">
        <v>33000</v>
      </c>
      <c r="H20" s="185"/>
      <c r="I20" s="185">
        <v>1005543</v>
      </c>
      <c r="J20" s="152"/>
      <c r="K20" s="95">
        <f>SUM(C20:I20)</f>
        <v>1789034</v>
      </c>
    </row>
    <row r="21" spans="1:12" ht="10.5" customHeight="1" x14ac:dyDescent="0.25">
      <c r="A21" s="102"/>
      <c r="B21" s="68"/>
      <c r="C21" s="105"/>
      <c r="D21" s="105"/>
      <c r="E21" s="105"/>
      <c r="F21" s="105"/>
      <c r="G21" s="105"/>
      <c r="H21" s="105"/>
      <c r="I21" s="105"/>
      <c r="J21" s="105"/>
      <c r="K21" s="105"/>
    </row>
    <row r="22" spans="1:12" ht="20.25" customHeight="1" x14ac:dyDescent="0.25">
      <c r="A22" s="57" t="s">
        <v>47</v>
      </c>
      <c r="B22" s="68"/>
      <c r="C22" s="105"/>
      <c r="D22" s="105"/>
      <c r="E22" s="105"/>
      <c r="F22" s="105"/>
      <c r="G22" s="105"/>
      <c r="H22" s="105"/>
      <c r="I22" s="105"/>
      <c r="J22" s="105"/>
      <c r="K22" s="105"/>
    </row>
    <row r="23" spans="1:12" ht="20.25" customHeight="1" x14ac:dyDescent="0.25">
      <c r="A23" s="75" t="s">
        <v>122</v>
      </c>
      <c r="B23" s="22"/>
      <c r="C23" s="99">
        <v>0</v>
      </c>
      <c r="D23" s="152"/>
      <c r="E23" s="99">
        <v>0</v>
      </c>
      <c r="F23" s="99"/>
      <c r="G23" s="99">
        <v>0</v>
      </c>
      <c r="H23" s="152"/>
      <c r="I23" s="99">
        <f>'PL 4-5'!H32</f>
        <v>98951</v>
      </c>
      <c r="J23" s="152"/>
      <c r="K23" s="99">
        <f t="shared" ref="K23:K24" si="0">SUM(C23:I23)</f>
        <v>98951</v>
      </c>
    </row>
    <row r="24" spans="1:12" ht="20.25" customHeight="1" x14ac:dyDescent="0.25">
      <c r="A24" s="75" t="s">
        <v>48</v>
      </c>
      <c r="B24" s="22"/>
      <c r="C24" s="99">
        <v>0</v>
      </c>
      <c r="D24" s="43"/>
      <c r="E24" s="99">
        <v>0</v>
      </c>
      <c r="F24" s="43"/>
      <c r="G24" s="99">
        <v>0</v>
      </c>
      <c r="H24" s="43"/>
      <c r="I24" s="99">
        <f>'PL 4-5'!H35</f>
        <v>0</v>
      </c>
      <c r="J24" s="43"/>
      <c r="K24" s="99">
        <f t="shared" si="0"/>
        <v>0</v>
      </c>
    </row>
    <row r="25" spans="1:12" ht="20.25" customHeight="1" x14ac:dyDescent="0.25">
      <c r="A25" s="57" t="s">
        <v>45</v>
      </c>
      <c r="B25" s="22"/>
      <c r="C25" s="71">
        <f>SUM(C23:C24)</f>
        <v>0</v>
      </c>
      <c r="D25" s="43"/>
      <c r="E25" s="71">
        <f>SUM(E23:E24)</f>
        <v>0</v>
      </c>
      <c r="F25" s="43"/>
      <c r="G25" s="71">
        <f>SUM(G23:G24)</f>
        <v>0</v>
      </c>
      <c r="H25" s="43"/>
      <c r="I25" s="71">
        <f>SUM(I23:I24)</f>
        <v>98951</v>
      </c>
      <c r="J25" s="43"/>
      <c r="K25" s="71">
        <f>SUM(K23:K24)</f>
        <v>98951</v>
      </c>
    </row>
    <row r="26" spans="1:12" ht="10.5" customHeight="1" x14ac:dyDescent="0.25">
      <c r="A26" s="56"/>
      <c r="B26" s="22"/>
      <c r="C26" s="95"/>
      <c r="D26" s="90"/>
      <c r="E26" s="95"/>
      <c r="F26" s="90"/>
      <c r="G26" s="95"/>
      <c r="H26" s="90"/>
      <c r="I26" s="95"/>
      <c r="J26" s="90"/>
      <c r="K26" s="95"/>
    </row>
    <row r="27" spans="1:12" ht="20.25" customHeight="1" thickBot="1" x14ac:dyDescent="0.3">
      <c r="A27" s="56" t="s">
        <v>126</v>
      </c>
      <c r="B27" s="22"/>
      <c r="C27" s="97">
        <f>SUM(C20,C25)</f>
        <v>330000</v>
      </c>
      <c r="D27" s="90"/>
      <c r="E27" s="97">
        <f>SUM(E20,E25)</f>
        <v>420491</v>
      </c>
      <c r="F27" s="90"/>
      <c r="G27" s="97">
        <f>SUM(G20,G25)</f>
        <v>33000</v>
      </c>
      <c r="H27" s="90"/>
      <c r="I27" s="97">
        <f>SUM(I20,I25)</f>
        <v>1104494</v>
      </c>
      <c r="J27" s="90"/>
      <c r="K27" s="97">
        <f>SUM(K20,K25)</f>
        <v>1887985</v>
      </c>
      <c r="L27" s="148"/>
    </row>
    <row r="28" spans="1:12" ht="15.75" thickTop="1" x14ac:dyDescent="0.25"/>
  </sheetData>
  <mergeCells count="4">
    <mergeCell ref="A4:B4"/>
    <mergeCell ref="C4:K4"/>
    <mergeCell ref="C8:K8"/>
    <mergeCell ref="G6:I6"/>
  </mergeCells>
  <phoneticPr fontId="6" type="noConversion"/>
  <conditionalFormatting sqref="K25">
    <cfRule type="expression" priority="27" stopIfTrue="1">
      <formula>"if(E11&gt;0,#,##0;(#,##0),"-")"</formula>
    </cfRule>
  </conditionalFormatting>
  <conditionalFormatting sqref="I24">
    <cfRule type="expression" priority="26" stopIfTrue="1">
      <formula>"if(E11&gt;0,#,##0;(#,##0),"-")"</formula>
    </cfRule>
  </conditionalFormatting>
  <conditionalFormatting sqref="G25">
    <cfRule type="expression" priority="16" stopIfTrue="1">
      <formula>"if(E11&gt;0,#,##0;(#,##0),"-")"</formula>
    </cfRule>
  </conditionalFormatting>
  <conditionalFormatting sqref="E25">
    <cfRule type="expression" priority="15" stopIfTrue="1">
      <formula>"if(E11&gt;0,#,##0;(#,##0),"-")"</formula>
    </cfRule>
  </conditionalFormatting>
  <conditionalFormatting sqref="C25">
    <cfRule type="expression" priority="14" stopIfTrue="1">
      <formula>"if(E11&gt;0,#,##0;(#,##0),"-")"</formula>
    </cfRule>
  </conditionalFormatting>
  <conditionalFormatting sqref="K15">
    <cfRule type="expression" priority="12" stopIfTrue="1">
      <formula>"if(E11&gt;0,#,##0;(#,##0),"-")"</formula>
    </cfRule>
  </conditionalFormatting>
  <conditionalFormatting sqref="I14">
    <cfRule type="expression" priority="11" stopIfTrue="1">
      <formula>"if(E11&gt;0,#,##0;(#,##0),"-")"</formula>
    </cfRule>
  </conditionalFormatting>
  <conditionalFormatting sqref="C20:I20">
    <cfRule type="expression" priority="19" stopIfTrue="1">
      <formula>"if(E11&gt;0,#,##0;(#,##0),"-")"</formula>
    </cfRule>
  </conditionalFormatting>
  <conditionalFormatting sqref="I23">
    <cfRule type="expression" priority="18" stopIfTrue="1">
      <formula>"if(E11&gt;0,#,##0;(#,##0),"-")"</formula>
    </cfRule>
  </conditionalFormatting>
  <conditionalFormatting sqref="I25">
    <cfRule type="expression" priority="17" stopIfTrue="1">
      <formula>"if(E11&gt;0,#,##0;(#,##0),"-")"</formula>
    </cfRule>
  </conditionalFormatting>
  <conditionalFormatting sqref="C13:C14 E13:E14 G13:G14 K13:K14">
    <cfRule type="expression" priority="13" stopIfTrue="1">
      <formula>"if(E11&gt;0,#,##0;(#,##0),"-")"</formula>
    </cfRule>
  </conditionalFormatting>
  <conditionalFormatting sqref="C10:I10">
    <cfRule type="expression" priority="10" stopIfTrue="1">
      <formula>"if(E11&gt;0,#,##0;(#,##0),"-")"</formula>
    </cfRule>
  </conditionalFormatting>
  <conditionalFormatting sqref="I13">
    <cfRule type="expression" priority="9" stopIfTrue="1">
      <formula>"if(E11&gt;0,#,##0;(#,##0),"-")"</formula>
    </cfRule>
  </conditionalFormatting>
  <conditionalFormatting sqref="I15">
    <cfRule type="expression" priority="8" stopIfTrue="1">
      <formula>"if(E11&gt;0,#,##0;(#,##0),"-")"</formula>
    </cfRule>
  </conditionalFormatting>
  <conditionalFormatting sqref="G15">
    <cfRule type="expression" priority="7" stopIfTrue="1">
      <formula>"if(E11&gt;0,#,##0;(#,##0),"-")"</formula>
    </cfRule>
  </conditionalFormatting>
  <conditionalFormatting sqref="E15">
    <cfRule type="expression" priority="6" stopIfTrue="1">
      <formula>"if(E11&gt;0,#,##0;(#,##0),"-")"</formula>
    </cfRule>
  </conditionalFormatting>
  <conditionalFormatting sqref="C15">
    <cfRule type="expression" priority="5" stopIfTrue="1">
      <formula>"if(E11&gt;0,#,##0;(#,##0),"-")"</formula>
    </cfRule>
  </conditionalFormatting>
  <conditionalFormatting sqref="G23:G24">
    <cfRule type="expression" priority="4" stopIfTrue="1">
      <formula>"if(E11&gt;0,#,##0;(#,##0),"-")"</formula>
    </cfRule>
  </conditionalFormatting>
  <conditionalFormatting sqref="E23:E24">
    <cfRule type="expression" priority="3" stopIfTrue="1">
      <formula>"if(E11&gt;0,#,##0;(#,##0),"-")"</formula>
    </cfRule>
  </conditionalFormatting>
  <conditionalFormatting sqref="C23:C24">
    <cfRule type="expression" priority="2" stopIfTrue="1">
      <formula>"if(E11&gt;0,#,##0;(#,##0),"-")"</formula>
    </cfRule>
  </conditionalFormatting>
  <conditionalFormatting sqref="K23:K24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94" firstPageNumber="7" orientation="landscape" useFirstPageNumber="1" r:id="rId1"/>
  <headerFooter alignWithMargins="0">
    <oddFooter>&amp;LThe accompanying notes are an integral part of these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Q74"/>
  <sheetViews>
    <sheetView tabSelected="1" view="pageBreakPreview" topLeftCell="A49" zoomScale="80" zoomScaleNormal="100" zoomScaleSheetLayoutView="80" workbookViewId="0">
      <selection activeCell="L71" sqref="L71"/>
    </sheetView>
  </sheetViews>
  <sheetFormatPr defaultColWidth="9.140625" defaultRowHeight="20.25" customHeight="1" x14ac:dyDescent="0.25"/>
  <cols>
    <col min="1" max="1" width="51.85546875" style="29" customWidth="1"/>
    <col min="2" max="2" width="11.85546875" style="29" customWidth="1"/>
    <col min="3" max="3" width="1.28515625" style="29" customWidth="1"/>
    <col min="4" max="4" width="11.85546875" style="29" customWidth="1"/>
    <col min="5" max="5" width="1.28515625" style="29" customWidth="1"/>
    <col min="6" max="6" width="11.85546875" style="29" customWidth="1"/>
    <col min="7" max="7" width="1.28515625" style="29" customWidth="1"/>
    <col min="8" max="8" width="11.85546875" style="29" customWidth="1"/>
    <col min="9" max="9" width="9.140625" style="29"/>
    <col min="10" max="10" width="0" style="29" hidden="1" customWidth="1"/>
    <col min="11" max="16384" width="9.140625" style="29"/>
  </cols>
  <sheetData>
    <row r="1" spans="1:8" s="77" customFormat="1" ht="20.25" customHeight="1" x14ac:dyDescent="0.3">
      <c r="A1" s="58" t="s">
        <v>10</v>
      </c>
    </row>
    <row r="2" spans="1:8" s="77" customFormat="1" ht="20.25" customHeight="1" x14ac:dyDescent="0.3">
      <c r="A2" s="58" t="s">
        <v>170</v>
      </c>
    </row>
    <row r="3" spans="1:8" s="78" customFormat="1" ht="20.25" customHeight="1" x14ac:dyDescent="0.25">
      <c r="A3" s="62" t="s">
        <v>57</v>
      </c>
    </row>
    <row r="4" spans="1:8" ht="20.25" customHeight="1" x14ac:dyDescent="0.25">
      <c r="A4" s="17"/>
    </row>
    <row r="5" spans="1:8" s="44" customFormat="1" ht="20.25" customHeight="1" x14ac:dyDescent="0.25">
      <c r="A5" s="17"/>
      <c r="B5" s="231" t="s">
        <v>8</v>
      </c>
      <c r="C5" s="231"/>
      <c r="D5" s="231"/>
      <c r="E5" s="225"/>
      <c r="F5" s="231" t="s">
        <v>31</v>
      </c>
      <c r="G5" s="231"/>
      <c r="H5" s="231"/>
    </row>
    <row r="6" spans="1:8" s="44" customFormat="1" ht="20.25" customHeight="1" x14ac:dyDescent="0.25">
      <c r="A6" s="45"/>
      <c r="B6" s="231" t="s">
        <v>30</v>
      </c>
      <c r="C6" s="231"/>
      <c r="D6" s="231"/>
      <c r="E6" s="17"/>
      <c r="F6" s="231" t="s">
        <v>30</v>
      </c>
      <c r="G6" s="231"/>
      <c r="H6" s="231"/>
    </row>
    <row r="7" spans="1:8" s="44" customFormat="1" ht="20.25" customHeight="1" x14ac:dyDescent="0.25">
      <c r="A7" s="45"/>
      <c r="B7" s="239" t="s">
        <v>59</v>
      </c>
      <c r="C7" s="239"/>
      <c r="D7" s="239"/>
      <c r="E7" s="17"/>
      <c r="F7" s="239" t="s">
        <v>60</v>
      </c>
      <c r="G7" s="239"/>
      <c r="H7" s="239"/>
    </row>
    <row r="8" spans="1:8" s="44" customFormat="1" ht="20.25" customHeight="1" x14ac:dyDescent="0.25">
      <c r="A8" s="45"/>
      <c r="B8" s="239" t="s">
        <v>29</v>
      </c>
      <c r="C8" s="239"/>
      <c r="D8" s="239"/>
      <c r="E8" s="17"/>
      <c r="F8" s="239" t="s">
        <v>29</v>
      </c>
      <c r="G8" s="239"/>
      <c r="H8" s="239"/>
    </row>
    <row r="9" spans="1:8" ht="20.25" customHeight="1" x14ac:dyDescent="0.25">
      <c r="A9" s="46"/>
      <c r="B9" s="40">
        <v>2020</v>
      </c>
      <c r="C9" s="40"/>
      <c r="D9" s="40">
        <v>2019</v>
      </c>
      <c r="E9" s="40"/>
      <c r="F9" s="40">
        <v>2020</v>
      </c>
      <c r="G9" s="40"/>
      <c r="H9" s="40">
        <v>2019</v>
      </c>
    </row>
    <row r="10" spans="1:8" ht="20.25" customHeight="1" x14ac:dyDescent="0.25">
      <c r="A10" s="46"/>
      <c r="B10" s="232" t="s">
        <v>24</v>
      </c>
      <c r="C10" s="232"/>
      <c r="D10" s="232"/>
      <c r="E10" s="232"/>
      <c r="F10" s="232"/>
      <c r="G10" s="232"/>
      <c r="H10" s="232"/>
    </row>
    <row r="11" spans="1:8" ht="24" customHeight="1" x14ac:dyDescent="0.25">
      <c r="A11" s="79" t="s">
        <v>20</v>
      </c>
      <c r="B11" s="42"/>
      <c r="C11" s="42"/>
      <c r="D11" s="42"/>
      <c r="E11" s="42"/>
      <c r="F11" s="42"/>
      <c r="G11" s="42"/>
      <c r="H11" s="42"/>
    </row>
    <row r="12" spans="1:8" ht="20.25" customHeight="1" x14ac:dyDescent="0.25">
      <c r="A12" s="80" t="s">
        <v>172</v>
      </c>
      <c r="B12" s="52">
        <v>99049</v>
      </c>
      <c r="C12" s="88"/>
      <c r="D12" s="52">
        <v>70715</v>
      </c>
      <c r="E12" s="52"/>
      <c r="F12" s="69">
        <v>98951</v>
      </c>
      <c r="G12" s="52"/>
      <c r="H12" s="69">
        <v>70021</v>
      </c>
    </row>
    <row r="13" spans="1:8" ht="20.25" customHeight="1" x14ac:dyDescent="0.25">
      <c r="A13" s="81" t="s">
        <v>168</v>
      </c>
      <c r="B13" s="52"/>
      <c r="C13" s="88"/>
      <c r="D13" s="52"/>
      <c r="E13" s="52"/>
      <c r="F13" s="52"/>
      <c r="G13" s="52"/>
      <c r="H13" s="52"/>
    </row>
    <row r="14" spans="1:8" ht="20.25" customHeight="1" x14ac:dyDescent="0.25">
      <c r="A14" s="48" t="s">
        <v>92</v>
      </c>
      <c r="B14" s="52"/>
      <c r="C14" s="88"/>
      <c r="D14" s="52"/>
      <c r="E14" s="52"/>
      <c r="F14" s="52"/>
      <c r="G14" s="52"/>
      <c r="H14" s="52"/>
    </row>
    <row r="15" spans="1:8" ht="20.25" customHeight="1" x14ac:dyDescent="0.25">
      <c r="A15" s="80" t="s">
        <v>36</v>
      </c>
      <c r="B15" s="52">
        <v>231</v>
      </c>
      <c r="C15" s="88"/>
      <c r="D15" s="52">
        <v>618</v>
      </c>
      <c r="E15" s="52"/>
      <c r="F15" s="69">
        <v>231</v>
      </c>
      <c r="G15" s="52"/>
      <c r="H15" s="69">
        <v>618</v>
      </c>
    </row>
    <row r="16" spans="1:8" ht="20.25" customHeight="1" x14ac:dyDescent="0.25">
      <c r="A16" s="35" t="s">
        <v>138</v>
      </c>
      <c r="B16" s="52">
        <v>24898</v>
      </c>
      <c r="C16" s="88"/>
      <c r="D16" s="52">
        <v>1436</v>
      </c>
      <c r="E16" s="52"/>
      <c r="F16" s="69">
        <v>24864</v>
      </c>
      <c r="G16" s="69"/>
      <c r="H16" s="69">
        <v>1255</v>
      </c>
    </row>
    <row r="17" spans="1:10" ht="20.25" customHeight="1" x14ac:dyDescent="0.25">
      <c r="A17" s="138" t="s">
        <v>84</v>
      </c>
      <c r="B17" s="52">
        <v>15891</v>
      </c>
      <c r="C17" s="88"/>
      <c r="D17" s="52">
        <v>12277</v>
      </c>
      <c r="E17" s="52"/>
      <c r="F17" s="69">
        <v>15765</v>
      </c>
      <c r="G17" s="52"/>
      <c r="H17" s="69">
        <v>12181</v>
      </c>
    </row>
    <row r="18" spans="1:10" ht="20.25" customHeight="1" x14ac:dyDescent="0.25">
      <c r="A18" s="35" t="s">
        <v>151</v>
      </c>
      <c r="B18" s="226"/>
      <c r="C18" s="226"/>
      <c r="D18" s="226"/>
      <c r="E18" s="226"/>
      <c r="F18" s="90"/>
      <c r="G18" s="226"/>
      <c r="H18" s="90"/>
    </row>
    <row r="19" spans="1:10" ht="20.25" customHeight="1" x14ac:dyDescent="0.25">
      <c r="A19" s="35" t="s">
        <v>70</v>
      </c>
      <c r="B19" s="52">
        <v>-47038</v>
      </c>
      <c r="C19" s="88"/>
      <c r="D19" s="52">
        <v>-7857</v>
      </c>
      <c r="E19" s="52"/>
      <c r="F19" s="69">
        <v>-47038</v>
      </c>
      <c r="G19" s="52"/>
      <c r="H19" s="69">
        <v>-7857</v>
      </c>
      <c r="I19" s="34"/>
    </row>
    <row r="20" spans="1:10" ht="20.25" customHeight="1" x14ac:dyDescent="0.25">
      <c r="A20" s="35" t="s">
        <v>155</v>
      </c>
      <c r="B20" s="93">
        <v>-1837</v>
      </c>
      <c r="C20" s="88"/>
      <c r="D20" s="153">
        <v>0</v>
      </c>
      <c r="E20" s="52"/>
      <c r="F20" s="69">
        <v>-1837</v>
      </c>
      <c r="G20" s="52"/>
      <c r="H20" s="153">
        <v>0</v>
      </c>
      <c r="J20" t="s">
        <v>158</v>
      </c>
    </row>
    <row r="21" spans="1:10" ht="20.25" customHeight="1" x14ac:dyDescent="0.25">
      <c r="A21" s="35" t="s">
        <v>100</v>
      </c>
      <c r="B21" s="153">
        <v>0</v>
      </c>
      <c r="C21" s="88"/>
      <c r="D21" s="93">
        <v>-1515</v>
      </c>
      <c r="E21" s="52"/>
      <c r="F21" s="153">
        <v>0</v>
      </c>
      <c r="G21" s="52"/>
      <c r="H21" s="69">
        <v>-1515</v>
      </c>
      <c r="J21" t="s">
        <v>158</v>
      </c>
    </row>
    <row r="22" spans="1:10" ht="20.25" customHeight="1" x14ac:dyDescent="0.25">
      <c r="A22" s="35" t="s">
        <v>58</v>
      </c>
      <c r="B22" s="93">
        <v>-5</v>
      </c>
      <c r="C22" s="88"/>
      <c r="D22" s="93">
        <v>-129</v>
      </c>
      <c r="E22" s="52"/>
      <c r="F22" s="69">
        <v>-44</v>
      </c>
      <c r="G22" s="52"/>
      <c r="H22" s="69">
        <v>-129</v>
      </c>
    </row>
    <row r="23" spans="1:10" ht="20.25" customHeight="1" x14ac:dyDescent="0.25">
      <c r="A23" s="82" t="s">
        <v>111</v>
      </c>
      <c r="B23" s="88">
        <v>3397</v>
      </c>
      <c r="C23" s="88"/>
      <c r="D23" s="88">
        <v>3326</v>
      </c>
      <c r="E23" s="52"/>
      <c r="F23" s="69">
        <v>3363</v>
      </c>
      <c r="G23" s="52"/>
      <c r="H23" s="69">
        <v>3260</v>
      </c>
    </row>
    <row r="24" spans="1:10" ht="20.25" customHeight="1" x14ac:dyDescent="0.25">
      <c r="A24" s="35" t="s">
        <v>152</v>
      </c>
      <c r="B24" s="88">
        <v>-16487</v>
      </c>
      <c r="C24" s="88"/>
      <c r="D24" s="88">
        <v>-2778</v>
      </c>
      <c r="E24" s="52"/>
      <c r="F24" s="69">
        <v>-16406</v>
      </c>
      <c r="G24" s="52"/>
      <c r="H24" s="69">
        <v>-2768</v>
      </c>
      <c r="J24" t="s">
        <v>156</v>
      </c>
    </row>
    <row r="25" spans="1:10" ht="20.25" hidden="1" customHeight="1" x14ac:dyDescent="0.25">
      <c r="A25" s="35" t="s">
        <v>85</v>
      </c>
      <c r="B25" s="153">
        <v>0</v>
      </c>
      <c r="C25" s="88"/>
      <c r="D25" s="153">
        <v>0</v>
      </c>
      <c r="E25" s="52"/>
      <c r="F25" s="153">
        <v>0</v>
      </c>
      <c r="G25" s="52"/>
      <c r="H25" s="153">
        <v>0</v>
      </c>
    </row>
    <row r="26" spans="1:10" ht="20.25" hidden="1" customHeight="1" x14ac:dyDescent="0.25">
      <c r="A26" s="80" t="s">
        <v>93</v>
      </c>
      <c r="B26" s="153">
        <v>0</v>
      </c>
      <c r="C26" s="88"/>
      <c r="D26" s="153">
        <v>0</v>
      </c>
      <c r="E26" s="52"/>
      <c r="F26" s="153">
        <v>0</v>
      </c>
      <c r="G26" s="52"/>
      <c r="H26" s="153">
        <v>0</v>
      </c>
    </row>
    <row r="27" spans="1:10" s="44" customFormat="1" ht="20.25" customHeight="1" x14ac:dyDescent="0.25">
      <c r="A27" s="17"/>
      <c r="B27" s="166">
        <f>SUM(B12:B26)</f>
        <v>78099</v>
      </c>
      <c r="C27" s="87"/>
      <c r="D27" s="166">
        <f>SUM(D12:D26)</f>
        <v>76093</v>
      </c>
      <c r="E27" s="87"/>
      <c r="F27" s="166">
        <f>SUM(F12:F26)</f>
        <v>77849</v>
      </c>
      <c r="G27" s="87"/>
      <c r="H27" s="166">
        <f>SUM(H12:H26)</f>
        <v>75066</v>
      </c>
    </row>
    <row r="28" spans="1:10" ht="20.100000000000001" customHeight="1" x14ac:dyDescent="0.25">
      <c r="A28" s="48" t="s">
        <v>23</v>
      </c>
      <c r="B28" s="90"/>
      <c r="C28" s="88"/>
      <c r="D28" s="90"/>
      <c r="E28" s="52"/>
      <c r="F28" s="88"/>
      <c r="G28" s="52"/>
      <c r="H28" s="88"/>
    </row>
    <row r="29" spans="1:10" ht="20.25" customHeight="1" x14ac:dyDescent="0.25">
      <c r="A29" s="138" t="s">
        <v>129</v>
      </c>
      <c r="B29" s="90">
        <v>-50328</v>
      </c>
      <c r="C29" s="88"/>
      <c r="D29" s="90">
        <v>-129051</v>
      </c>
      <c r="E29" s="52"/>
      <c r="F29" s="52">
        <v>-51530</v>
      </c>
      <c r="G29" s="52"/>
      <c r="H29" s="52">
        <v>-129808</v>
      </c>
      <c r="J29" s="224" t="s">
        <v>164</v>
      </c>
    </row>
    <row r="30" spans="1:10" ht="20.25" hidden="1" customHeight="1" x14ac:dyDescent="0.25">
      <c r="A30" s="80" t="s">
        <v>161</v>
      </c>
      <c r="B30" s="90"/>
      <c r="C30" s="88"/>
      <c r="D30" s="90"/>
      <c r="E30" s="52"/>
      <c r="F30" s="52"/>
      <c r="G30" s="52"/>
      <c r="H30" s="52"/>
      <c r="J30" t="s">
        <v>156</v>
      </c>
    </row>
    <row r="31" spans="1:10" ht="20.25" customHeight="1" x14ac:dyDescent="0.25">
      <c r="A31" s="164" t="s">
        <v>7</v>
      </c>
      <c r="B31" s="105">
        <v>-153433</v>
      </c>
      <c r="C31" s="88"/>
      <c r="D31" s="105">
        <v>113588</v>
      </c>
      <c r="E31" s="52"/>
      <c r="F31" s="52">
        <v>-152914</v>
      </c>
      <c r="G31" s="52"/>
      <c r="H31" s="52">
        <v>114701</v>
      </c>
    </row>
    <row r="32" spans="1:10" ht="20.25" customHeight="1" x14ac:dyDescent="0.25">
      <c r="A32" s="164" t="s">
        <v>4</v>
      </c>
      <c r="B32" s="90">
        <v>-272</v>
      </c>
      <c r="C32" s="88"/>
      <c r="D32" s="90">
        <v>-609</v>
      </c>
      <c r="E32" s="52"/>
      <c r="F32" s="52">
        <v>-272</v>
      </c>
      <c r="G32" s="52"/>
      <c r="H32" s="52">
        <v>-609</v>
      </c>
    </row>
    <row r="33" spans="1:17" ht="20.25" customHeight="1" x14ac:dyDescent="0.25">
      <c r="A33" s="164" t="s">
        <v>5</v>
      </c>
      <c r="B33" s="90">
        <v>46</v>
      </c>
      <c r="C33" s="88"/>
      <c r="D33" s="90">
        <v>-273</v>
      </c>
      <c r="E33" s="52"/>
      <c r="F33" s="70">
        <v>46</v>
      </c>
      <c r="G33" s="52"/>
      <c r="H33" s="70">
        <v>-273</v>
      </c>
    </row>
    <row r="34" spans="1:17" ht="20.25" customHeight="1" x14ac:dyDescent="0.25">
      <c r="A34" s="80" t="s">
        <v>162</v>
      </c>
      <c r="B34" s="90">
        <v>203403</v>
      </c>
      <c r="C34" s="88"/>
      <c r="D34" s="90">
        <v>-1878</v>
      </c>
      <c r="E34" s="52"/>
      <c r="F34" s="52">
        <v>203542</v>
      </c>
      <c r="G34" s="52"/>
      <c r="H34" s="52">
        <v>-600</v>
      </c>
      <c r="J34" s="224" t="s">
        <v>165</v>
      </c>
      <c r="K34" s="219"/>
      <c r="M34" s="219"/>
      <c r="O34" s="219"/>
      <c r="Q34" s="219"/>
    </row>
    <row r="35" spans="1:17" ht="20.25" hidden="1" customHeight="1" x14ac:dyDescent="0.25">
      <c r="A35" s="80" t="s">
        <v>160</v>
      </c>
      <c r="B35" s="90"/>
      <c r="C35" s="88"/>
      <c r="D35" s="90"/>
      <c r="E35" s="52"/>
      <c r="F35" s="52"/>
      <c r="G35" s="52"/>
      <c r="H35" s="52"/>
      <c r="J35" t="s">
        <v>156</v>
      </c>
    </row>
    <row r="36" spans="1:17" ht="20.25" customHeight="1" x14ac:dyDescent="0.25">
      <c r="A36" s="82" t="s">
        <v>112</v>
      </c>
      <c r="B36" s="115">
        <v>-2510</v>
      </c>
      <c r="C36" s="88"/>
      <c r="D36" s="115">
        <v>-1847</v>
      </c>
      <c r="E36" s="52"/>
      <c r="F36" s="91">
        <v>-2510</v>
      </c>
      <c r="G36" s="52"/>
      <c r="H36" s="91">
        <v>-1847</v>
      </c>
    </row>
    <row r="37" spans="1:17" ht="20.25" customHeight="1" x14ac:dyDescent="0.25">
      <c r="A37" s="82" t="s">
        <v>173</v>
      </c>
      <c r="B37" s="105">
        <f>SUM(B27:B36)</f>
        <v>75005</v>
      </c>
      <c r="C37" s="88"/>
      <c r="D37" s="105">
        <f>SUM(D27:D36)</f>
        <v>56023</v>
      </c>
      <c r="E37" s="88"/>
      <c r="F37" s="105">
        <f>SUM(F27:F36)</f>
        <v>74211</v>
      </c>
      <c r="G37" s="88"/>
      <c r="H37" s="105">
        <f>SUM(H27:H36)</f>
        <v>56630</v>
      </c>
    </row>
    <row r="38" spans="1:17" ht="20.25" customHeight="1" x14ac:dyDescent="0.25">
      <c r="A38" s="138" t="s">
        <v>86</v>
      </c>
      <c r="B38" s="90">
        <v>-27</v>
      </c>
      <c r="C38" s="88"/>
      <c r="D38" s="90">
        <v>-67</v>
      </c>
      <c r="E38" s="52"/>
      <c r="F38" s="52">
        <v>-8</v>
      </c>
      <c r="G38" s="52"/>
      <c r="H38" s="52">
        <v>-9</v>
      </c>
    </row>
    <row r="39" spans="1:17" s="44" customFormat="1" ht="20.25" customHeight="1" x14ac:dyDescent="0.25">
      <c r="A39" s="176" t="s">
        <v>153</v>
      </c>
      <c r="B39" s="47">
        <f>SUM(B37:B38)</f>
        <v>74978</v>
      </c>
      <c r="C39" s="84"/>
      <c r="D39" s="47">
        <f>SUM(D37:D38)</f>
        <v>55956</v>
      </c>
      <c r="E39" s="31"/>
      <c r="F39" s="47">
        <f>SUM(F37:F38)</f>
        <v>74203</v>
      </c>
      <c r="G39" s="31"/>
      <c r="H39" s="47">
        <f>SUM(H37:H38)</f>
        <v>56621</v>
      </c>
    </row>
    <row r="40" spans="1:17" s="44" customFormat="1" ht="20.25" customHeight="1" x14ac:dyDescent="0.25">
      <c r="A40" s="83"/>
      <c r="B40" s="31"/>
      <c r="C40" s="84"/>
      <c r="D40" s="31"/>
      <c r="E40" s="31"/>
      <c r="F40" s="31"/>
      <c r="G40" s="31"/>
      <c r="H40" s="31"/>
    </row>
    <row r="41" spans="1:17" s="77" customFormat="1" ht="20.25" customHeight="1" x14ac:dyDescent="0.3">
      <c r="A41" s="58" t="s">
        <v>10</v>
      </c>
    </row>
    <row r="42" spans="1:17" s="77" customFormat="1" ht="20.25" customHeight="1" x14ac:dyDescent="0.3">
      <c r="A42" s="58" t="str">
        <f>A2</f>
        <v>and its Subsidiary</v>
      </c>
    </row>
    <row r="43" spans="1:17" s="78" customFormat="1" ht="20.25" customHeight="1" x14ac:dyDescent="0.25">
      <c r="A43" s="62" t="s">
        <v>57</v>
      </c>
    </row>
    <row r="44" spans="1:17" ht="20.25" customHeight="1" x14ac:dyDescent="0.25">
      <c r="A44" s="17"/>
    </row>
    <row r="45" spans="1:17" s="44" customFormat="1" ht="20.25" customHeight="1" x14ac:dyDescent="0.25">
      <c r="A45" s="17"/>
      <c r="B45" s="231" t="s">
        <v>8</v>
      </c>
      <c r="C45" s="231"/>
      <c r="D45" s="231"/>
      <c r="E45" s="225"/>
      <c r="F45" s="231" t="s">
        <v>31</v>
      </c>
      <c r="G45" s="231"/>
      <c r="H45" s="231"/>
    </row>
    <row r="46" spans="1:17" s="44" customFormat="1" ht="20.25" customHeight="1" x14ac:dyDescent="0.25">
      <c r="A46" s="45"/>
      <c r="B46" s="231" t="s">
        <v>30</v>
      </c>
      <c r="C46" s="231"/>
      <c r="D46" s="231"/>
      <c r="E46" s="17"/>
      <c r="F46" s="231" t="s">
        <v>30</v>
      </c>
      <c r="G46" s="231"/>
      <c r="H46" s="231"/>
    </row>
    <row r="47" spans="1:17" s="44" customFormat="1" ht="20.25" customHeight="1" x14ac:dyDescent="0.25">
      <c r="A47" s="45"/>
      <c r="B47" s="239" t="s">
        <v>59</v>
      </c>
      <c r="C47" s="239"/>
      <c r="D47" s="239"/>
      <c r="E47" s="17"/>
      <c r="F47" s="239" t="s">
        <v>59</v>
      </c>
      <c r="G47" s="239"/>
      <c r="H47" s="239"/>
    </row>
    <row r="48" spans="1:17" s="44" customFormat="1" ht="20.25" customHeight="1" x14ac:dyDescent="0.25">
      <c r="A48" s="45"/>
      <c r="B48" s="239" t="s">
        <v>29</v>
      </c>
      <c r="C48" s="239"/>
      <c r="D48" s="239"/>
      <c r="E48" s="17"/>
      <c r="F48" s="239" t="s">
        <v>29</v>
      </c>
      <c r="G48" s="239"/>
      <c r="H48" s="239"/>
    </row>
    <row r="49" spans="1:10" s="44" customFormat="1" ht="20.25" customHeight="1" x14ac:dyDescent="0.25">
      <c r="A49" s="46"/>
      <c r="B49" s="40">
        <v>2020</v>
      </c>
      <c r="C49" s="40"/>
      <c r="D49" s="40">
        <v>2019</v>
      </c>
      <c r="E49" s="40"/>
      <c r="F49" s="40">
        <v>2020</v>
      </c>
      <c r="G49" s="40"/>
      <c r="H49" s="40">
        <v>2019</v>
      </c>
    </row>
    <row r="50" spans="1:10" ht="20.25" customHeight="1" x14ac:dyDescent="0.25">
      <c r="A50" s="46"/>
      <c r="B50" s="232" t="s">
        <v>24</v>
      </c>
      <c r="C50" s="232"/>
      <c r="D50" s="232"/>
      <c r="E50" s="232"/>
      <c r="F50" s="232"/>
      <c r="G50" s="232"/>
      <c r="H50" s="232"/>
    </row>
    <row r="51" spans="1:10" ht="20.25" customHeight="1" x14ac:dyDescent="0.25">
      <c r="A51" s="41" t="s">
        <v>26</v>
      </c>
      <c r="C51" s="36"/>
      <c r="E51" s="30"/>
      <c r="G51" s="30"/>
    </row>
    <row r="52" spans="1:10" ht="20.25" customHeight="1" x14ac:dyDescent="0.25">
      <c r="A52" s="226" t="s">
        <v>87</v>
      </c>
      <c r="B52" s="69">
        <v>-43741</v>
      </c>
      <c r="C52" s="88"/>
      <c r="D52" s="69">
        <v>-19580</v>
      </c>
      <c r="E52" s="52"/>
      <c r="F52" s="69">
        <v>-43715</v>
      </c>
      <c r="G52" s="52"/>
      <c r="H52" s="69">
        <v>-19489</v>
      </c>
    </row>
    <row r="53" spans="1:10" ht="20.25" customHeight="1" x14ac:dyDescent="0.25">
      <c r="A53" s="35" t="s">
        <v>88</v>
      </c>
      <c r="B53" s="69">
        <v>132</v>
      </c>
      <c r="C53" s="88"/>
      <c r="D53" s="69">
        <v>180</v>
      </c>
      <c r="E53" s="52"/>
      <c r="F53" s="69">
        <v>132</v>
      </c>
      <c r="G53" s="52"/>
      <c r="H53" s="69">
        <v>180</v>
      </c>
    </row>
    <row r="54" spans="1:10" ht="20.25" customHeight="1" x14ac:dyDescent="0.25">
      <c r="A54" s="226" t="s">
        <v>94</v>
      </c>
      <c r="B54" s="69">
        <v>-46</v>
      </c>
      <c r="C54" s="88"/>
      <c r="D54" s="69">
        <v>-367</v>
      </c>
      <c r="E54" s="52"/>
      <c r="F54" s="69">
        <v>-46</v>
      </c>
      <c r="G54" s="52"/>
      <c r="H54" s="69">
        <v>-207</v>
      </c>
    </row>
    <row r="55" spans="1:10" ht="20.25" customHeight="1" x14ac:dyDescent="0.25">
      <c r="A55" s="82" t="s">
        <v>175</v>
      </c>
      <c r="B55" s="70">
        <v>300</v>
      </c>
      <c r="C55" s="88"/>
      <c r="D55" s="70">
        <v>300</v>
      </c>
      <c r="E55" s="52"/>
      <c r="F55" s="70">
        <v>300</v>
      </c>
      <c r="G55" s="52"/>
      <c r="H55" s="70">
        <v>300</v>
      </c>
    </row>
    <row r="56" spans="1:10" ht="20.25" hidden="1" customHeight="1" x14ac:dyDescent="0.25">
      <c r="A56" s="82" t="s">
        <v>95</v>
      </c>
      <c r="B56" s="154">
        <v>0</v>
      </c>
      <c r="C56" s="88"/>
      <c r="D56" s="154">
        <v>0</v>
      </c>
      <c r="E56" s="52"/>
      <c r="F56" s="154">
        <v>0</v>
      </c>
      <c r="G56" s="52"/>
      <c r="H56" s="154">
        <v>0</v>
      </c>
    </row>
    <row r="57" spans="1:10" s="44" customFormat="1" ht="20.25" customHeight="1" x14ac:dyDescent="0.25">
      <c r="A57" s="46" t="s">
        <v>51</v>
      </c>
      <c r="B57" s="47">
        <f>SUM(B52:B56)</f>
        <v>-43355</v>
      </c>
      <c r="C57" s="84"/>
      <c r="D57" s="47">
        <f>SUM(D52:D56)</f>
        <v>-19467</v>
      </c>
      <c r="E57" s="31"/>
      <c r="F57" s="47">
        <f>SUM(F52:F56)</f>
        <v>-43329</v>
      </c>
      <c r="G57" s="31"/>
      <c r="H57" s="47">
        <f>SUM(H52:H56)</f>
        <v>-19216</v>
      </c>
    </row>
    <row r="58" spans="1:10" s="44" customFormat="1" ht="20.25" customHeight="1" x14ac:dyDescent="0.25">
      <c r="A58" s="83"/>
      <c r="B58" s="88"/>
      <c r="C58" s="84"/>
      <c r="D58" s="88"/>
      <c r="E58" s="31"/>
      <c r="F58" s="88"/>
      <c r="G58" s="31"/>
      <c r="H58" s="88"/>
    </row>
    <row r="59" spans="1:10" ht="20.25" customHeight="1" x14ac:dyDescent="0.25">
      <c r="A59" s="41" t="s">
        <v>27</v>
      </c>
      <c r="B59" s="88"/>
      <c r="C59" s="52"/>
      <c r="D59" s="88"/>
      <c r="E59" s="52"/>
      <c r="F59" s="88"/>
      <c r="G59" s="52"/>
      <c r="H59" s="88"/>
    </row>
    <row r="60" spans="1:10" ht="20.25" customHeight="1" x14ac:dyDescent="0.25">
      <c r="A60" s="29" t="s">
        <v>40</v>
      </c>
      <c r="B60" s="69">
        <v>-236</v>
      </c>
      <c r="C60" s="52"/>
      <c r="D60" s="69">
        <v>-621</v>
      </c>
      <c r="E60" s="52"/>
      <c r="F60" s="69">
        <v>-236</v>
      </c>
      <c r="G60" s="52"/>
      <c r="H60" s="69">
        <v>-621</v>
      </c>
    </row>
    <row r="61" spans="1:10" ht="20.25" customHeight="1" x14ac:dyDescent="0.25">
      <c r="A61" s="82" t="s">
        <v>169</v>
      </c>
      <c r="B61" s="36"/>
      <c r="C61" s="52"/>
      <c r="D61" s="36"/>
      <c r="E61" s="52"/>
      <c r="F61" s="36"/>
      <c r="G61" s="52"/>
      <c r="H61" s="36"/>
    </row>
    <row r="62" spans="1:10" ht="20.25" customHeight="1" x14ac:dyDescent="0.25">
      <c r="A62" s="35" t="s">
        <v>120</v>
      </c>
      <c r="B62" s="69">
        <v>-19166</v>
      </c>
      <c r="C62" s="52"/>
      <c r="D62" s="69">
        <v>4242</v>
      </c>
      <c r="E62" s="52"/>
      <c r="F62" s="69">
        <v>-19166</v>
      </c>
      <c r="G62" s="52"/>
      <c r="H62" s="69">
        <v>4242</v>
      </c>
    </row>
    <row r="63" spans="1:10" ht="20.25" hidden="1" customHeight="1" x14ac:dyDescent="0.25">
      <c r="A63" s="82" t="s">
        <v>89</v>
      </c>
      <c r="B63" s="153">
        <v>0</v>
      </c>
      <c r="C63" s="52"/>
      <c r="D63" s="153">
        <v>0</v>
      </c>
      <c r="E63" s="89"/>
      <c r="F63" s="153">
        <v>0</v>
      </c>
      <c r="G63" s="89"/>
      <c r="H63" s="153">
        <v>0</v>
      </c>
    </row>
    <row r="64" spans="1:10" ht="20.25" customHeight="1" x14ac:dyDescent="0.25">
      <c r="A64" s="35" t="s">
        <v>144</v>
      </c>
      <c r="B64" s="92">
        <v>-2727</v>
      </c>
      <c r="C64" s="92"/>
      <c r="D64" s="145">
        <v>0</v>
      </c>
      <c r="E64" s="92"/>
      <c r="F64" s="92">
        <v>-2727</v>
      </c>
      <c r="G64" s="92"/>
      <c r="H64" s="145">
        <v>0</v>
      </c>
      <c r="J64" s="223" t="s">
        <v>157</v>
      </c>
    </row>
    <row r="65" spans="1:10" ht="20.25" hidden="1" customHeight="1" x14ac:dyDescent="0.25">
      <c r="A65" s="35" t="s">
        <v>143</v>
      </c>
      <c r="B65" s="222">
        <v>0</v>
      </c>
      <c r="C65" s="226"/>
      <c r="D65" s="222">
        <v>0</v>
      </c>
      <c r="E65" s="52"/>
      <c r="F65" s="222">
        <v>0</v>
      </c>
      <c r="G65" s="52"/>
      <c r="H65" s="222">
        <v>0</v>
      </c>
    </row>
    <row r="66" spans="1:10" s="44" customFormat="1" ht="20.25" customHeight="1" x14ac:dyDescent="0.25">
      <c r="A66" s="17" t="s">
        <v>154</v>
      </c>
      <c r="B66" s="47">
        <f>SUM(B60:B65)</f>
        <v>-22129</v>
      </c>
      <c r="C66" s="31"/>
      <c r="D66" s="47">
        <f>SUM(D60:D65)</f>
        <v>3621</v>
      </c>
      <c r="E66" s="31"/>
      <c r="F66" s="47">
        <f>SUM(F60:F65)</f>
        <v>-22129</v>
      </c>
      <c r="G66" s="31"/>
      <c r="H66" s="47">
        <f>SUM(H60:H65)</f>
        <v>3621</v>
      </c>
    </row>
    <row r="67" spans="1:10" ht="20.25" customHeight="1" x14ac:dyDescent="0.25">
      <c r="A67" s="83"/>
      <c r="B67" s="88"/>
      <c r="C67" s="52"/>
      <c r="D67" s="88"/>
      <c r="E67" s="52"/>
      <c r="F67" s="88"/>
      <c r="G67" s="52"/>
      <c r="H67" s="88"/>
    </row>
    <row r="68" spans="1:10" s="44" customFormat="1" ht="20.25" customHeight="1" x14ac:dyDescent="0.25">
      <c r="A68" s="17" t="s">
        <v>123</v>
      </c>
      <c r="B68" s="84">
        <f>B39+B57+B66</f>
        <v>9494</v>
      </c>
      <c r="C68" s="31"/>
      <c r="D68" s="84">
        <f>D39+D57+D66</f>
        <v>40110</v>
      </c>
      <c r="E68" s="31"/>
      <c r="F68" s="84">
        <f>F39+F57+F66</f>
        <v>8745</v>
      </c>
      <c r="G68" s="31"/>
      <c r="H68" s="84">
        <f>H39+H57+H66</f>
        <v>41026</v>
      </c>
    </row>
    <row r="69" spans="1:10" ht="20.25" customHeight="1" x14ac:dyDescent="0.25">
      <c r="A69" s="35" t="s">
        <v>90</v>
      </c>
      <c r="B69" s="91">
        <v>141420</v>
      </c>
      <c r="C69" s="52"/>
      <c r="D69" s="91">
        <v>64022</v>
      </c>
      <c r="E69" s="52"/>
      <c r="F69" s="91">
        <v>107953</v>
      </c>
      <c r="G69" s="52"/>
      <c r="H69" s="91">
        <v>30495</v>
      </c>
    </row>
    <row r="70" spans="1:10" s="44" customFormat="1" ht="20.25" customHeight="1" thickBot="1" x14ac:dyDescent="0.3">
      <c r="A70" s="17" t="s">
        <v>91</v>
      </c>
      <c r="B70" s="49">
        <f>SUM(B68:B69)</f>
        <v>150914</v>
      </c>
      <c r="C70" s="31"/>
      <c r="D70" s="49">
        <f>SUM(D68:D69)</f>
        <v>104132</v>
      </c>
      <c r="E70" s="31"/>
      <c r="F70" s="49">
        <f>SUM(F68:F69)</f>
        <v>116698</v>
      </c>
      <c r="G70" s="31"/>
      <c r="H70" s="49">
        <f>SUM(H68:H69)</f>
        <v>71521</v>
      </c>
    </row>
    <row r="71" spans="1:10" s="44" customFormat="1" ht="20.25" customHeight="1" thickTop="1" x14ac:dyDescent="0.25">
      <c r="A71" s="17"/>
      <c r="B71" s="31"/>
      <c r="C71" s="31"/>
      <c r="D71" s="31"/>
      <c r="E71" s="31"/>
      <c r="F71" s="31"/>
      <c r="G71" s="31"/>
      <c r="H71" s="31"/>
    </row>
    <row r="72" spans="1:10" s="44" customFormat="1" ht="20.25" customHeight="1" x14ac:dyDescent="0.25">
      <c r="A72" s="133" t="s">
        <v>121</v>
      </c>
      <c r="B72" s="142"/>
      <c r="C72" s="90"/>
      <c r="D72" s="142"/>
      <c r="E72" s="90"/>
      <c r="F72" s="90"/>
      <c r="G72" s="90"/>
      <c r="H72" s="90"/>
      <c r="I72" s="96"/>
    </row>
    <row r="73" spans="1:10" ht="20.25" customHeight="1" x14ac:dyDescent="0.25">
      <c r="A73" s="227" t="s">
        <v>166</v>
      </c>
      <c r="B73" s="69">
        <v>19886</v>
      </c>
      <c r="C73" s="88">
        <v>5027878.21</v>
      </c>
      <c r="D73" s="69">
        <v>6684</v>
      </c>
      <c r="E73" s="52">
        <v>0</v>
      </c>
      <c r="F73" s="69">
        <v>19886</v>
      </c>
      <c r="G73" s="52">
        <v>5027878.21</v>
      </c>
      <c r="H73" s="69">
        <v>6684</v>
      </c>
      <c r="I73" s="167"/>
      <c r="J73" s="224" t="s">
        <v>167</v>
      </c>
    </row>
    <row r="74" spans="1:10" ht="20.25" customHeight="1" x14ac:dyDescent="0.25">
      <c r="B74" s="165"/>
      <c r="C74" s="165"/>
      <c r="D74" s="165"/>
      <c r="E74" s="165"/>
      <c r="F74" s="165"/>
      <c r="H74" s="165"/>
    </row>
  </sheetData>
  <mergeCells count="18">
    <mergeCell ref="F47:H47"/>
    <mergeCell ref="F45:H45"/>
    <mergeCell ref="B50:H50"/>
    <mergeCell ref="B45:D45"/>
    <mergeCell ref="B46:D46"/>
    <mergeCell ref="F46:H46"/>
    <mergeCell ref="B48:D48"/>
    <mergeCell ref="F48:H48"/>
    <mergeCell ref="B47:D47"/>
    <mergeCell ref="B5:D5"/>
    <mergeCell ref="F5:H5"/>
    <mergeCell ref="B6:D6"/>
    <mergeCell ref="F6:H6"/>
    <mergeCell ref="B10:H10"/>
    <mergeCell ref="B7:D7"/>
    <mergeCell ref="B8:D8"/>
    <mergeCell ref="F8:H8"/>
    <mergeCell ref="F7:H7"/>
  </mergeCells>
  <phoneticPr fontId="6" type="noConversion"/>
  <pageMargins left="0.7" right="0.7" top="0.48" bottom="0.5" header="0.5" footer="0.5"/>
  <pageSetup paperSize="9" scale="85" firstPageNumber="8" fitToHeight="0" orientation="portrait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4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BS-2-3</vt:lpstr>
      <vt:lpstr>PL 4-5</vt:lpstr>
      <vt:lpstr>SH Conso 6</vt:lpstr>
      <vt:lpstr>SH Separate 7</vt:lpstr>
      <vt:lpstr>CF 8-9</vt:lpstr>
      <vt:lpstr>'BS-2-3'!Print_Area</vt:lpstr>
      <vt:lpstr>'CF 8-9'!Print_Area</vt:lpstr>
      <vt:lpstr>'PL 4-5'!Print_Area</vt:lpstr>
      <vt:lpstr>'SH Conso 6'!Print_Area</vt:lpstr>
      <vt:lpstr>'SH Separate 7'!Print_Area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schimyoo</dc:creator>
  <cp:lastModifiedBy>TCBUser</cp:lastModifiedBy>
  <cp:lastPrinted>2020-05-13T10:06:57Z</cp:lastPrinted>
  <dcterms:created xsi:type="dcterms:W3CDTF">2005-01-06T09:19:20Z</dcterms:created>
  <dcterms:modified xsi:type="dcterms:W3CDTF">2020-05-14T07:58:35Z</dcterms:modified>
</cp:coreProperties>
</file>