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thirasophitlert\Desktop\Client\Alucon\!FS\2020\Q1\"/>
    </mc:Choice>
  </mc:AlternateContent>
  <xr:revisionPtr revIDLastSave="0" documentId="13_ncr:1_{5DF21F49-C323-42B7-BF6A-58661408BEEA}" xr6:coauthVersionLast="36" xr6:coauthVersionMax="44" xr10:uidLastSave="{00000000-0000-0000-0000-000000000000}"/>
  <bookViews>
    <workbookView xWindow="-110" yWindow="-110" windowWidth="19420" windowHeight="10420" tabRatio="599" xr2:uid="{00000000-000D-0000-FFFF-FFFF00000000}"/>
  </bookViews>
  <sheets>
    <sheet name="BS-2-3" sheetId="8" r:id="rId1"/>
    <sheet name="PL" sheetId="1" r:id="rId2"/>
    <sheet name="Change in equity" sheetId="6" r:id="rId3"/>
    <sheet name="Change in equity1 " sheetId="7" state="hidden" r:id="rId4"/>
    <sheet name="cash flow" sheetId="4" r:id="rId5"/>
  </sheets>
  <definedNames>
    <definedName name="_xlnm.Print_Area" localSheetId="0">'BS-2-3'!$A$1:$J$63</definedName>
    <definedName name="_xlnm.Print_Area" localSheetId="4">'cash flow'!$A$1:$J$70</definedName>
    <definedName name="_xlnm.Print_Area" localSheetId="2">'Change in equity'!$A$1:$J$28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9" i="4" l="1"/>
  <c r="H12" i="4" l="1"/>
  <c r="H11" i="4"/>
  <c r="J61" i="8" l="1"/>
  <c r="J69" i="4" l="1"/>
  <c r="H69" i="4"/>
  <c r="H21" i="6" l="1"/>
  <c r="J21" i="6" s="1"/>
  <c r="J42" i="8" l="1"/>
  <c r="J56" i="4"/>
  <c r="J47" i="4"/>
  <c r="J12" i="4"/>
  <c r="J11" i="4"/>
  <c r="F17" i="6"/>
  <c r="D17" i="6"/>
  <c r="B17" i="6"/>
  <c r="J20" i="1"/>
  <c r="J12" i="1"/>
  <c r="H42" i="8"/>
  <c r="H50" i="4"/>
  <c r="H20" i="1"/>
  <c r="H12" i="1"/>
  <c r="F28" i="6"/>
  <c r="D28" i="6"/>
  <c r="B28" i="6"/>
  <c r="J46" i="8"/>
  <c r="J21" i="8"/>
  <c r="J14" i="8"/>
  <c r="H46" i="8"/>
  <c r="H21" i="8"/>
  <c r="H14" i="8"/>
  <c r="H56" i="4"/>
  <c r="H23" i="7"/>
  <c r="F23" i="7"/>
  <c r="D23" i="7"/>
  <c r="J21" i="7"/>
  <c r="J23" i="7" s="1"/>
  <c r="L10" i="7"/>
  <c r="L23" i="7" s="1"/>
  <c r="H46" i="7"/>
  <c r="F46" i="7"/>
  <c r="D46" i="7"/>
  <c r="L42" i="7"/>
  <c r="L44" i="7" s="1"/>
  <c r="L46" i="7" s="1"/>
  <c r="L33" i="7"/>
  <c r="J44" i="7"/>
  <c r="J46" i="7"/>
  <c r="L19" i="7"/>
  <c r="L21" i="7"/>
  <c r="J10" i="6"/>
  <c r="J22" i="1" l="1"/>
  <c r="J24" i="1" s="1"/>
  <c r="H22" i="1"/>
  <c r="H24" i="1" s="1"/>
  <c r="H47" i="8"/>
  <c r="H23" i="8"/>
  <c r="J50" i="4"/>
  <c r="J47" i="8"/>
  <c r="J63" i="8" s="1"/>
  <c r="J23" i="8"/>
  <c r="H26" i="1" l="1"/>
  <c r="H28" i="1" s="1"/>
  <c r="H60" i="8"/>
  <c r="H61" i="8" s="1"/>
  <c r="H63" i="8" s="1"/>
  <c r="H9" i="4"/>
  <c r="H21" i="4" s="1"/>
  <c r="H34" i="4" s="1"/>
  <c r="H36" i="4" s="1"/>
  <c r="H58" i="4" s="1"/>
  <c r="H60" i="4" s="1"/>
  <c r="J26" i="1"/>
  <c r="H13" i="6"/>
  <c r="J13" i="6" s="1"/>
  <c r="J16" i="6" s="1"/>
  <c r="J17" i="6" s="1"/>
  <c r="H24" i="6"/>
  <c r="H27" i="6" s="1"/>
  <c r="H28" i="6" s="1"/>
  <c r="J24" i="6"/>
  <c r="J27" i="6" s="1"/>
  <c r="J28" i="6" s="1"/>
  <c r="H16" i="6" l="1"/>
  <c r="H17" i="6" s="1"/>
  <c r="J28" i="1"/>
  <c r="J9" i="4"/>
  <c r="J21" i="4" s="1"/>
  <c r="J34" i="4" s="1"/>
  <c r="J36" i="4" s="1"/>
  <c r="J58" i="4" s="1"/>
  <c r="J60" i="4" s="1"/>
</calcChain>
</file>

<file path=xl/sharedStrings.xml><?xml version="1.0" encoding="utf-8"?>
<sst xmlns="http://schemas.openxmlformats.org/spreadsheetml/2006/main" count="338" uniqueCount="166">
  <si>
    <t xml:space="preserve">Other current assets </t>
  </si>
  <si>
    <t>Unappropriated</t>
  </si>
  <si>
    <t>share capital</t>
  </si>
  <si>
    <t>Total</t>
  </si>
  <si>
    <t>Issued and</t>
  </si>
  <si>
    <t>Other income</t>
  </si>
  <si>
    <t>Cash and cash equivalents</t>
  </si>
  <si>
    <t>Retained earnings</t>
  </si>
  <si>
    <t>Assets</t>
  </si>
  <si>
    <t>Current assets</t>
  </si>
  <si>
    <t>Total 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</si>
  <si>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</si>
  <si>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</si>
  <si>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</si>
  <si>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</si>
  <si>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</si>
  <si>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</si>
  <si>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</si>
  <si>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</si>
  <si>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</si>
  <si>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</si>
  <si>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</si>
  <si>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</si>
  <si>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</si>
  <si>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</si>
  <si>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Other non-current assets</t>
  </si>
  <si>
    <t>Interest income</t>
  </si>
  <si>
    <t>Interest received</t>
  </si>
  <si>
    <t>Inventories</t>
  </si>
  <si>
    <t>Other current assets</t>
  </si>
  <si>
    <t>Trade accounts payable</t>
  </si>
  <si>
    <t>Alucon Public Company Limited</t>
  </si>
  <si>
    <t>Refundable value added tax</t>
  </si>
  <si>
    <t xml:space="preserve">Inventories </t>
  </si>
  <si>
    <t>(in thousand Baht)</t>
  </si>
  <si>
    <t>31 March</t>
  </si>
  <si>
    <t>31 December</t>
  </si>
  <si>
    <t>Appropriated</t>
  </si>
  <si>
    <t>Legal reserve</t>
  </si>
  <si>
    <t>(Unaudited)</t>
  </si>
  <si>
    <t>Trade accounts receivable</t>
  </si>
  <si>
    <t>Administrative expenses</t>
  </si>
  <si>
    <t>Finance costs</t>
  </si>
  <si>
    <t>Profit for the period</t>
  </si>
  <si>
    <t>Liabilities and equity</t>
  </si>
  <si>
    <t>Additional</t>
  </si>
  <si>
    <t>paid-in capital</t>
  </si>
  <si>
    <t>Legal</t>
  </si>
  <si>
    <t>reserve</t>
  </si>
  <si>
    <t>Premium on</t>
  </si>
  <si>
    <t>ordinary shares</t>
  </si>
  <si>
    <t>Deferred tax assets</t>
  </si>
  <si>
    <t>Deferred income</t>
  </si>
  <si>
    <t>Profit before income tax expense</t>
  </si>
  <si>
    <t>Recognised deferred income</t>
  </si>
  <si>
    <t>Depreciation</t>
  </si>
  <si>
    <t>Net cash from operating activities</t>
  </si>
  <si>
    <t>Statement of financial position</t>
  </si>
  <si>
    <t>Statement of comprehensive income (Unaudited)</t>
  </si>
  <si>
    <t>-</t>
  </si>
  <si>
    <t>Net foreign exchange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</si>
  <si>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</si>
  <si>
    <t>Statement of changes in equity (Unaudited)</t>
  </si>
  <si>
    <t>Statement of cash flows (Unaudited)</t>
  </si>
  <si>
    <t>3</t>
  </si>
  <si>
    <t>3, 7</t>
  </si>
  <si>
    <t>Non-current liabilities</t>
  </si>
  <si>
    <t>Non-current assets</t>
  </si>
  <si>
    <t>Three-month period ended</t>
  </si>
  <si>
    <t>Net increase in cash and cash equivalents</t>
  </si>
  <si>
    <t>Total comprehensive income for the period</t>
  </si>
  <si>
    <t>Other comprehensive income for the period</t>
  </si>
  <si>
    <t>Balance at 1 January 2015</t>
  </si>
  <si>
    <t>Balance at 31 March 2015</t>
  </si>
  <si>
    <t xml:space="preserve">Three-month period ended </t>
  </si>
  <si>
    <t xml:space="preserve">Comprehensive income </t>
  </si>
  <si>
    <t>for the period</t>
  </si>
  <si>
    <t xml:space="preserve">Other comprehensive income </t>
  </si>
  <si>
    <t xml:space="preserve">Total comprehensive income </t>
  </si>
  <si>
    <t>Transactions with owners, recorded directly in equity</t>
  </si>
  <si>
    <t xml:space="preserve">    Distribution to owners of the Company</t>
  </si>
  <si>
    <t xml:space="preserve">    Dividends to owners of the Company</t>
  </si>
  <si>
    <t xml:space="preserve">    Total distribution to owners of the Company</t>
  </si>
  <si>
    <t>Total transactions with owners, recorded directly in equity</t>
  </si>
  <si>
    <t>Comprehensive income for the period</t>
  </si>
  <si>
    <t xml:space="preserve">    Profit for the period</t>
  </si>
  <si>
    <t xml:space="preserve">            -</t>
  </si>
  <si>
    <t xml:space="preserve">    Other comprehensive income </t>
  </si>
  <si>
    <t>Nine-month period ended 31 March 2015</t>
  </si>
  <si>
    <t>Total non-current liabilities</t>
  </si>
  <si>
    <t>Balance at 1 January 2016</t>
  </si>
  <si>
    <t>Balance at 31 March 2016</t>
  </si>
  <si>
    <t>Nine-month period ended 31 March 2016</t>
  </si>
  <si>
    <t xml:space="preserve">Bank overdrafts </t>
  </si>
  <si>
    <t>Tax expense</t>
  </si>
  <si>
    <t>Current provisions for employee benefits</t>
  </si>
  <si>
    <t>Share premium</t>
  </si>
  <si>
    <t>Non-current provisions for employee benefits</t>
  </si>
  <si>
    <t>Share</t>
  </si>
  <si>
    <t>Costs of sale of goods</t>
  </si>
  <si>
    <t>Distribution costs</t>
  </si>
  <si>
    <t>Taxes paid</t>
  </si>
  <si>
    <t>Interest paid</t>
  </si>
  <si>
    <t>Adjustments to reconcile profit to cash receipts (payments)</t>
  </si>
  <si>
    <t xml:space="preserve">Property, plant and equipment </t>
  </si>
  <si>
    <t xml:space="preserve">Intangible assets </t>
  </si>
  <si>
    <t>Equity</t>
  </si>
  <si>
    <t xml:space="preserve">Share capital </t>
  </si>
  <si>
    <t>Authorised share capital</t>
  </si>
  <si>
    <t>Issued and paid-up share capital</t>
  </si>
  <si>
    <t xml:space="preserve">   Premium on ordinary shares</t>
  </si>
  <si>
    <t xml:space="preserve">  Share premium on ordinary shares</t>
  </si>
  <si>
    <t>Total equity</t>
  </si>
  <si>
    <t>Total liabilities and equity</t>
  </si>
  <si>
    <t>Revenue from sales of goods</t>
  </si>
  <si>
    <t>Other payables to related parties</t>
  </si>
  <si>
    <t xml:space="preserve">Net cash generated from operating </t>
  </si>
  <si>
    <t xml:space="preserve">Net cash used in investing activities  </t>
  </si>
  <si>
    <t>premium</t>
  </si>
  <si>
    <t>Revenue</t>
  </si>
  <si>
    <t>Total revenue</t>
  </si>
  <si>
    <t>3, 4</t>
  </si>
  <si>
    <t>5</t>
  </si>
  <si>
    <t xml:space="preserve">     -</t>
  </si>
  <si>
    <t>31 March 2019</t>
  </si>
  <si>
    <t>Balance at 1 January 2019</t>
  </si>
  <si>
    <t>Balance at 31 March 2019</t>
  </si>
  <si>
    <t>Losses on  inventories devaluation</t>
  </si>
  <si>
    <t>Cash and cash equivalents at 31 March</t>
  </si>
  <si>
    <t>Contract liabilities</t>
  </si>
  <si>
    <t>Other current liabilities</t>
  </si>
  <si>
    <t>(43,200,000 ordinary shares, par value at Baht 10 per share)</t>
  </si>
  <si>
    <t>(43,199,986 ordinary shares, par value at Baht 10 per share)</t>
  </si>
  <si>
    <t>Net foreign exchange gain</t>
  </si>
  <si>
    <t>31 March 2020</t>
  </si>
  <si>
    <t>Balance at 1 January 2020</t>
  </si>
  <si>
    <t>Balance at 31 March 2020</t>
  </si>
  <si>
    <t>Supplemental disclosures of cash flows information:</t>
  </si>
  <si>
    <t>Add:</t>
  </si>
  <si>
    <t xml:space="preserve">           previously purchased</t>
  </si>
  <si>
    <t>Less:</t>
  </si>
  <si>
    <t>Amortisation</t>
  </si>
  <si>
    <t>Employee benefit expense relating to defined benefit plan</t>
  </si>
  <si>
    <t>Repayment of employee benefits relating to defined benefit plans</t>
  </si>
  <si>
    <t xml:space="preserve">Payment for acquisition of property, plant and equipment  </t>
  </si>
  <si>
    <t>Payment for acquisition of intangible assets</t>
  </si>
  <si>
    <t>Cash and cash equivalents at 1 January</t>
  </si>
  <si>
    <t>Repayment of short-term borrowings from related party</t>
  </si>
  <si>
    <t>Unrealised gain on exchange</t>
  </si>
  <si>
    <t>(Gain) loss on disposal of equipment</t>
  </si>
  <si>
    <t>Increase in bank overdrafts</t>
  </si>
  <si>
    <t>8</t>
  </si>
  <si>
    <t xml:space="preserve">   during the period are detailed as follows:</t>
  </si>
  <si>
    <t>Net cash from (used in) financing activities</t>
  </si>
  <si>
    <t>3, 9</t>
  </si>
  <si>
    <t>4</t>
  </si>
  <si>
    <t>3, 6</t>
  </si>
  <si>
    <t>7, 9</t>
  </si>
  <si>
    <t>Other payables to other parties</t>
  </si>
  <si>
    <t>Current income tax payable</t>
  </si>
  <si>
    <t xml:space="preserve">Proceeds from sale of equipment </t>
  </si>
  <si>
    <t xml:space="preserve">Cash paid for purchase of property, plant and equipment </t>
  </si>
  <si>
    <t>Total addition of property, plant and equipment during the period</t>
  </si>
  <si>
    <t>settlement of payables for property, plant and equipment</t>
  </si>
  <si>
    <t>payables on purchase of property, plant and equipment</t>
  </si>
  <si>
    <t>Net purchases of property, plant and equipment paid by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</si>
</sst>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3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sz val="11"/>
      <name val="Calibri"/>
      <family val="2"/>
      <scheme val="minor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center"/>
    </xf>
    <xf numFmtId="165" fontId="5" fillId="0" borderId="0" xfId="0" applyNumberFormat="1" applyFont="1" applyBorder="1"/>
    <xf numFmtId="165" fontId="2" fillId="0" borderId="0" xfId="0" applyNumberFormat="1" applyFont="1" applyBorder="1"/>
    <xf numFmtId="37" fontId="2" fillId="0" borderId="0" xfId="0" applyNumberFormat="1" applyFont="1" applyBorder="1"/>
    <xf numFmtId="0" fontId="5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37" fontId="2" fillId="0" borderId="0" xfId="0" applyNumberFormat="1" applyFont="1" applyFill="1" applyBorder="1"/>
    <xf numFmtId="165" fontId="5" fillId="0" borderId="0" xfId="0" applyNumberFormat="1" applyFont="1" applyBorder="1" applyAlignment="1"/>
    <xf numFmtId="0" fontId="3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  <xf numFmtId="0" fontId="12" fillId="0" borderId="0" xfId="0" applyFont="1" applyBorder="1"/>
    <xf numFmtId="0" fontId="13" fillId="0" borderId="0" xfId="0" applyFont="1" applyBorder="1" applyAlignment="1">
      <alignment horizontal="left"/>
    </xf>
    <xf numFmtId="0" fontId="13" fillId="0" borderId="0" xfId="0" quotePrefix="1" applyFont="1" applyAlignment="1"/>
    <xf numFmtId="165" fontId="5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/>
    <xf numFmtId="165" fontId="5" fillId="0" borderId="0" xfId="0" applyNumberFormat="1" applyFont="1" applyFill="1" applyBorder="1"/>
    <xf numFmtId="0" fontId="0" fillId="0" borderId="0" xfId="0" applyFill="1"/>
    <xf numFmtId="37" fontId="6" fillId="0" borderId="0" xfId="0" applyNumberFormat="1" applyFont="1" applyFill="1"/>
    <xf numFmtId="37" fontId="14" fillId="0" borderId="0" xfId="0" applyNumberFormat="1" applyFont="1" applyFill="1"/>
    <xf numFmtId="0" fontId="2" fillId="0" borderId="0" xfId="0" applyFont="1" applyFill="1" applyBorder="1"/>
    <xf numFmtId="0" fontId="11" fillId="0" borderId="0" xfId="0" applyFont="1" applyFill="1"/>
    <xf numFmtId="0" fontId="2" fillId="0" borderId="1" xfId="0" applyFont="1" applyBorder="1" applyAlignment="1"/>
    <xf numFmtId="37" fontId="2" fillId="0" borderId="0" xfId="0" applyNumberFormat="1" applyFont="1" applyFill="1"/>
    <xf numFmtId="37" fontId="2" fillId="0" borderId="0" xfId="1" applyNumberFormat="1" applyFont="1" applyFill="1"/>
    <xf numFmtId="37" fontId="2" fillId="0" borderId="0" xfId="1" applyNumberFormat="1" applyFont="1" applyFill="1" applyBorder="1"/>
    <xf numFmtId="165" fontId="2" fillId="0" borderId="0" xfId="0" applyNumberFormat="1" applyFont="1" applyFill="1" applyBorder="1"/>
    <xf numFmtId="49" fontId="9" fillId="0" borderId="0" xfId="0" applyNumberFormat="1" applyFont="1" applyFill="1" applyAlignment="1">
      <alignment horizontal="center"/>
    </xf>
    <xf numFmtId="37" fontId="11" fillId="0" borderId="0" xfId="0" applyNumberFormat="1" applyFont="1" applyFill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Fill="1"/>
    <xf numFmtId="49" fontId="8" fillId="0" borderId="0" xfId="0" applyNumberFormat="1" applyFont="1" applyFill="1" applyAlignment="1">
      <alignment horizontal="center"/>
    </xf>
    <xf numFmtId="37" fontId="5" fillId="0" borderId="0" xfId="0" applyNumberFormat="1" applyFont="1" applyFill="1" applyBorder="1"/>
    <xf numFmtId="37" fontId="5" fillId="0" borderId="3" xfId="0" applyNumberFormat="1" applyFont="1" applyFill="1" applyBorder="1" applyAlignment="1">
      <alignment horizontal="right"/>
    </xf>
    <xf numFmtId="0" fontId="12" fillId="0" borderId="0" xfId="0" applyFont="1" applyFill="1" applyBorder="1"/>
    <xf numFmtId="49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8" fillId="0" borderId="0" xfId="0" applyFont="1" applyFill="1" applyBorder="1"/>
    <xf numFmtId="0" fontId="13" fillId="0" borderId="0" xfId="0" applyFont="1" applyFill="1" applyAlignment="1"/>
    <xf numFmtId="0" fontId="5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0" fontId="11" fillId="0" borderId="0" xfId="0" applyFont="1" applyFill="1" applyBorder="1"/>
    <xf numFmtId="1" fontId="11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2" fillId="0" borderId="0" xfId="0" applyFont="1" applyFill="1"/>
    <xf numFmtId="0" fontId="4" fillId="0" borderId="0" xfId="0" applyFont="1" applyFill="1"/>
    <xf numFmtId="43" fontId="4" fillId="0" borderId="0" xfId="1" applyFont="1" applyFill="1"/>
    <xf numFmtId="165" fontId="11" fillId="0" borderId="0" xfId="0" applyNumberFormat="1" applyFont="1" applyFill="1" applyBorder="1"/>
    <xf numFmtId="0" fontId="8" fillId="0" borderId="0" xfId="0" applyFont="1" applyFill="1" applyAlignment="1">
      <alignment horizontal="left"/>
    </xf>
    <xf numFmtId="164" fontId="11" fillId="0" borderId="0" xfId="0" applyNumberFormat="1" applyFont="1" applyFill="1"/>
    <xf numFmtId="43" fontId="5" fillId="0" borderId="0" xfId="1" applyFont="1" applyFill="1"/>
    <xf numFmtId="0" fontId="10" fillId="0" borderId="0" xfId="0" applyFont="1" applyFill="1"/>
    <xf numFmtId="0" fontId="9" fillId="0" borderId="0" xfId="0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0" fontId="5" fillId="0" borderId="0" xfId="0" quotePrefix="1" applyFont="1" applyFill="1" applyAlignment="1">
      <alignment horizontal="left"/>
    </xf>
    <xf numFmtId="0" fontId="5" fillId="0" borderId="0" xfId="0" applyFont="1" applyFill="1" applyBorder="1"/>
    <xf numFmtId="37" fontId="11" fillId="0" borderId="0" xfId="1" applyNumberFormat="1" applyFont="1" applyFill="1" applyBorder="1"/>
    <xf numFmtId="166" fontId="5" fillId="0" borderId="0" xfId="0" applyNumberFormat="1" applyFont="1" applyFill="1" applyBorder="1"/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0" fontId="13" fillId="0" borderId="0" xfId="0" quotePrefix="1" applyFont="1" applyFill="1" applyAlignment="1"/>
    <xf numFmtId="0" fontId="5" fillId="0" borderId="0" xfId="0" quotePrefix="1" applyFont="1" applyFill="1" applyAlignment="1"/>
    <xf numFmtId="0" fontId="8" fillId="0" borderId="0" xfId="0" quotePrefix="1" applyFont="1" applyFill="1" applyAlignment="1"/>
    <xf numFmtId="0" fontId="8" fillId="0" borderId="0" xfId="0" quotePrefix="1" applyFont="1" applyFill="1" applyAlignment="1">
      <alignment horizontal="left"/>
    </xf>
    <xf numFmtId="37" fontId="5" fillId="0" borderId="0" xfId="0" applyNumberFormat="1" applyFont="1" applyFill="1"/>
    <xf numFmtId="164" fontId="5" fillId="0" borderId="4" xfId="0" applyNumberFormat="1" applyFont="1" applyFill="1" applyBorder="1"/>
    <xf numFmtId="164" fontId="5" fillId="0" borderId="0" xfId="0" applyNumberFormat="1" applyFont="1" applyFill="1" applyBorder="1"/>
    <xf numFmtId="164" fontId="11" fillId="0" borderId="0" xfId="0" applyNumberFormat="1" applyFont="1" applyFill="1" applyBorder="1"/>
    <xf numFmtId="0" fontId="0" fillId="0" borderId="0" xfId="0" applyFill="1" applyAlignment="1">
      <alignment horizontal="left"/>
    </xf>
    <xf numFmtId="0" fontId="0" fillId="0" borderId="0" xfId="0" applyFont="1" applyAlignment="1">
      <alignment horizontal="center"/>
    </xf>
    <xf numFmtId="165" fontId="0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applyNumberFormat="1" applyFont="1" applyFill="1" applyBorder="1"/>
    <xf numFmtId="39" fontId="5" fillId="0" borderId="0" xfId="0" applyNumberFormat="1" applyFont="1" applyFill="1" applyBorder="1"/>
    <xf numFmtId="1" fontId="9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3" fillId="0" borderId="0" xfId="0" applyFont="1" applyFill="1" applyBorder="1"/>
    <xf numFmtId="39" fontId="8" fillId="0" borderId="0" xfId="0" applyNumberFormat="1" applyFont="1" applyFill="1"/>
    <xf numFmtId="39" fontId="6" fillId="0" borderId="0" xfId="0" applyNumberFormat="1" applyFont="1" applyFill="1"/>
    <xf numFmtId="39" fontId="9" fillId="0" borderId="0" xfId="0" applyNumberFormat="1" applyFont="1" applyFill="1"/>
    <xf numFmtId="37" fontId="11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7" fontId="8" fillId="0" borderId="0" xfId="0" applyNumberFormat="1" applyFont="1" applyFill="1"/>
    <xf numFmtId="37" fontId="5" fillId="0" borderId="0" xfId="1" applyNumberFormat="1" applyFont="1" applyFill="1" applyBorder="1"/>
    <xf numFmtId="39" fontId="5" fillId="0" borderId="0" xfId="0" applyNumberFormat="1" applyFont="1" applyFill="1"/>
    <xf numFmtId="37" fontId="5" fillId="0" borderId="3" xfId="0" applyNumberFormat="1" applyFont="1" applyFill="1" applyBorder="1" applyAlignment="1"/>
    <xf numFmtId="37" fontId="9" fillId="0" borderId="0" xfId="0" applyNumberFormat="1" applyFont="1" applyFill="1"/>
    <xf numFmtId="0" fontId="9" fillId="0" borderId="0" xfId="0" applyFont="1" applyFill="1" applyBorder="1"/>
    <xf numFmtId="39" fontId="0" fillId="0" borderId="0" xfId="0" applyNumberFormat="1" applyFill="1"/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7" fillId="0" borderId="0" xfId="0" applyNumberFormat="1" applyFont="1" applyFill="1"/>
    <xf numFmtId="37" fontId="15" fillId="0" borderId="0" xfId="0" applyNumberFormat="1" applyFont="1" applyFill="1"/>
    <xf numFmtId="165" fontId="5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Font="1" applyFill="1"/>
    <xf numFmtId="165" fontId="0" fillId="0" borderId="0" xfId="0" applyNumberFormat="1" applyFont="1" applyFill="1" applyBorder="1" applyAlignment="1">
      <alignment horizontal="center"/>
    </xf>
    <xf numFmtId="43" fontId="5" fillId="0" borderId="0" xfId="1" applyFont="1" applyFill="1" applyBorder="1"/>
    <xf numFmtId="15" fontId="5" fillId="0" borderId="0" xfId="0" quotePrefix="1" applyNumberFormat="1" applyFont="1" applyFill="1" applyAlignment="1">
      <alignment horizontal="left" indent="1"/>
    </xf>
    <xf numFmtId="165" fontId="5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Font="1"/>
    <xf numFmtId="165" fontId="0" fillId="0" borderId="1" xfId="0" applyNumberForma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165" fontId="5" fillId="0" borderId="5" xfId="0" applyNumberFormat="1" applyFont="1" applyBorder="1"/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quotePrefix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8" fillId="0" borderId="0" xfId="0" applyFont="1"/>
    <xf numFmtId="165" fontId="5" fillId="0" borderId="3" xfId="0" applyNumberFormat="1" applyFont="1" applyFill="1" applyBorder="1" applyAlignment="1">
      <alignment horizontal="center"/>
    </xf>
    <xf numFmtId="165" fontId="0" fillId="0" borderId="2" xfId="0" applyNumberFormat="1" applyFill="1" applyBorder="1" applyAlignment="1">
      <alignment horizontal="center"/>
    </xf>
    <xf numFmtId="165" fontId="5" fillId="0" borderId="3" xfId="0" applyNumberFormat="1" applyFont="1" applyBorder="1"/>
    <xf numFmtId="0" fontId="5" fillId="0" borderId="0" xfId="0" applyFont="1" applyBorder="1"/>
    <xf numFmtId="165" fontId="5" fillId="0" borderId="4" xfId="0" applyNumberFormat="1" applyFont="1" applyBorder="1"/>
    <xf numFmtId="0" fontId="0" fillId="0" borderId="0" xfId="0" quotePrefix="1" applyFill="1" applyAlignment="1">
      <alignment horizontal="left"/>
    </xf>
    <xf numFmtId="43" fontId="2" fillId="0" borderId="0" xfId="1" applyFont="1" applyFill="1"/>
    <xf numFmtId="40" fontId="11" fillId="0" borderId="0" xfId="1" applyNumberFormat="1" applyFont="1" applyFill="1" applyBorder="1"/>
    <xf numFmtId="40" fontId="11" fillId="0" borderId="0" xfId="0" applyNumberFormat="1" applyFont="1" applyFill="1" applyBorder="1"/>
    <xf numFmtId="40" fontId="11" fillId="0" borderId="0" xfId="0" applyNumberFormat="1" applyFont="1" applyFill="1"/>
    <xf numFmtId="40" fontId="5" fillId="0" borderId="0" xfId="0" applyNumberFormat="1" applyFont="1" applyFill="1" applyBorder="1" applyAlignment="1"/>
    <xf numFmtId="40" fontId="7" fillId="0" borderId="0" xfId="0" applyNumberFormat="1" applyFont="1" applyFill="1"/>
    <xf numFmtId="38" fontId="2" fillId="0" borderId="0" xfId="1" applyNumberFormat="1" applyFont="1" applyFill="1" applyBorder="1"/>
    <xf numFmtId="38" fontId="5" fillId="0" borderId="0" xfId="1" applyNumberFormat="1" applyFont="1" applyFill="1" applyBorder="1" applyAlignment="1">
      <alignment horizontal="right"/>
    </xf>
    <xf numFmtId="38" fontId="5" fillId="0" borderId="3" xfId="1" applyNumberFormat="1" applyFont="1" applyFill="1" applyBorder="1"/>
    <xf numFmtId="38" fontId="11" fillId="0" borderId="0" xfId="0" applyNumberFormat="1" applyFont="1" applyFill="1"/>
    <xf numFmtId="38" fontId="11" fillId="0" borderId="0" xfId="0" applyNumberFormat="1" applyFont="1" applyFill="1" applyBorder="1"/>
    <xf numFmtId="38" fontId="5" fillId="0" borderId="3" xfId="0" applyNumberFormat="1" applyFont="1" applyFill="1" applyBorder="1"/>
    <xf numFmtId="38" fontId="5" fillId="0" borderId="0" xfId="0" applyNumberFormat="1" applyFont="1" applyFill="1"/>
    <xf numFmtId="38" fontId="5" fillId="0" borderId="4" xfId="0" applyNumberFormat="1" applyFont="1" applyFill="1" applyBorder="1"/>
    <xf numFmtId="38" fontId="5" fillId="0" borderId="0" xfId="0" applyNumberFormat="1" applyFont="1" applyFill="1" applyBorder="1"/>
    <xf numFmtId="38" fontId="0" fillId="0" borderId="0" xfId="1" applyNumberFormat="1" applyFont="1" applyFill="1" applyAlignment="1"/>
    <xf numFmtId="38" fontId="5" fillId="0" borderId="1" xfId="0" applyNumberFormat="1" applyFont="1" applyFill="1" applyBorder="1"/>
    <xf numFmtId="38" fontId="0" fillId="0" borderId="0" xfId="0" applyNumberFormat="1" applyFont="1" applyFill="1" applyBorder="1" applyAlignment="1">
      <alignment horizontal="center"/>
    </xf>
    <xf numFmtId="38" fontId="5" fillId="0" borderId="5" xfId="0" applyNumberFormat="1" applyFont="1" applyFill="1" applyBorder="1"/>
    <xf numFmtId="38" fontId="9" fillId="0" borderId="0" xfId="0" applyNumberFormat="1" applyFont="1" applyFill="1" applyBorder="1" applyAlignment="1">
      <alignment horizontal="center"/>
    </xf>
    <xf numFmtId="38" fontId="5" fillId="0" borderId="0" xfId="0" applyNumberFormat="1" applyFont="1" applyFill="1" applyBorder="1" applyAlignment="1">
      <alignment horizontal="right"/>
    </xf>
    <xf numFmtId="38" fontId="11" fillId="0" borderId="2" xfId="0" applyNumberFormat="1" applyFont="1" applyFill="1" applyBorder="1"/>
    <xf numFmtId="39" fontId="0" fillId="0" borderId="0" xfId="0" applyNumberFormat="1" applyFont="1" applyFill="1"/>
    <xf numFmtId="41" fontId="2" fillId="0" borderId="0" xfId="1" applyNumberFormat="1" applyFont="1" applyFill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Border="1"/>
    <xf numFmtId="41" fontId="2" fillId="0" borderId="0" xfId="1" applyNumberFormat="1" applyFont="1" applyFill="1"/>
    <xf numFmtId="37" fontId="11" fillId="0" borderId="2" xfId="1" applyNumberFormat="1" applyFont="1" applyFill="1" applyBorder="1" applyAlignment="1">
      <alignment horizontal="right"/>
    </xf>
    <xf numFmtId="37" fontId="2" fillId="0" borderId="2" xfId="1" applyNumberFormat="1" applyFont="1" applyFill="1" applyBorder="1"/>
    <xf numFmtId="37" fontId="0" fillId="0" borderId="0" xfId="0" applyNumberFormat="1" applyFont="1" applyFill="1" applyBorder="1"/>
    <xf numFmtId="165" fontId="2" fillId="0" borderId="0" xfId="0" applyNumberFormat="1" applyFont="1" applyFill="1"/>
    <xf numFmtId="0" fontId="2" fillId="0" borderId="0" xfId="0" quotePrefix="1" applyFont="1" applyFill="1" applyAlignment="1">
      <alignment horizontal="left"/>
    </xf>
    <xf numFmtId="41" fontId="5" fillId="0" borderId="3" xfId="1" applyNumberFormat="1" applyFont="1" applyFill="1" applyBorder="1"/>
    <xf numFmtId="165" fontId="5" fillId="0" borderId="0" xfId="1" applyNumberFormat="1" applyFont="1" applyFill="1" applyBorder="1"/>
    <xf numFmtId="43" fontId="2" fillId="0" borderId="0" xfId="1" applyFont="1" applyFill="1" applyBorder="1"/>
    <xf numFmtId="165" fontId="2" fillId="0" borderId="0" xfId="1" applyNumberFormat="1" applyFont="1" applyFill="1" applyBorder="1"/>
    <xf numFmtId="3" fontId="2" fillId="0" borderId="0" xfId="0" applyNumberFormat="1" applyFont="1" applyFill="1"/>
    <xf numFmtId="165" fontId="5" fillId="0" borderId="0" xfId="0" applyNumberFormat="1" applyFont="1" applyFill="1"/>
    <xf numFmtId="41" fontId="5" fillId="0" borderId="4" xfId="1" applyNumberFormat="1" applyFont="1" applyFill="1" applyBorder="1"/>
    <xf numFmtId="164" fontId="2" fillId="0" borderId="0" xfId="0" applyNumberFormat="1" applyFont="1" applyFill="1"/>
    <xf numFmtId="166" fontId="0" fillId="0" borderId="0" xfId="1" applyNumberFormat="1" applyFont="1" applyFill="1"/>
    <xf numFmtId="166" fontId="2" fillId="0" borderId="0" xfId="0" applyNumberFormat="1" applyFont="1" applyFill="1"/>
    <xf numFmtId="166" fontId="2" fillId="0" borderId="0" xfId="1" applyNumberFormat="1" applyFont="1" applyFill="1"/>
    <xf numFmtId="166" fontId="5" fillId="0" borderId="3" xfId="1" applyNumberFormat="1" applyFont="1" applyFill="1" applyBorder="1" applyAlignment="1">
      <alignment horizontal="right"/>
    </xf>
    <xf numFmtId="166" fontId="5" fillId="0" borderId="0" xfId="0" quotePrefix="1" applyNumberFormat="1" applyFont="1" applyFill="1" applyAlignment="1">
      <alignment horizontal="left"/>
    </xf>
    <xf numFmtId="43" fontId="2" fillId="0" borderId="0" xfId="1" applyFont="1" applyFill="1" applyBorder="1" applyAlignment="1">
      <alignment horizontal="right"/>
    </xf>
    <xf numFmtId="37" fontId="2" fillId="0" borderId="0" xfId="0" quotePrefix="1" applyNumberFormat="1" applyFont="1" applyFill="1" applyAlignment="1">
      <alignment horizontal="left"/>
    </xf>
    <xf numFmtId="166" fontId="2" fillId="0" borderId="0" xfId="0" applyNumberFormat="1" applyFont="1" applyFill="1" applyBorder="1"/>
    <xf numFmtId="166" fontId="5" fillId="0" borderId="3" xfId="1" applyNumberFormat="1" applyFont="1" applyFill="1" applyBorder="1"/>
    <xf numFmtId="166" fontId="2" fillId="0" borderId="4" xfId="1" applyNumberFormat="1" applyFont="1" applyFill="1" applyBorder="1"/>
    <xf numFmtId="166" fontId="2" fillId="0" borderId="0" xfId="1" applyNumberFormat="1" applyFont="1" applyFill="1" applyBorder="1"/>
    <xf numFmtId="166" fontId="2" fillId="0" borderId="2" xfId="1" applyNumberFormat="1" applyFont="1" applyFill="1" applyBorder="1" applyAlignment="1">
      <alignment horizontal="right"/>
    </xf>
    <xf numFmtId="166" fontId="5" fillId="0" borderId="2" xfId="1" applyNumberFormat="1" applyFont="1" applyFill="1" applyBorder="1"/>
    <xf numFmtId="166" fontId="5" fillId="0" borderId="4" xfId="1" applyNumberFormat="1" applyFont="1" applyFill="1" applyBorder="1"/>
    <xf numFmtId="165" fontId="2" fillId="0" borderId="0" xfId="0" applyNumberFormat="1" applyFont="1"/>
    <xf numFmtId="49" fontId="0" fillId="0" borderId="0" xfId="0" applyNumberFormat="1" applyFont="1" applyFill="1" applyBorder="1" applyAlignment="1">
      <alignment horizontal="center"/>
    </xf>
    <xf numFmtId="43" fontId="19" fillId="0" borderId="0" xfId="1" applyFont="1" applyFill="1"/>
    <xf numFmtId="38" fontId="0" fillId="0" borderId="0" xfId="0" applyNumberFormat="1" applyFont="1" applyFill="1"/>
    <xf numFmtId="37" fontId="0" fillId="0" borderId="0" xfId="1" applyNumberFormat="1" applyFont="1" applyFill="1" applyAlignment="1">
      <alignment horizontal="right"/>
    </xf>
    <xf numFmtId="37" fontId="0" fillId="0" borderId="0" xfId="1" applyNumberFormat="1" applyFont="1" applyFill="1" applyBorder="1"/>
    <xf numFmtId="37" fontId="0" fillId="0" borderId="0" xfId="1" applyNumberFormat="1" applyFont="1" applyFill="1"/>
    <xf numFmtId="37" fontId="0" fillId="0" borderId="0" xfId="0" applyNumberFormat="1" applyFont="1" applyFill="1"/>
    <xf numFmtId="166" fontId="11" fillId="0" borderId="0" xfId="1" applyNumberFormat="1" applyFont="1" applyFill="1" applyBorder="1"/>
    <xf numFmtId="166" fontId="0" fillId="0" borderId="0" xfId="1" applyNumberFormat="1" applyFont="1" applyFill="1" applyBorder="1" applyAlignment="1">
      <alignment horizontal="center"/>
    </xf>
    <xf numFmtId="41" fontId="2" fillId="0" borderId="0" xfId="0" applyNumberFormat="1" applyFont="1" applyFill="1" applyBorder="1"/>
    <xf numFmtId="37" fontId="11" fillId="0" borderId="0" xfId="1" applyNumberFormat="1" applyFont="1" applyFill="1" applyBorder="1" applyAlignment="1">
      <alignment horizontal="right"/>
    </xf>
    <xf numFmtId="166" fontId="2" fillId="0" borderId="0" xfId="1" applyNumberFormat="1" applyFont="1" applyAlignment="1">
      <alignment horizontal="right"/>
    </xf>
    <xf numFmtId="166" fontId="2" fillId="0" borderId="2" xfId="1" applyNumberFormat="1" applyFont="1" applyBorder="1" applyAlignment="1">
      <alignment horizontal="right"/>
    </xf>
    <xf numFmtId="166" fontId="2" fillId="0" borderId="0" xfId="1" applyNumberFormat="1" applyFont="1"/>
    <xf numFmtId="166" fontId="0" fillId="0" borderId="0" xfId="1" applyNumberFormat="1" applyFont="1"/>
    <xf numFmtId="0" fontId="0" fillId="0" borderId="0" xfId="0" applyAlignment="1">
      <alignment horizontal="left"/>
    </xf>
    <xf numFmtId="166" fontId="2" fillId="0" borderId="4" xfId="1" applyNumberFormat="1" applyFont="1" applyBorder="1"/>
    <xf numFmtId="0" fontId="9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8" fillId="0" borderId="0" xfId="0" applyNumberFormat="1" applyFont="1"/>
    <xf numFmtId="37" fontId="7" fillId="0" borderId="0" xfId="0" applyNumberFormat="1" applyFont="1"/>
    <xf numFmtId="37" fontId="15" fillId="0" borderId="0" xfId="0" applyNumberFormat="1" applyFont="1"/>
    <xf numFmtId="166" fontId="20" fillId="0" borderId="0" xfId="1" applyNumberFormat="1" applyFont="1"/>
    <xf numFmtId="166" fontId="7" fillId="0" borderId="0" xfId="1" applyNumberFormat="1" applyFont="1"/>
    <xf numFmtId="166" fontId="21" fillId="0" borderId="0" xfId="1" applyNumberFormat="1" applyFont="1" applyAlignment="1">
      <alignment horizontal="center"/>
    </xf>
    <xf numFmtId="0" fontId="2" fillId="0" borderId="0" xfId="0" applyFont="1" applyAlignment="1">
      <alignment vertical="justify"/>
    </xf>
    <xf numFmtId="49" fontId="0" fillId="0" borderId="0" xfId="0" applyNumberFormat="1"/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166" fontId="2" fillId="0" borderId="0" xfId="0" applyNumberFormat="1" applyFont="1" applyAlignment="1">
      <alignment vertical="justify"/>
    </xf>
    <xf numFmtId="166" fontId="22" fillId="0" borderId="5" xfId="1" applyNumberFormat="1" applyFont="1" applyBorder="1"/>
    <xf numFmtId="166" fontId="5" fillId="0" borderId="0" xfId="1" applyNumberFormat="1" applyFont="1"/>
    <xf numFmtId="37" fontId="8" fillId="0" borderId="0" xfId="0" applyNumberFormat="1" applyFont="1"/>
    <xf numFmtId="166" fontId="22" fillId="0" borderId="0" xfId="1" applyNumberFormat="1" applyFont="1"/>
    <xf numFmtId="37" fontId="0" fillId="0" borderId="0" xfId="0" applyNumberFormat="1" applyFill="1" applyAlignment="1">
      <alignment wrapText="1"/>
    </xf>
    <xf numFmtId="166" fontId="2" fillId="0" borderId="0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quotePrefix="1" applyNumberForma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zoomScaleNormal="100" zoomScaleSheetLayoutView="100" workbookViewId="0"/>
  </sheetViews>
  <sheetFormatPr defaultColWidth="10.81640625" defaultRowHeight="14"/>
  <cols>
    <col min="1" max="3" width="1.81640625" style="54" customWidth="1"/>
    <col min="4" max="4" width="13.81640625" style="54" customWidth="1"/>
    <col min="5" max="5" width="33.26953125" style="54" customWidth="1"/>
    <col min="6" max="6" width="5.36328125" style="32" bestFit="1" customWidth="1"/>
    <col min="7" max="7" width="1.7265625" style="54" customWidth="1"/>
    <col min="8" max="8" width="13.453125" style="54" customWidth="1"/>
    <col min="9" max="9" width="1.7265625" style="54" customWidth="1"/>
    <col min="10" max="10" width="13.453125" style="54" customWidth="1"/>
    <col min="11" max="16384" width="10.81640625" style="54"/>
  </cols>
  <sheetData>
    <row r="1" spans="1:10" s="36" customFormat="1" ht="19.5" customHeight="1">
      <c r="A1" s="40" t="s">
        <v>31</v>
      </c>
      <c r="B1" s="41"/>
      <c r="C1" s="41"/>
      <c r="D1" s="42"/>
      <c r="E1" s="42"/>
      <c r="F1" s="43"/>
      <c r="G1" s="41"/>
      <c r="H1" s="41"/>
      <c r="I1" s="42"/>
      <c r="J1" s="41"/>
    </row>
    <row r="2" spans="1:10" s="36" customFormat="1" ht="19.5" customHeight="1">
      <c r="A2" s="44" t="s">
        <v>57</v>
      </c>
      <c r="B2" s="45"/>
      <c r="C2" s="45"/>
      <c r="D2" s="45"/>
      <c r="E2" s="45"/>
      <c r="F2" s="46"/>
      <c r="G2" s="45"/>
      <c r="H2" s="45"/>
      <c r="I2" s="45"/>
      <c r="J2" s="45"/>
    </row>
    <row r="3" spans="1:10" s="36" customFormat="1" ht="19.5" customHeight="1">
      <c r="A3" s="44"/>
      <c r="B3" s="45"/>
      <c r="C3" s="45"/>
      <c r="D3" s="45"/>
      <c r="E3" s="45"/>
      <c r="F3" s="46"/>
      <c r="G3" s="45"/>
      <c r="H3" s="45"/>
      <c r="I3" s="45"/>
      <c r="J3" s="45"/>
    </row>
    <row r="4" spans="1:10" s="36" customFormat="1" ht="19.5" customHeight="1">
      <c r="A4" s="47"/>
      <c r="B4" s="47"/>
      <c r="C4" s="47"/>
      <c r="D4" s="47"/>
      <c r="E4" s="47"/>
      <c r="F4" s="37"/>
      <c r="G4" s="47"/>
      <c r="H4" s="50" t="s">
        <v>35</v>
      </c>
      <c r="I4" s="49"/>
      <c r="J4" s="50" t="s">
        <v>36</v>
      </c>
    </row>
    <row r="5" spans="1:10" ht="19.5" customHeight="1">
      <c r="A5" s="44" t="s">
        <v>8</v>
      </c>
      <c r="F5" s="48" t="s">
        <v>13</v>
      </c>
      <c r="G5" s="25"/>
      <c r="H5" s="82">
        <v>2020</v>
      </c>
      <c r="I5" s="49"/>
      <c r="J5" s="82">
        <v>2019</v>
      </c>
    </row>
    <row r="6" spans="1:10" ht="19.5" customHeight="1">
      <c r="A6" s="44"/>
      <c r="F6" s="48"/>
      <c r="G6" s="25"/>
      <c r="H6" s="52" t="s">
        <v>39</v>
      </c>
      <c r="I6" s="49"/>
      <c r="J6" s="82"/>
    </row>
    <row r="7" spans="1:10" ht="19.5" customHeight="1">
      <c r="F7" s="48"/>
      <c r="G7" s="25"/>
      <c r="H7" s="232" t="s">
        <v>34</v>
      </c>
      <c r="I7" s="232"/>
      <c r="J7" s="232"/>
    </row>
    <row r="8" spans="1:10" ht="19.5" customHeight="1">
      <c r="A8" s="53" t="s">
        <v>9</v>
      </c>
    </row>
    <row r="9" spans="1:10" ht="19.5" customHeight="1">
      <c r="A9" s="98" t="s">
        <v>6</v>
      </c>
      <c r="H9" s="158">
        <v>1292295</v>
      </c>
      <c r="I9" s="165"/>
      <c r="J9" s="201">
        <v>883873</v>
      </c>
    </row>
    <row r="10" spans="1:10" ht="19.5" customHeight="1">
      <c r="A10" s="98" t="s">
        <v>40</v>
      </c>
      <c r="F10" s="32" t="s">
        <v>154</v>
      </c>
      <c r="H10" s="158">
        <v>1042583</v>
      </c>
      <c r="I10" s="165"/>
      <c r="J10" s="201">
        <v>891934</v>
      </c>
    </row>
    <row r="11" spans="1:10" ht="19.5" customHeight="1">
      <c r="A11" s="97" t="s">
        <v>33</v>
      </c>
      <c r="F11" s="32" t="s">
        <v>155</v>
      </c>
      <c r="H11" s="158">
        <v>1225367</v>
      </c>
      <c r="I11" s="165"/>
      <c r="J11" s="201">
        <v>1352105</v>
      </c>
    </row>
    <row r="12" spans="1:10" ht="19.5" customHeight="1">
      <c r="A12" s="97" t="s">
        <v>32</v>
      </c>
      <c r="E12" s="55"/>
      <c r="G12" s="55"/>
      <c r="H12" s="158">
        <v>6661</v>
      </c>
      <c r="I12" s="165"/>
      <c r="J12" s="201">
        <v>29914</v>
      </c>
    </row>
    <row r="13" spans="1:10" ht="19.5" customHeight="1">
      <c r="A13" s="166" t="s">
        <v>0</v>
      </c>
      <c r="D13" s="55"/>
      <c r="E13" s="55"/>
      <c r="G13" s="56"/>
      <c r="H13" s="159">
        <v>17385</v>
      </c>
      <c r="I13" s="165"/>
      <c r="J13" s="202">
        <v>18427</v>
      </c>
    </row>
    <row r="14" spans="1:10" s="36" customFormat="1" ht="19.5" customHeight="1">
      <c r="A14" s="36" t="s">
        <v>10</v>
      </c>
      <c r="F14" s="37"/>
      <c r="H14" s="167">
        <f>SUM(H9:H13)</f>
        <v>3584291</v>
      </c>
      <c r="I14" s="168"/>
      <c r="J14" s="167">
        <f>SUM(J9:J13)</f>
        <v>3176253</v>
      </c>
    </row>
    <row r="15" spans="1:10" ht="11.5" customHeight="1">
      <c r="A15" s="36"/>
      <c r="H15" s="169"/>
      <c r="I15" s="170"/>
      <c r="J15" s="169"/>
    </row>
    <row r="16" spans="1:10" ht="19.5" customHeight="1">
      <c r="A16" s="53" t="s">
        <v>67</v>
      </c>
      <c r="H16" s="169"/>
      <c r="I16" s="165"/>
      <c r="J16" s="169"/>
    </row>
    <row r="17" spans="1:10" ht="19.5" customHeight="1">
      <c r="A17" s="54" t="s">
        <v>104</v>
      </c>
      <c r="F17" s="32" t="s">
        <v>122</v>
      </c>
      <c r="H17" s="160">
        <v>3310796</v>
      </c>
      <c r="I17" s="165"/>
      <c r="J17" s="203">
        <v>3382400</v>
      </c>
    </row>
    <row r="18" spans="1:10" ht="19.5" customHeight="1">
      <c r="A18" s="54" t="s">
        <v>105</v>
      </c>
      <c r="H18" s="160">
        <v>8572</v>
      </c>
      <c r="I18" s="165"/>
      <c r="J18" s="203">
        <v>8772</v>
      </c>
    </row>
    <row r="19" spans="1:10" ht="19.5" customHeight="1">
      <c r="A19" s="54" t="s">
        <v>51</v>
      </c>
      <c r="H19" s="160">
        <v>30285</v>
      </c>
      <c r="I19" s="165"/>
      <c r="J19" s="203">
        <v>42886</v>
      </c>
    </row>
    <row r="20" spans="1:10" ht="19.5" customHeight="1">
      <c r="A20" s="54" t="s">
        <v>25</v>
      </c>
      <c r="G20" s="171"/>
      <c r="H20" s="161">
        <v>310</v>
      </c>
      <c r="I20" s="165"/>
      <c r="J20" s="203">
        <v>312</v>
      </c>
    </row>
    <row r="21" spans="1:10" s="36" customFormat="1" ht="19.5" customHeight="1">
      <c r="A21" s="36" t="s">
        <v>11</v>
      </c>
      <c r="F21" s="37"/>
      <c r="H21" s="167">
        <f>SUM(H17:H20)</f>
        <v>3349963</v>
      </c>
      <c r="I21" s="172"/>
      <c r="J21" s="167">
        <f>SUM(J17:J20)</f>
        <v>3434370</v>
      </c>
    </row>
    <row r="22" spans="1:10" s="36" customFormat="1" ht="19.5" customHeight="1">
      <c r="F22" s="37"/>
      <c r="H22" s="114"/>
      <c r="I22" s="172"/>
      <c r="J22" s="114"/>
    </row>
    <row r="23" spans="1:10" s="36" customFormat="1" ht="19.5" customHeight="1" thickBot="1">
      <c r="A23" s="36" t="s">
        <v>12</v>
      </c>
      <c r="F23" s="37"/>
      <c r="H23" s="173">
        <f>SUM(H21+H14)</f>
        <v>6934254</v>
      </c>
      <c r="I23" s="21"/>
      <c r="J23" s="173">
        <f>SUM(J21+J14)</f>
        <v>6610623</v>
      </c>
    </row>
    <row r="24" spans="1:10" s="36" customFormat="1" ht="19.5" customHeight="1" thickTop="1">
      <c r="F24" s="37"/>
      <c r="H24" s="21"/>
      <c r="I24" s="21"/>
      <c r="J24" s="21"/>
    </row>
    <row r="25" spans="1:10" s="36" customFormat="1" ht="19.5" customHeight="1">
      <c r="A25" s="40" t="s">
        <v>31</v>
      </c>
      <c r="B25" s="41"/>
      <c r="C25" s="41"/>
      <c r="D25" s="42"/>
      <c r="E25" s="42"/>
      <c r="F25" s="43"/>
      <c r="G25" s="41"/>
      <c r="H25" s="41"/>
      <c r="I25" s="42"/>
      <c r="J25" s="41"/>
    </row>
    <row r="26" spans="1:10" s="36" customFormat="1" ht="19.5" customHeight="1">
      <c r="A26" s="44" t="s">
        <v>57</v>
      </c>
      <c r="B26" s="45"/>
      <c r="C26" s="45"/>
      <c r="D26" s="45"/>
      <c r="E26" s="45"/>
      <c r="F26" s="46"/>
      <c r="G26" s="45"/>
      <c r="H26" s="45"/>
      <c r="I26" s="45"/>
      <c r="J26" s="45"/>
    </row>
    <row r="27" spans="1:10" s="36" customFormat="1" ht="19.5" customHeight="1">
      <c r="A27" s="44"/>
      <c r="B27" s="45"/>
      <c r="C27" s="45"/>
      <c r="D27" s="45"/>
      <c r="E27" s="45"/>
      <c r="F27" s="46"/>
      <c r="G27" s="45"/>
      <c r="H27" s="45"/>
      <c r="I27" s="45"/>
      <c r="J27" s="45"/>
    </row>
    <row r="28" spans="1:10" s="36" customFormat="1" ht="19.5" customHeight="1">
      <c r="A28" s="47"/>
      <c r="B28" s="47"/>
      <c r="C28" s="47"/>
      <c r="D28" s="47"/>
      <c r="E28" s="47"/>
      <c r="F28" s="37"/>
      <c r="G28" s="47"/>
      <c r="H28" s="50" t="s">
        <v>35</v>
      </c>
      <c r="I28" s="49"/>
      <c r="J28" s="50" t="s">
        <v>36</v>
      </c>
    </row>
    <row r="29" spans="1:10" ht="19.5" customHeight="1">
      <c r="A29" s="44" t="s">
        <v>44</v>
      </c>
      <c r="B29" s="45"/>
      <c r="C29" s="45"/>
      <c r="D29" s="45"/>
      <c r="E29" s="45"/>
      <c r="F29" s="48" t="s">
        <v>13</v>
      </c>
      <c r="G29" s="45"/>
      <c r="H29" s="82">
        <v>2020</v>
      </c>
      <c r="I29" s="49"/>
      <c r="J29" s="82">
        <v>2019</v>
      </c>
    </row>
    <row r="30" spans="1:10" ht="19.5" customHeight="1">
      <c r="A30" s="44"/>
      <c r="B30" s="45"/>
      <c r="C30" s="45"/>
      <c r="D30" s="45"/>
      <c r="E30" s="45"/>
      <c r="F30" s="48"/>
      <c r="G30" s="45"/>
      <c r="H30" s="52" t="s">
        <v>39</v>
      </c>
      <c r="I30" s="49"/>
      <c r="J30" s="82"/>
    </row>
    <row r="31" spans="1:10" ht="19.5" customHeight="1">
      <c r="F31" s="48"/>
      <c r="G31" s="25"/>
      <c r="H31" s="232" t="s">
        <v>34</v>
      </c>
      <c r="I31" s="232"/>
      <c r="J31" s="232"/>
    </row>
    <row r="32" spans="1:10" ht="19.5" customHeight="1">
      <c r="A32" s="53" t="s">
        <v>14</v>
      </c>
      <c r="H32" s="174"/>
      <c r="J32" s="174"/>
    </row>
    <row r="33" spans="1:10" ht="19.5" customHeight="1">
      <c r="A33" s="112" t="s">
        <v>93</v>
      </c>
      <c r="H33" s="175">
        <v>583</v>
      </c>
      <c r="I33" s="176"/>
      <c r="J33" s="204">
        <v>113</v>
      </c>
    </row>
    <row r="34" spans="1:10" ht="19.5" customHeight="1">
      <c r="A34" s="134" t="s">
        <v>30</v>
      </c>
      <c r="F34" s="32" t="s">
        <v>156</v>
      </c>
      <c r="H34" s="177">
        <v>241385</v>
      </c>
      <c r="I34" s="176"/>
      <c r="J34" s="203">
        <v>227963</v>
      </c>
    </row>
    <row r="35" spans="1:10" ht="19.5" customHeight="1">
      <c r="A35" s="112" t="s">
        <v>129</v>
      </c>
      <c r="E35" s="135"/>
      <c r="F35" s="32" t="s">
        <v>157</v>
      </c>
      <c r="G35" s="55"/>
      <c r="H35" s="177">
        <v>27357</v>
      </c>
      <c r="I35" s="176"/>
      <c r="J35" s="203">
        <v>7124</v>
      </c>
    </row>
    <row r="36" spans="1:10" ht="19.5" customHeight="1">
      <c r="A36" s="112" t="s">
        <v>115</v>
      </c>
      <c r="F36" s="32" t="s">
        <v>64</v>
      </c>
      <c r="H36" s="177">
        <v>10342</v>
      </c>
      <c r="I36" s="176"/>
      <c r="J36" s="203">
        <v>8931</v>
      </c>
    </row>
    <row r="37" spans="1:10" ht="19.5" customHeight="1">
      <c r="A37" s="205" t="s">
        <v>158</v>
      </c>
      <c r="B37" s="1"/>
      <c r="C37" s="1"/>
      <c r="D37" s="1"/>
      <c r="H37" s="177">
        <v>143014</v>
      </c>
      <c r="I37" s="176"/>
      <c r="J37" s="203">
        <v>117118</v>
      </c>
    </row>
    <row r="38" spans="1:10" ht="19.5" customHeight="1">
      <c r="A38" s="205" t="s">
        <v>52</v>
      </c>
      <c r="B38" s="1"/>
      <c r="C38" s="1"/>
      <c r="D38" s="1"/>
      <c r="H38" s="226" t="s">
        <v>59</v>
      </c>
      <c r="I38" s="176"/>
      <c r="J38" s="203">
        <v>460</v>
      </c>
    </row>
    <row r="39" spans="1:10" ht="19.5" customHeight="1">
      <c r="A39" t="s">
        <v>159</v>
      </c>
      <c r="B39" s="1"/>
      <c r="C39" s="1"/>
      <c r="D39" s="1"/>
      <c r="H39" s="177">
        <v>111762</v>
      </c>
      <c r="I39" s="176"/>
      <c r="J39" s="203">
        <v>56559</v>
      </c>
    </row>
    <row r="40" spans="1:10" ht="19.5" customHeight="1">
      <c r="A40" t="s">
        <v>95</v>
      </c>
      <c r="B40" s="1"/>
      <c r="C40" s="1"/>
      <c r="D40" s="1"/>
      <c r="H40" s="177">
        <v>20279</v>
      </c>
      <c r="I40" s="176"/>
      <c r="J40" s="203">
        <v>20095</v>
      </c>
    </row>
    <row r="41" spans="1:10" ht="21" customHeight="1">
      <c r="A41" s="1" t="s">
        <v>130</v>
      </c>
      <c r="B41" s="1"/>
      <c r="C41" s="1"/>
      <c r="D41" s="1"/>
      <c r="H41" s="177">
        <v>9569</v>
      </c>
      <c r="I41" s="176"/>
      <c r="J41" s="203">
        <v>13125</v>
      </c>
    </row>
    <row r="42" spans="1:10" s="36" customFormat="1" ht="19.5" customHeight="1">
      <c r="A42" s="36" t="s">
        <v>15</v>
      </c>
      <c r="E42" s="60"/>
      <c r="F42" s="37"/>
      <c r="G42" s="61"/>
      <c r="H42" s="178">
        <f>SUM(H33:H41)</f>
        <v>564291</v>
      </c>
      <c r="I42" s="179"/>
      <c r="J42" s="178">
        <f>SUM(J33:J41)</f>
        <v>451488</v>
      </c>
    </row>
    <row r="43" spans="1:10" ht="10.5" customHeight="1">
      <c r="A43" s="36"/>
      <c r="E43" s="135"/>
      <c r="G43" s="55"/>
      <c r="H43" s="180"/>
      <c r="I43" s="181"/>
      <c r="J43" s="180"/>
    </row>
    <row r="44" spans="1:10" ht="19.5" customHeight="1">
      <c r="A44" s="53" t="s">
        <v>66</v>
      </c>
      <c r="H44" s="169"/>
      <c r="I44" s="28"/>
      <c r="J44" s="169"/>
    </row>
    <row r="45" spans="1:10" ht="19.5" customHeight="1">
      <c r="A45" s="78" t="s">
        <v>97</v>
      </c>
      <c r="H45" s="177">
        <v>494040</v>
      </c>
      <c r="I45" s="182"/>
      <c r="J45" s="203">
        <v>554077</v>
      </c>
    </row>
    <row r="46" spans="1:10" s="36" customFormat="1" ht="19.5" customHeight="1">
      <c r="A46" s="36" t="s">
        <v>89</v>
      </c>
      <c r="F46" s="37"/>
      <c r="H46" s="183">
        <f>SUM(H45:H45)</f>
        <v>494040</v>
      </c>
      <c r="I46" s="67"/>
      <c r="J46" s="183">
        <f>SUM(J45:J45)</f>
        <v>554077</v>
      </c>
    </row>
    <row r="47" spans="1:10" s="36" customFormat="1" ht="19.5" customHeight="1">
      <c r="A47" s="36" t="s">
        <v>16</v>
      </c>
      <c r="F47" s="37"/>
      <c r="H47" s="183">
        <f>SUM(H46+H42)</f>
        <v>1058331</v>
      </c>
      <c r="I47" s="67"/>
      <c r="J47" s="183">
        <f>SUM(J46+J42)</f>
        <v>1005565</v>
      </c>
    </row>
    <row r="48" spans="1:10" ht="10.5" customHeight="1">
      <c r="A48" s="36"/>
      <c r="H48" s="169"/>
      <c r="I48" s="11"/>
      <c r="J48" s="169"/>
    </row>
    <row r="49" spans="1:10" ht="19.5" customHeight="1">
      <c r="A49" s="58" t="s">
        <v>106</v>
      </c>
      <c r="H49" s="135"/>
      <c r="I49" s="28"/>
      <c r="J49" s="135"/>
    </row>
    <row r="50" spans="1:10" ht="19.5" customHeight="1">
      <c r="A50" s="166" t="s">
        <v>107</v>
      </c>
      <c r="F50" s="62"/>
      <c r="H50" s="135"/>
      <c r="I50" s="28"/>
      <c r="J50" s="135"/>
    </row>
    <row r="51" spans="1:10" ht="19.5" customHeight="1">
      <c r="A51" s="207"/>
      <c r="B51" s="208" t="s">
        <v>108</v>
      </c>
      <c r="C51" s="1"/>
      <c r="D51" s="1"/>
      <c r="E51" s="1"/>
      <c r="F51" s="63"/>
    </row>
    <row r="52" spans="1:10" ht="19.5" customHeight="1" thickBot="1">
      <c r="A52" s="207"/>
      <c r="B52" s="209" t="s">
        <v>131</v>
      </c>
      <c r="C52" s="1"/>
      <c r="D52" s="1"/>
      <c r="E52" s="1"/>
      <c r="H52" s="184">
        <v>432000</v>
      </c>
      <c r="I52" s="176"/>
      <c r="J52" s="206">
        <v>432000</v>
      </c>
    </row>
    <row r="53" spans="1:10" ht="19.5" customHeight="1" thickTop="1">
      <c r="A53" s="1"/>
      <c r="B53" s="1" t="s">
        <v>109</v>
      </c>
      <c r="C53" s="1"/>
      <c r="D53" s="1"/>
      <c r="E53" s="1"/>
      <c r="H53" s="185"/>
      <c r="I53" s="182"/>
      <c r="J53" s="203"/>
    </row>
    <row r="54" spans="1:10" ht="19.5" customHeight="1">
      <c r="A54" s="207"/>
      <c r="B54" s="209" t="s">
        <v>132</v>
      </c>
      <c r="C54" s="1"/>
      <c r="D54" s="1"/>
      <c r="E54" s="1"/>
      <c r="H54" s="185">
        <v>432000</v>
      </c>
      <c r="I54" s="182"/>
      <c r="J54" s="203">
        <v>432000</v>
      </c>
    </row>
    <row r="55" spans="1:10" ht="19.5" customHeight="1">
      <c r="A55" s="112" t="s">
        <v>96</v>
      </c>
      <c r="H55" s="185"/>
      <c r="I55" s="182"/>
      <c r="J55" s="203"/>
    </row>
    <row r="56" spans="1:10" ht="19.5" customHeight="1">
      <c r="A56" s="54" t="s">
        <v>110</v>
      </c>
      <c r="B56" s="112" t="s">
        <v>111</v>
      </c>
      <c r="D56" s="166"/>
      <c r="H56" s="177">
        <v>254000</v>
      </c>
      <c r="I56" s="176"/>
      <c r="J56" s="203">
        <v>254000</v>
      </c>
    </row>
    <row r="57" spans="1:10" ht="19.5" customHeight="1">
      <c r="A57" s="97" t="s">
        <v>7</v>
      </c>
      <c r="D57" s="166"/>
      <c r="H57" s="177"/>
      <c r="I57" s="176"/>
      <c r="J57" s="203"/>
    </row>
    <row r="58" spans="1:10" ht="19.5" customHeight="1">
      <c r="B58" s="97" t="s">
        <v>37</v>
      </c>
      <c r="D58" s="166"/>
      <c r="H58" s="177"/>
      <c r="I58" s="176"/>
      <c r="J58" s="203"/>
    </row>
    <row r="59" spans="1:10" ht="19.5" customHeight="1">
      <c r="C59" s="97" t="s">
        <v>38</v>
      </c>
      <c r="H59" s="177">
        <v>43200</v>
      </c>
      <c r="I59" s="176"/>
      <c r="J59" s="203">
        <v>43200</v>
      </c>
    </row>
    <row r="60" spans="1:10" s="25" customFormat="1" ht="19.5" customHeight="1">
      <c r="B60" s="54" t="s">
        <v>1</v>
      </c>
      <c r="F60" s="48"/>
      <c r="H60" s="186">
        <f>J60+PL!H24</f>
        <v>5146723</v>
      </c>
      <c r="I60" s="182"/>
      <c r="J60" s="202">
        <v>4875858</v>
      </c>
    </row>
    <row r="61" spans="1:10" s="65" customFormat="1" ht="19.5" customHeight="1">
      <c r="A61" s="47" t="s">
        <v>112</v>
      </c>
      <c r="B61" s="64"/>
      <c r="C61" s="64"/>
      <c r="F61" s="51"/>
      <c r="H61" s="187">
        <f>SUM(H53:H60)</f>
        <v>5875923</v>
      </c>
      <c r="I61" s="67"/>
      <c r="J61" s="187">
        <f>SUM(J53:J60)</f>
        <v>5605058</v>
      </c>
    </row>
    <row r="62" spans="1:10" s="25" customFormat="1" ht="19.5" customHeight="1">
      <c r="A62" s="47"/>
      <c r="B62" s="166"/>
      <c r="C62" s="166"/>
      <c r="F62" s="48"/>
      <c r="H62" s="185"/>
      <c r="I62" s="182"/>
      <c r="J62" s="185"/>
    </row>
    <row r="63" spans="1:10" s="65" customFormat="1" ht="14.5" thickBot="1">
      <c r="A63" s="47" t="s">
        <v>113</v>
      </c>
      <c r="F63" s="51"/>
      <c r="H63" s="188">
        <f>SUM(H61+H47)</f>
        <v>6934254</v>
      </c>
      <c r="I63" s="67"/>
      <c r="J63" s="188">
        <f>SUM(J61+J47)</f>
        <v>6610623</v>
      </c>
    </row>
    <row r="64" spans="1:10" ht="14.5" thickTop="1"/>
  </sheetData>
  <mergeCells count="2">
    <mergeCell ref="H7:J7"/>
    <mergeCell ref="H31:J31"/>
  </mergeCells>
  <pageMargins left="0.8" right="0.8" top="0.48" bottom="0.5" header="0.5" footer="0.5"/>
  <pageSetup paperSize="9" scale="98" firstPageNumber="2" fitToHeight="2" orientation="portrait" useFirstPageNumber="1" r:id="rId1"/>
  <headerFooter>
    <oddFooter>&amp;LThe accompanying notes are an integral part of these financial statements.
&amp;C&amp;P</oddFooter>
  </headerFooter>
  <rowBreaks count="1" manualBreakCount="1">
    <brk id="2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9"/>
  <sheetViews>
    <sheetView showGridLines="0" zoomScaleNormal="100" zoomScaleSheetLayoutView="100" workbookViewId="0"/>
  </sheetViews>
  <sheetFormatPr defaultColWidth="10.81640625" defaultRowHeight="19.5" customHeight="1"/>
  <cols>
    <col min="1" max="3" width="1.81640625" style="26" customWidth="1"/>
    <col min="4" max="4" width="13.81640625" style="26" customWidth="1"/>
    <col min="5" max="5" width="32" style="26" customWidth="1"/>
    <col min="6" max="6" width="5.7265625" style="32" bestFit="1" customWidth="1"/>
    <col min="7" max="7" width="2" style="26" customWidth="1"/>
    <col min="8" max="8" width="12.453125" style="26" customWidth="1"/>
    <col min="9" max="9" width="2" style="26" customWidth="1"/>
    <col min="10" max="10" width="12.453125" style="26" customWidth="1"/>
    <col min="11" max="16384" width="10.81640625" style="26"/>
  </cols>
  <sheetData>
    <row r="1" spans="1:14" s="36" customFormat="1" ht="19.5" customHeight="1">
      <c r="A1" s="40" t="s">
        <v>31</v>
      </c>
      <c r="B1" s="41"/>
      <c r="C1" s="41"/>
      <c r="D1" s="42"/>
      <c r="E1" s="42"/>
      <c r="F1" s="43"/>
      <c r="G1" s="41"/>
      <c r="H1" s="68"/>
      <c r="I1" s="69"/>
      <c r="J1" s="68"/>
    </row>
    <row r="2" spans="1:14" s="36" customFormat="1" ht="19.5" customHeight="1">
      <c r="A2" s="44" t="s">
        <v>58</v>
      </c>
      <c r="B2" s="45"/>
      <c r="C2" s="45"/>
      <c r="D2" s="45"/>
      <c r="E2" s="45"/>
      <c r="F2" s="46"/>
      <c r="G2" s="45"/>
      <c r="H2" s="45"/>
      <c r="I2" s="45"/>
      <c r="J2" s="45"/>
    </row>
    <row r="3" spans="1:14" s="36" customFormat="1" ht="19.5" customHeight="1">
      <c r="A3" s="70"/>
      <c r="B3" s="71"/>
      <c r="C3" s="71"/>
      <c r="D3" s="71"/>
      <c r="E3" s="71"/>
      <c r="F3" s="72"/>
      <c r="G3" s="71"/>
      <c r="H3" s="71"/>
      <c r="I3" s="71"/>
      <c r="J3" s="71"/>
    </row>
    <row r="4" spans="1:14" s="36" customFormat="1" ht="19.5" customHeight="1">
      <c r="A4" s="70"/>
      <c r="B4" s="71"/>
      <c r="C4" s="71"/>
      <c r="D4" s="71"/>
      <c r="E4" s="71"/>
      <c r="F4" s="72"/>
      <c r="G4" s="71"/>
      <c r="H4" s="233" t="s">
        <v>68</v>
      </c>
      <c r="I4" s="233"/>
      <c r="J4" s="233"/>
    </row>
    <row r="5" spans="1:14" s="36" customFormat="1" ht="19.5" customHeight="1">
      <c r="A5" s="64"/>
      <c r="B5" s="64"/>
      <c r="C5" s="64"/>
      <c r="D5" s="64"/>
      <c r="E5" s="64"/>
      <c r="F5" s="73"/>
      <c r="G5" s="64"/>
      <c r="H5" s="234" t="s">
        <v>35</v>
      </c>
      <c r="I5" s="234"/>
      <c r="J5" s="234"/>
    </row>
    <row r="6" spans="1:14" ht="19.5" customHeight="1">
      <c r="F6" s="48" t="s">
        <v>13</v>
      </c>
      <c r="G6" s="45"/>
      <c r="H6" s="82">
        <v>2020</v>
      </c>
      <c r="I6" s="49"/>
      <c r="J6" s="82">
        <v>2019</v>
      </c>
    </row>
    <row r="7" spans="1:14" ht="19.5" customHeight="1">
      <c r="A7" s="36"/>
      <c r="F7" s="48"/>
      <c r="G7" s="49"/>
      <c r="H7" s="232" t="s">
        <v>34</v>
      </c>
      <c r="I7" s="232"/>
      <c r="J7" s="232"/>
    </row>
    <row r="8" spans="1:14" ht="19.5" customHeight="1">
      <c r="A8" s="58" t="s">
        <v>119</v>
      </c>
      <c r="H8" s="59"/>
      <c r="J8" s="59"/>
    </row>
    <row r="9" spans="1:14" ht="19.5" customHeight="1">
      <c r="A9" s="112" t="s">
        <v>114</v>
      </c>
      <c r="F9" s="32" t="s">
        <v>65</v>
      </c>
      <c r="H9" s="144">
        <v>1449446</v>
      </c>
      <c r="I9" s="144"/>
      <c r="J9" s="144">
        <v>1471659</v>
      </c>
    </row>
    <row r="10" spans="1:14" ht="19.5" customHeight="1">
      <c r="A10" s="112" t="s">
        <v>133</v>
      </c>
      <c r="H10" s="144">
        <v>67757</v>
      </c>
      <c r="I10" s="144"/>
      <c r="J10" s="226" t="s">
        <v>59</v>
      </c>
    </row>
    <row r="11" spans="1:14" ht="19.5" customHeight="1">
      <c r="A11" s="26" t="s">
        <v>5</v>
      </c>
      <c r="H11" s="144">
        <v>33357</v>
      </c>
      <c r="I11" s="144"/>
      <c r="J11" s="144">
        <v>40518</v>
      </c>
    </row>
    <row r="12" spans="1:14" ht="19.5" customHeight="1">
      <c r="A12" s="36" t="s">
        <v>120</v>
      </c>
      <c r="H12" s="146">
        <f>SUM(H9:H11)</f>
        <v>1550560</v>
      </c>
      <c r="I12" s="147"/>
      <c r="J12" s="146">
        <f>SUM(J9:J11)</f>
        <v>1512177</v>
      </c>
    </row>
    <row r="13" spans="1:14" ht="19.5" customHeight="1">
      <c r="A13" s="36"/>
      <c r="H13" s="137"/>
      <c r="I13" s="138"/>
      <c r="J13" s="137"/>
    </row>
    <row r="14" spans="1:14" ht="19.5" customHeight="1">
      <c r="A14" s="58" t="s">
        <v>17</v>
      </c>
      <c r="H14" s="138"/>
      <c r="I14" s="138"/>
      <c r="J14" s="138"/>
    </row>
    <row r="15" spans="1:14" ht="19.5" customHeight="1">
      <c r="A15" s="112" t="s">
        <v>99</v>
      </c>
      <c r="F15" s="32" t="s">
        <v>121</v>
      </c>
      <c r="H15" s="144">
        <v>1136053</v>
      </c>
      <c r="I15" s="144"/>
      <c r="J15" s="144">
        <v>1230705</v>
      </c>
      <c r="L15" s="144"/>
      <c r="M15" s="144"/>
      <c r="N15" s="144"/>
    </row>
    <row r="16" spans="1:14" ht="19.5" customHeight="1">
      <c r="A16" s="112" t="s">
        <v>100</v>
      </c>
      <c r="F16" s="32" t="s">
        <v>64</v>
      </c>
      <c r="H16" s="144">
        <v>36537</v>
      </c>
      <c r="I16" s="144"/>
      <c r="J16" s="144">
        <v>35637</v>
      </c>
    </row>
    <row r="17" spans="1:10" ht="19.5" customHeight="1">
      <c r="A17" s="26" t="s">
        <v>41</v>
      </c>
      <c r="F17" s="32" t="s">
        <v>64</v>
      </c>
      <c r="H17" s="144">
        <v>39300</v>
      </c>
      <c r="I17" s="144"/>
      <c r="J17" s="144">
        <v>39625</v>
      </c>
    </row>
    <row r="18" spans="1:10" ht="19.5" customHeight="1">
      <c r="A18" s="22" t="s">
        <v>60</v>
      </c>
      <c r="H18" s="226" t="s">
        <v>59</v>
      </c>
      <c r="I18" s="144"/>
      <c r="J18" s="150">
        <v>3528</v>
      </c>
    </row>
    <row r="19" spans="1:10" ht="19.5" customHeight="1">
      <c r="A19" s="26" t="s">
        <v>42</v>
      </c>
      <c r="F19" s="32" t="s">
        <v>64</v>
      </c>
      <c r="H19" s="226" t="s">
        <v>59</v>
      </c>
      <c r="I19" s="144"/>
      <c r="J19" s="144">
        <v>813</v>
      </c>
    </row>
    <row r="20" spans="1:10" ht="19.5" customHeight="1">
      <c r="A20" s="36" t="s">
        <v>18</v>
      </c>
      <c r="H20" s="146">
        <f>SUM(H15:H19)</f>
        <v>1211890</v>
      </c>
      <c r="I20" s="147"/>
      <c r="J20" s="146">
        <f>SUM(J15:J19)</f>
        <v>1310308</v>
      </c>
    </row>
    <row r="21" spans="1:10" ht="19.5" customHeight="1">
      <c r="A21" s="36"/>
      <c r="C21" s="112"/>
      <c r="H21" s="145"/>
      <c r="I21" s="144"/>
      <c r="J21" s="145"/>
    </row>
    <row r="22" spans="1:10" ht="19.5" customHeight="1">
      <c r="A22" s="47" t="s">
        <v>53</v>
      </c>
      <c r="H22" s="149">
        <f>H12-H20</f>
        <v>338670</v>
      </c>
      <c r="I22" s="147"/>
      <c r="J22" s="149">
        <f>J12-J20</f>
        <v>201869</v>
      </c>
    </row>
    <row r="23" spans="1:10" ht="19.5" customHeight="1">
      <c r="A23" s="111" t="s">
        <v>94</v>
      </c>
      <c r="H23" s="145">
        <v>67805</v>
      </c>
      <c r="I23" s="145"/>
      <c r="J23" s="145">
        <v>40478</v>
      </c>
    </row>
    <row r="24" spans="1:10" ht="19.5" customHeight="1">
      <c r="A24" s="36" t="s">
        <v>43</v>
      </c>
      <c r="H24" s="151">
        <f>H22-H23</f>
        <v>270865</v>
      </c>
      <c r="I24" s="149"/>
      <c r="J24" s="151">
        <f>J22-J23</f>
        <v>161391</v>
      </c>
    </row>
    <row r="25" spans="1:10" s="112" customFormat="1" ht="19.5" customHeight="1">
      <c r="A25" s="111" t="s">
        <v>71</v>
      </c>
      <c r="F25" s="32"/>
      <c r="H25" s="226" t="s">
        <v>59</v>
      </c>
      <c r="I25" s="152"/>
      <c r="J25" s="226" t="s">
        <v>59</v>
      </c>
    </row>
    <row r="26" spans="1:10" ht="19.5" customHeight="1" thickBot="1">
      <c r="A26" s="36" t="s">
        <v>70</v>
      </c>
      <c r="H26" s="153">
        <f>SUM(H24:H25)</f>
        <v>270865</v>
      </c>
      <c r="I26" s="149"/>
      <c r="J26" s="153">
        <f>SUM(J24:J25)</f>
        <v>161391</v>
      </c>
    </row>
    <row r="27" spans="1:10" ht="19.5" customHeight="1" thickTop="1">
      <c r="A27" s="36"/>
      <c r="H27" s="57"/>
      <c r="I27" s="57"/>
      <c r="J27" s="57"/>
    </row>
    <row r="28" spans="1:10" ht="19.5" customHeight="1" thickBot="1">
      <c r="A28" s="47" t="s">
        <v>61</v>
      </c>
      <c r="F28" s="32" t="s">
        <v>151</v>
      </c>
      <c r="H28" s="75">
        <f>H26/43200</f>
        <v>6.2700231481481481</v>
      </c>
      <c r="I28" s="76"/>
      <c r="J28" s="75">
        <f>J26/43200</f>
        <v>3.7359027777777776</v>
      </c>
    </row>
    <row r="29" spans="1:10" ht="19.5" customHeight="1" thickTop="1">
      <c r="A29" s="47"/>
      <c r="H29" s="76"/>
      <c r="I29" s="77"/>
      <c r="J29" s="76"/>
    </row>
  </sheetData>
  <mergeCells count="3">
    <mergeCell ref="H7:J7"/>
    <mergeCell ref="H4:J4"/>
    <mergeCell ref="H5:J5"/>
  </mergeCells>
  <phoneticPr fontId="0" type="noConversion"/>
  <pageMargins left="0.8" right="0.8" top="0.48" bottom="0.5" header="0.5" footer="0.5"/>
  <pageSetup paperSize="9" firstPageNumber="4" orientation="portrait" useFirstPageNumber="1" r:id="rId1"/>
  <headerFooter alignWithMargins="0">
    <oddFooter>&amp;L  The accompanying notes are an integral part of these financial statements.
&amp;C&amp;P</oddFooter>
  </headerFooter>
  <ignoredErrors>
    <ignoredError sqref="F16:F1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"/>
  <sheetViews>
    <sheetView zoomScaleNormal="100" zoomScaleSheetLayoutView="100" workbookViewId="0"/>
  </sheetViews>
  <sheetFormatPr defaultColWidth="9.1796875" defaultRowHeight="19.5" customHeight="1"/>
  <cols>
    <col min="1" max="1" width="34.1796875" style="1" customWidth="1"/>
    <col min="2" max="2" width="13.54296875" style="1" customWidth="1"/>
    <col min="3" max="3" width="1.54296875" style="1" customWidth="1"/>
    <col min="4" max="4" width="13.54296875" style="1" customWidth="1"/>
    <col min="5" max="5" width="1.54296875" style="1" customWidth="1"/>
    <col min="6" max="6" width="13.54296875" style="1" customWidth="1"/>
    <col min="7" max="7" width="1.54296875" style="1" customWidth="1"/>
    <col min="8" max="8" width="13.54296875" style="1" customWidth="1"/>
    <col min="9" max="9" width="1.54296875" style="1" customWidth="1"/>
    <col min="10" max="10" width="13.54296875" style="1" customWidth="1"/>
    <col min="11" max="11" width="10.26953125" style="1" bestFit="1" customWidth="1"/>
    <col min="12" max="16384" width="9.1796875" style="1"/>
  </cols>
  <sheetData>
    <row r="1" spans="1:13" s="4" customFormat="1" ht="19.5" customHeight="1">
      <c r="A1" s="15" t="s">
        <v>31</v>
      </c>
      <c r="B1" s="5"/>
      <c r="C1" s="5"/>
      <c r="D1" s="12"/>
      <c r="E1" s="12"/>
      <c r="J1" s="19"/>
    </row>
    <row r="2" spans="1:13" s="2" customFormat="1" ht="20.25" customHeight="1">
      <c r="A2" s="16" t="s">
        <v>62</v>
      </c>
      <c r="B2" s="9"/>
      <c r="C2" s="9"/>
      <c r="D2" s="7"/>
      <c r="E2" s="8"/>
      <c r="F2" s="8"/>
      <c r="G2" s="8"/>
      <c r="H2" s="8"/>
      <c r="I2" s="8"/>
      <c r="J2" s="19"/>
      <c r="K2" s="8"/>
      <c r="L2" s="8"/>
      <c r="M2" s="8"/>
    </row>
    <row r="3" spans="1:13" ht="19.5" customHeight="1">
      <c r="D3" s="10"/>
    </row>
    <row r="4" spans="1:13" ht="19.5" customHeight="1">
      <c r="B4" s="3" t="s">
        <v>4</v>
      </c>
      <c r="C4" s="3"/>
      <c r="D4" s="3"/>
      <c r="F4" s="235" t="s">
        <v>7</v>
      </c>
      <c r="G4" s="235"/>
      <c r="H4" s="235"/>
      <c r="I4" s="2"/>
    </row>
    <row r="5" spans="1:13" s="10" customFormat="1" ht="19.5" customHeight="1">
      <c r="B5" s="3" t="s">
        <v>19</v>
      </c>
      <c r="C5" s="3"/>
      <c r="D5" s="127" t="s">
        <v>98</v>
      </c>
      <c r="E5" s="3"/>
      <c r="F5" s="35" t="s">
        <v>47</v>
      </c>
      <c r="G5" s="27"/>
      <c r="H5" s="27"/>
      <c r="I5" s="3"/>
      <c r="J5" s="3" t="s">
        <v>3</v>
      </c>
    </row>
    <row r="6" spans="1:13" s="10" customFormat="1" ht="19.5" customHeight="1">
      <c r="B6" s="3" t="s">
        <v>2</v>
      </c>
      <c r="C6" s="3"/>
      <c r="D6" s="127" t="s">
        <v>118</v>
      </c>
      <c r="E6" s="3"/>
      <c r="F6" s="3" t="s">
        <v>48</v>
      </c>
      <c r="G6" s="20"/>
      <c r="H6" s="3" t="s">
        <v>1</v>
      </c>
      <c r="I6" s="3"/>
      <c r="J6" s="10" t="s">
        <v>20</v>
      </c>
    </row>
    <row r="7" spans="1:13" s="10" customFormat="1" ht="19.5" customHeight="1">
      <c r="B7" s="236" t="s">
        <v>34</v>
      </c>
      <c r="C7" s="236"/>
      <c r="D7" s="236"/>
      <c r="E7" s="236"/>
      <c r="F7" s="236"/>
      <c r="G7" s="236"/>
      <c r="H7" s="236"/>
      <c r="I7" s="236"/>
      <c r="J7" s="236"/>
    </row>
    <row r="8" spans="1:13" ht="19.5" customHeight="1">
      <c r="A8" s="47" t="s">
        <v>74</v>
      </c>
    </row>
    <row r="9" spans="1:13" ht="19.5" customHeight="1">
      <c r="A9" s="115" t="s">
        <v>124</v>
      </c>
    </row>
    <row r="10" spans="1:13" ht="19.5" customHeight="1">
      <c r="A10" s="4" t="s">
        <v>125</v>
      </c>
      <c r="B10" s="21">
        <v>432000</v>
      </c>
      <c r="C10" s="21"/>
      <c r="D10" s="21">
        <v>254000</v>
      </c>
      <c r="E10" s="116"/>
      <c r="F10" s="21">
        <v>43200</v>
      </c>
      <c r="G10" s="21"/>
      <c r="H10" s="21">
        <v>4813858</v>
      </c>
      <c r="I10" s="21"/>
      <c r="J10" s="6">
        <f>SUM(B10:H10)</f>
        <v>5543058</v>
      </c>
    </row>
    <row r="11" spans="1:13" ht="19.5" customHeight="1">
      <c r="A11" s="4" t="s">
        <v>75</v>
      </c>
      <c r="B11" s="21"/>
      <c r="C11" s="21"/>
      <c r="D11" s="21"/>
      <c r="E11" s="116"/>
      <c r="F11" s="21"/>
      <c r="G11" s="21"/>
      <c r="H11" s="21"/>
      <c r="I11" s="21"/>
      <c r="J11" s="21"/>
    </row>
    <row r="12" spans="1:13" ht="19.5" customHeight="1">
      <c r="A12" s="117" t="s">
        <v>76</v>
      </c>
      <c r="B12" s="21"/>
      <c r="C12" s="21"/>
      <c r="D12" s="21"/>
      <c r="E12" s="116"/>
      <c r="F12" s="21"/>
      <c r="G12" s="21"/>
      <c r="H12" s="21"/>
      <c r="I12" s="21"/>
      <c r="J12" s="21"/>
    </row>
    <row r="13" spans="1:13" ht="19.5" customHeight="1">
      <c r="A13" s="118" t="s">
        <v>43</v>
      </c>
      <c r="B13" s="226" t="s">
        <v>123</v>
      </c>
      <c r="C13" s="226"/>
      <c r="D13" s="226" t="s">
        <v>123</v>
      </c>
      <c r="E13" s="226"/>
      <c r="F13" s="226" t="s">
        <v>123</v>
      </c>
      <c r="G13" s="80"/>
      <c r="H13" s="80">
        <f>PL!J24</f>
        <v>161391</v>
      </c>
      <c r="I13" s="80"/>
      <c r="J13" s="80">
        <f>SUM(B13:H13)</f>
        <v>161391</v>
      </c>
    </row>
    <row r="14" spans="1:13" s="120" customFormat="1" ht="19.5" customHeight="1">
      <c r="A14" s="119" t="s">
        <v>77</v>
      </c>
      <c r="B14" s="226" t="s">
        <v>123</v>
      </c>
      <c r="C14" s="226"/>
      <c r="D14" s="226" t="s">
        <v>123</v>
      </c>
      <c r="E14" s="226"/>
      <c r="F14" s="226" t="s">
        <v>123</v>
      </c>
      <c r="G14" s="80"/>
      <c r="H14" s="226" t="s">
        <v>123</v>
      </c>
      <c r="I14" s="226"/>
      <c r="J14" s="226" t="s">
        <v>123</v>
      </c>
    </row>
    <row r="15" spans="1:13" s="120" customFormat="1" ht="19.5" customHeight="1">
      <c r="A15" s="47" t="s">
        <v>78</v>
      </c>
      <c r="B15" s="121"/>
      <c r="C15" s="113"/>
      <c r="D15" s="121"/>
      <c r="E15" s="81"/>
      <c r="F15" s="121"/>
      <c r="G15" s="80"/>
      <c r="H15" s="121"/>
      <c r="I15" s="113"/>
      <c r="J15" s="121"/>
    </row>
    <row r="16" spans="1:13" s="120" customFormat="1" ht="19.5" customHeight="1">
      <c r="A16" s="122" t="s">
        <v>76</v>
      </c>
      <c r="B16" s="230" t="s">
        <v>123</v>
      </c>
      <c r="C16" s="230"/>
      <c r="D16" s="230" t="s">
        <v>123</v>
      </c>
      <c r="E16" s="230"/>
      <c r="F16" s="230" t="s">
        <v>123</v>
      </c>
      <c r="G16" s="21"/>
      <c r="H16" s="116">
        <f>SUM(H12:H15)</f>
        <v>161391</v>
      </c>
      <c r="I16" s="116"/>
      <c r="J16" s="116">
        <f>SUM(J12:J15)</f>
        <v>161391</v>
      </c>
      <c r="K16" s="110"/>
    </row>
    <row r="17" spans="1:11" ht="19.5" customHeight="1" thickBot="1">
      <c r="A17" s="4" t="s">
        <v>126</v>
      </c>
      <c r="B17" s="123">
        <f>SUM(B10,B16)</f>
        <v>432000</v>
      </c>
      <c r="C17" s="6"/>
      <c r="D17" s="123">
        <f>SUM(D10,D16)</f>
        <v>254000</v>
      </c>
      <c r="E17" s="18"/>
      <c r="F17" s="123">
        <f>SUM(F10,F16)</f>
        <v>43200</v>
      </c>
      <c r="G17" s="6"/>
      <c r="H17" s="123">
        <f>SUM(H10,H16)</f>
        <v>4975249</v>
      </c>
      <c r="I17" s="6"/>
      <c r="J17" s="123">
        <f>SUM(J10,J16)</f>
        <v>5704449</v>
      </c>
      <c r="K17" s="189"/>
    </row>
    <row r="18" spans="1:11" ht="19.5" customHeight="1" thickTop="1">
      <c r="E18" s="2"/>
      <c r="I18" s="2"/>
    </row>
    <row r="19" spans="1:11" ht="19.5" customHeight="1">
      <c r="A19" s="47" t="s">
        <v>74</v>
      </c>
    </row>
    <row r="20" spans="1:11" ht="19.5" customHeight="1">
      <c r="A20" s="115" t="s">
        <v>134</v>
      </c>
    </row>
    <row r="21" spans="1:11" ht="19.5" customHeight="1">
      <c r="A21" s="4" t="s">
        <v>135</v>
      </c>
      <c r="B21" s="21">
        <v>432000</v>
      </c>
      <c r="C21" s="21"/>
      <c r="D21" s="21">
        <v>254000</v>
      </c>
      <c r="E21" s="116"/>
      <c r="F21" s="21">
        <v>43200</v>
      </c>
      <c r="G21" s="21"/>
      <c r="H21" s="21">
        <f>'BS-2-3'!J60</f>
        <v>4875858</v>
      </c>
      <c r="I21" s="21"/>
      <c r="J21" s="6">
        <f>SUM(B21:I21)</f>
        <v>5605058</v>
      </c>
    </row>
    <row r="22" spans="1:11" ht="19.5" customHeight="1">
      <c r="A22" s="4" t="s">
        <v>75</v>
      </c>
      <c r="B22" s="21"/>
      <c r="C22" s="21"/>
      <c r="D22" s="21"/>
      <c r="E22" s="116"/>
      <c r="F22" s="21"/>
      <c r="G22" s="21"/>
      <c r="H22" s="21"/>
      <c r="I22" s="21"/>
      <c r="J22" s="21"/>
    </row>
    <row r="23" spans="1:11" ht="19.5" customHeight="1">
      <c r="A23" s="117" t="s">
        <v>76</v>
      </c>
      <c r="B23" s="21"/>
      <c r="C23" s="21"/>
      <c r="D23" s="21"/>
      <c r="E23" s="116"/>
      <c r="F23" s="21"/>
      <c r="G23" s="21"/>
      <c r="H23" s="21"/>
      <c r="I23" s="21"/>
      <c r="J23" s="21"/>
    </row>
    <row r="24" spans="1:11" ht="19.5" customHeight="1">
      <c r="A24" s="118" t="s">
        <v>43</v>
      </c>
      <c r="B24" s="226" t="s">
        <v>123</v>
      </c>
      <c r="C24" s="226"/>
      <c r="D24" s="226" t="s">
        <v>123</v>
      </c>
      <c r="E24" s="226"/>
      <c r="F24" s="226" t="s">
        <v>123</v>
      </c>
      <c r="G24" s="80"/>
      <c r="H24" s="80">
        <f>PL!H24</f>
        <v>270865</v>
      </c>
      <c r="I24" s="80"/>
      <c r="J24" s="80">
        <f>SUM(B24:H24)</f>
        <v>270865</v>
      </c>
    </row>
    <row r="25" spans="1:11" s="120" customFormat="1" ht="19.5" customHeight="1">
      <c r="A25" s="119" t="s">
        <v>77</v>
      </c>
      <c r="B25" s="226" t="s">
        <v>123</v>
      </c>
      <c r="C25" s="226"/>
      <c r="D25" s="226" t="s">
        <v>123</v>
      </c>
      <c r="E25" s="226"/>
      <c r="F25" s="226" t="s">
        <v>123</v>
      </c>
      <c r="G25" s="80"/>
      <c r="H25" s="226" t="s">
        <v>123</v>
      </c>
      <c r="I25" s="226"/>
      <c r="J25" s="226" t="s">
        <v>123</v>
      </c>
    </row>
    <row r="26" spans="1:11" s="120" customFormat="1" ht="19.5" customHeight="1">
      <c r="A26" s="47" t="s">
        <v>78</v>
      </c>
      <c r="B26" s="121"/>
      <c r="C26" s="229"/>
      <c r="D26" s="121"/>
      <c r="E26" s="228"/>
      <c r="F26" s="121"/>
      <c r="G26" s="80"/>
      <c r="H26" s="121"/>
      <c r="I26" s="229"/>
      <c r="J26" s="121"/>
    </row>
    <row r="27" spans="1:11" s="120" customFormat="1" ht="19.5" customHeight="1">
      <c r="A27" s="122" t="s">
        <v>76</v>
      </c>
      <c r="B27" s="230" t="s">
        <v>123</v>
      </c>
      <c r="C27" s="230"/>
      <c r="D27" s="230" t="s">
        <v>123</v>
      </c>
      <c r="E27" s="230"/>
      <c r="F27" s="230" t="s">
        <v>123</v>
      </c>
      <c r="G27" s="21"/>
      <c r="H27" s="116">
        <f>SUM(H23:H26)</f>
        <v>270865</v>
      </c>
      <c r="I27" s="116"/>
      <c r="J27" s="116">
        <f>SUM(J23:J26)</f>
        <v>270865</v>
      </c>
      <c r="K27" s="110"/>
    </row>
    <row r="28" spans="1:11" ht="19.5" customHeight="1" thickBot="1">
      <c r="A28" s="4" t="s">
        <v>136</v>
      </c>
      <c r="B28" s="123">
        <f>SUM(B21,B27)</f>
        <v>432000</v>
      </c>
      <c r="C28" s="6"/>
      <c r="D28" s="123">
        <f>SUM(D21,D27)</f>
        <v>254000</v>
      </c>
      <c r="E28" s="18"/>
      <c r="F28" s="123">
        <f>SUM(F21,F27)</f>
        <v>43200</v>
      </c>
      <c r="G28" s="6"/>
      <c r="H28" s="123">
        <f>SUM(H21,H27)</f>
        <v>5146723</v>
      </c>
      <c r="I28" s="6"/>
      <c r="J28" s="123">
        <f>SUM(J21,J27)</f>
        <v>5875923</v>
      </c>
      <c r="K28" s="189"/>
    </row>
    <row r="29" spans="1:11" ht="19.5" customHeight="1" thickTop="1"/>
  </sheetData>
  <mergeCells count="2">
    <mergeCell ref="F4:H4"/>
    <mergeCell ref="B7:J7"/>
  </mergeCells>
  <phoneticPr fontId="18" type="noConversion"/>
  <pageMargins left="0.7" right="0.7" top="0.48" bottom="0.5" header="0.5" footer="0.5"/>
  <pageSetup paperSize="9" scale="82" firstPageNumber="5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7"/>
  <sheetViews>
    <sheetView view="pageBreakPreview" topLeftCell="A31" zoomScaleNormal="100" zoomScaleSheetLayoutView="100" workbookViewId="0">
      <selection activeCell="D45" sqref="D45"/>
    </sheetView>
  </sheetViews>
  <sheetFormatPr defaultColWidth="9.1796875" defaultRowHeight="19.5" customHeight="1"/>
  <cols>
    <col min="1" max="1" width="58.54296875" style="1" customWidth="1"/>
    <col min="2" max="2" width="5.7265625" style="14" customWidth="1"/>
    <col min="3" max="3" width="1" style="10" customWidth="1"/>
    <col min="4" max="4" width="11.26953125" style="1" customWidth="1"/>
    <col min="5" max="5" width="1.54296875" style="1" customWidth="1"/>
    <col min="6" max="6" width="11.26953125" style="1" customWidth="1"/>
    <col min="7" max="7" width="1.54296875" style="1" customWidth="1"/>
    <col min="8" max="8" width="11.26953125" style="1" customWidth="1"/>
    <col min="9" max="9" width="1.54296875" style="1" customWidth="1"/>
    <col min="10" max="10" width="11.26953125" style="1" customWidth="1"/>
    <col min="11" max="11" width="1.54296875" style="1" customWidth="1"/>
    <col min="12" max="12" width="11.26953125" style="1" customWidth="1"/>
    <col min="13" max="16384" width="9.1796875" style="1"/>
  </cols>
  <sheetData>
    <row r="1" spans="1:15" s="4" customFormat="1" ht="19.5" customHeight="1">
      <c r="A1" s="15" t="s">
        <v>31</v>
      </c>
      <c r="B1" s="124"/>
      <c r="C1" s="15"/>
      <c r="D1" s="5"/>
      <c r="E1" s="5"/>
      <c r="F1" s="12"/>
      <c r="G1" s="12"/>
      <c r="L1" s="19"/>
    </row>
    <row r="2" spans="1:15" s="2" customFormat="1" ht="20.25" customHeight="1">
      <c r="A2" s="16" t="s">
        <v>62</v>
      </c>
      <c r="B2" s="125"/>
      <c r="C2" s="16"/>
      <c r="D2" s="9"/>
      <c r="E2" s="9"/>
      <c r="F2" s="7"/>
      <c r="G2" s="8"/>
      <c r="H2" s="8"/>
      <c r="I2" s="8"/>
      <c r="J2" s="8"/>
      <c r="K2" s="8"/>
      <c r="L2" s="19"/>
      <c r="M2" s="8"/>
      <c r="N2" s="8"/>
      <c r="O2" s="8"/>
    </row>
    <row r="3" spans="1:15" s="2" customFormat="1" ht="20.25" customHeight="1">
      <c r="A3" s="17"/>
      <c r="B3" s="126"/>
      <c r="C3" s="17"/>
      <c r="D3" s="6"/>
      <c r="E3" s="6"/>
      <c r="F3" s="6"/>
      <c r="G3" s="8"/>
      <c r="H3" s="8"/>
      <c r="I3" s="8"/>
      <c r="J3" s="8"/>
      <c r="K3" s="8"/>
      <c r="L3" s="8"/>
      <c r="M3" s="8"/>
      <c r="N3" s="8"/>
      <c r="O3" s="8"/>
    </row>
    <row r="4" spans="1:15" ht="19.5" customHeight="1">
      <c r="C4" s="1"/>
      <c r="F4" s="10" t="s">
        <v>45</v>
      </c>
    </row>
    <row r="5" spans="1:15" s="10" customFormat="1" ht="19.5" customHeight="1">
      <c r="A5" s="1"/>
      <c r="B5" s="14"/>
      <c r="C5" s="1"/>
      <c r="D5" s="3" t="s">
        <v>4</v>
      </c>
      <c r="E5" s="3"/>
      <c r="F5" s="34" t="s">
        <v>46</v>
      </c>
      <c r="G5" s="1"/>
      <c r="H5" s="235" t="s">
        <v>7</v>
      </c>
      <c r="I5" s="235"/>
      <c r="J5" s="235"/>
      <c r="K5" s="2"/>
      <c r="L5" s="3"/>
    </row>
    <row r="6" spans="1:15" s="10" customFormat="1" ht="19.5" customHeight="1">
      <c r="B6" s="14"/>
      <c r="D6" s="3" t="s">
        <v>19</v>
      </c>
      <c r="E6" s="3"/>
      <c r="F6" s="3" t="s">
        <v>49</v>
      </c>
      <c r="G6" s="3"/>
      <c r="H6" s="35" t="s">
        <v>47</v>
      </c>
      <c r="I6" s="27"/>
      <c r="J6" s="27"/>
      <c r="K6" s="3"/>
      <c r="L6" s="127" t="s">
        <v>3</v>
      </c>
    </row>
    <row r="7" spans="1:15" s="10" customFormat="1" ht="19.5" customHeight="1">
      <c r="B7" s="14" t="s">
        <v>13</v>
      </c>
      <c r="D7" s="3" t="s">
        <v>2</v>
      </c>
      <c r="E7" s="3"/>
      <c r="F7" s="3" t="s">
        <v>50</v>
      </c>
      <c r="G7" s="3"/>
      <c r="H7" s="3" t="s">
        <v>48</v>
      </c>
      <c r="I7" s="20"/>
      <c r="J7" s="3" t="s">
        <v>1</v>
      </c>
      <c r="K7" s="3"/>
      <c r="L7" s="79" t="s">
        <v>20</v>
      </c>
    </row>
    <row r="8" spans="1:15" ht="21" customHeight="1">
      <c r="A8" s="10"/>
      <c r="D8" s="236" t="s">
        <v>34</v>
      </c>
      <c r="E8" s="236"/>
      <c r="F8" s="236"/>
      <c r="G8" s="236"/>
      <c r="H8" s="236"/>
      <c r="I8" s="236"/>
      <c r="J8" s="236"/>
      <c r="K8" s="236"/>
      <c r="L8" s="236"/>
    </row>
    <row r="9" spans="1:15" ht="21" customHeight="1">
      <c r="A9" s="4" t="s">
        <v>88</v>
      </c>
      <c r="C9" s="1"/>
    </row>
    <row r="10" spans="1:15" ht="19.5" customHeight="1">
      <c r="A10" s="4" t="s">
        <v>72</v>
      </c>
      <c r="C10" s="4"/>
      <c r="D10" s="21">
        <v>432000</v>
      </c>
      <c r="E10" s="21"/>
      <c r="F10" s="21">
        <v>254000</v>
      </c>
      <c r="G10" s="21"/>
      <c r="H10" s="21">
        <v>43200</v>
      </c>
      <c r="I10" s="21"/>
      <c r="J10" s="21">
        <v>3439024</v>
      </c>
      <c r="K10" s="21"/>
      <c r="L10" s="21">
        <f>SUM(D10:J10)</f>
        <v>4168224</v>
      </c>
    </row>
    <row r="11" spans="1:15" ht="19.5" customHeight="1">
      <c r="A11" s="4"/>
      <c r="C11" s="4"/>
      <c r="D11" s="21"/>
      <c r="E11" s="21"/>
      <c r="F11" s="21"/>
      <c r="G11" s="21"/>
      <c r="H11" s="21"/>
      <c r="I11" s="21"/>
      <c r="J11" s="21"/>
      <c r="K11" s="21"/>
      <c r="L11" s="21"/>
    </row>
    <row r="12" spans="1:15" ht="19.5" customHeight="1">
      <c r="A12" s="4" t="s">
        <v>79</v>
      </c>
      <c r="C12" s="4"/>
      <c r="D12" s="21"/>
      <c r="E12" s="21"/>
      <c r="F12" s="21"/>
      <c r="G12" s="21"/>
      <c r="H12" s="21"/>
      <c r="I12" s="21"/>
      <c r="J12" s="21"/>
      <c r="K12" s="21"/>
      <c r="L12" s="21"/>
    </row>
    <row r="13" spans="1:15" ht="19.5" customHeight="1">
      <c r="A13" s="128" t="s">
        <v>80</v>
      </c>
      <c r="C13" s="4"/>
      <c r="D13" s="21"/>
      <c r="E13" s="21"/>
      <c r="F13" s="21"/>
      <c r="G13" s="21"/>
      <c r="H13" s="21"/>
      <c r="I13" s="21"/>
      <c r="J13" s="21"/>
      <c r="K13" s="21"/>
      <c r="L13" s="21"/>
    </row>
    <row r="14" spans="1:15" ht="19.5" customHeight="1">
      <c r="A14" t="s">
        <v>81</v>
      </c>
      <c r="B14" s="14">
        <v>9</v>
      </c>
      <c r="C14" s="4"/>
      <c r="D14" s="81" t="s">
        <v>59</v>
      </c>
      <c r="E14" s="80"/>
      <c r="F14" s="81" t="s">
        <v>59</v>
      </c>
      <c r="G14" s="81"/>
      <c r="H14" s="81" t="s">
        <v>59</v>
      </c>
      <c r="I14" s="80"/>
      <c r="J14" s="81" t="s">
        <v>59</v>
      </c>
      <c r="K14" s="80"/>
      <c r="L14" s="81" t="s">
        <v>59</v>
      </c>
    </row>
    <row r="15" spans="1:15" ht="19.5" customHeight="1">
      <c r="A15" s="53" t="s">
        <v>82</v>
      </c>
      <c r="C15" s="4"/>
      <c r="D15" s="129" t="s">
        <v>59</v>
      </c>
      <c r="E15" s="21"/>
      <c r="F15" s="129" t="s">
        <v>59</v>
      </c>
      <c r="G15" s="110"/>
      <c r="H15" s="129" t="s">
        <v>59</v>
      </c>
      <c r="I15" s="21"/>
      <c r="J15" s="129" t="s">
        <v>59</v>
      </c>
      <c r="K15" s="21"/>
      <c r="L15" s="129" t="s">
        <v>59</v>
      </c>
    </row>
    <row r="16" spans="1:15" ht="19.5" customHeight="1">
      <c r="A16" s="36" t="s">
        <v>83</v>
      </c>
      <c r="C16" s="4"/>
      <c r="D16" s="129" t="s">
        <v>59</v>
      </c>
      <c r="E16" s="21"/>
      <c r="F16" s="129" t="s">
        <v>59</v>
      </c>
      <c r="G16" s="110"/>
      <c r="H16" s="129" t="s">
        <v>59</v>
      </c>
      <c r="I16" s="21"/>
      <c r="J16" s="129" t="s">
        <v>59</v>
      </c>
      <c r="K16" s="21"/>
      <c r="L16" s="129" t="s">
        <v>59</v>
      </c>
    </row>
    <row r="17" spans="1:15" ht="19.5" customHeight="1">
      <c r="A17" s="53"/>
      <c r="C17" s="4"/>
      <c r="D17" s="110"/>
      <c r="E17" s="21"/>
      <c r="F17" s="110"/>
      <c r="G17" s="110"/>
      <c r="H17" s="110"/>
      <c r="I17" s="21"/>
      <c r="J17" s="21"/>
      <c r="K17" s="21"/>
      <c r="L17" s="21"/>
    </row>
    <row r="18" spans="1:15" ht="19.5" customHeight="1">
      <c r="A18" s="36" t="s">
        <v>84</v>
      </c>
      <c r="C18" s="4"/>
      <c r="D18" s="21"/>
      <c r="E18" s="21"/>
      <c r="F18" s="21"/>
      <c r="G18" s="21"/>
      <c r="H18" s="21"/>
      <c r="I18" s="21"/>
      <c r="J18" s="21"/>
      <c r="K18" s="21"/>
      <c r="L18" s="21"/>
    </row>
    <row r="19" spans="1:15" ht="19.5" customHeight="1">
      <c r="A19" s="22" t="s">
        <v>85</v>
      </c>
      <c r="B19" s="62"/>
      <c r="C19" s="22"/>
      <c r="D19" s="81" t="s">
        <v>59</v>
      </c>
      <c r="E19" s="80"/>
      <c r="F19" s="81" t="s">
        <v>59</v>
      </c>
      <c r="G19" s="81" t="s">
        <v>86</v>
      </c>
      <c r="H19" s="81" t="s">
        <v>59</v>
      </c>
      <c r="I19" s="80"/>
      <c r="J19" s="80">
        <v>148819</v>
      </c>
      <c r="K19" s="80"/>
      <c r="L19" s="80">
        <f>SUM(D19:J19)</f>
        <v>148819</v>
      </c>
    </row>
    <row r="20" spans="1:15" ht="19.5" customHeight="1">
      <c r="A20" s="22" t="s">
        <v>87</v>
      </c>
      <c r="C20"/>
      <c r="D20" s="130" t="s">
        <v>59</v>
      </c>
      <c r="E20" s="80"/>
      <c r="F20" s="130" t="s">
        <v>59</v>
      </c>
      <c r="G20" s="81" t="s">
        <v>86</v>
      </c>
      <c r="H20" s="130" t="s">
        <v>59</v>
      </c>
      <c r="I20" s="80"/>
      <c r="J20" s="130" t="s">
        <v>59</v>
      </c>
      <c r="K20" s="80"/>
      <c r="L20" s="130" t="s">
        <v>59</v>
      </c>
    </row>
    <row r="21" spans="1:15" ht="19.5" customHeight="1">
      <c r="A21" s="36" t="s">
        <v>70</v>
      </c>
      <c r="C21"/>
      <c r="D21" s="129" t="s">
        <v>59</v>
      </c>
      <c r="E21" s="4"/>
      <c r="F21" s="129" t="s">
        <v>59</v>
      </c>
      <c r="G21" s="4"/>
      <c r="H21" s="129" t="s">
        <v>59</v>
      </c>
      <c r="I21" s="4"/>
      <c r="J21" s="131">
        <f>SUM(J19:J20)</f>
        <v>148819</v>
      </c>
      <c r="K21" s="4"/>
      <c r="L21" s="131">
        <f>SUM(L19:L20)</f>
        <v>148819</v>
      </c>
    </row>
    <row r="22" spans="1:15" ht="19.5" customHeight="1">
      <c r="A22" s="36"/>
      <c r="C22"/>
      <c r="D22" s="110"/>
      <c r="E22" s="132"/>
      <c r="F22" s="110"/>
      <c r="G22" s="132"/>
      <c r="H22" s="110"/>
      <c r="I22" s="132"/>
      <c r="J22" s="6"/>
      <c r="K22" s="132"/>
      <c r="L22" s="6"/>
    </row>
    <row r="23" spans="1:15" ht="19.5" customHeight="1" thickBot="1">
      <c r="A23" s="4" t="s">
        <v>73</v>
      </c>
      <c r="C23" s="4"/>
      <c r="D23" s="133">
        <f>SUM(D10:D21)</f>
        <v>432000</v>
      </c>
      <c r="E23" s="6"/>
      <c r="F23" s="133">
        <f>SUM(F10:F21)</f>
        <v>254000</v>
      </c>
      <c r="G23" s="18"/>
      <c r="H23" s="133">
        <f>SUM(H10:H21)</f>
        <v>43200</v>
      </c>
      <c r="I23" s="6"/>
      <c r="J23" s="133">
        <f>J10+J21</f>
        <v>3587843</v>
      </c>
      <c r="K23" s="6"/>
      <c r="L23" s="133">
        <f>L10+L21</f>
        <v>4317043</v>
      </c>
    </row>
    <row r="24" spans="1:15" ht="19.5" customHeight="1" thickTop="1">
      <c r="A24" s="15" t="s">
        <v>31</v>
      </c>
      <c r="B24" s="124"/>
      <c r="C24" s="15"/>
      <c r="D24" s="5"/>
      <c r="E24" s="5"/>
      <c r="F24" s="12"/>
      <c r="G24" s="12"/>
      <c r="H24" s="4"/>
      <c r="I24" s="4"/>
      <c r="J24" s="4"/>
      <c r="K24" s="4"/>
      <c r="L24" s="19"/>
    </row>
    <row r="25" spans="1:15" ht="20.25" customHeight="1">
      <c r="A25" s="16" t="s">
        <v>62</v>
      </c>
      <c r="B25" s="125"/>
      <c r="C25" s="16"/>
      <c r="D25" s="9"/>
      <c r="E25" s="9"/>
      <c r="F25" s="7"/>
      <c r="G25" s="8"/>
      <c r="H25" s="8"/>
      <c r="I25" s="8"/>
      <c r="J25" s="8"/>
      <c r="K25" s="8"/>
      <c r="L25" s="19"/>
    </row>
    <row r="26" spans="1:15" s="2" customFormat="1" ht="20.25" customHeight="1">
      <c r="A26" s="17"/>
      <c r="B26" s="126"/>
      <c r="C26" s="17"/>
      <c r="D26" s="6"/>
      <c r="E26" s="6"/>
      <c r="F26" s="6"/>
      <c r="G26" s="8"/>
      <c r="H26" s="8"/>
      <c r="I26" s="8"/>
      <c r="J26" s="8"/>
      <c r="K26" s="8"/>
      <c r="L26" s="8"/>
      <c r="M26" s="8"/>
      <c r="N26" s="8"/>
      <c r="O26" s="8"/>
    </row>
    <row r="27" spans="1:15" ht="19.5" customHeight="1">
      <c r="C27" s="1"/>
      <c r="F27" s="10" t="s">
        <v>45</v>
      </c>
    </row>
    <row r="28" spans="1:15" s="10" customFormat="1" ht="19.5" customHeight="1">
      <c r="A28" s="1"/>
      <c r="B28" s="14"/>
      <c r="C28" s="1"/>
      <c r="D28" s="3" t="s">
        <v>4</v>
      </c>
      <c r="E28" s="3"/>
      <c r="F28" s="34" t="s">
        <v>46</v>
      </c>
      <c r="G28" s="1"/>
      <c r="H28" s="235" t="s">
        <v>7</v>
      </c>
      <c r="I28" s="235"/>
      <c r="J28" s="235"/>
      <c r="K28" s="2"/>
      <c r="L28" s="3"/>
    </row>
    <row r="29" spans="1:15" s="10" customFormat="1" ht="19.5" customHeight="1">
      <c r="B29" s="14"/>
      <c r="D29" s="3" t="s">
        <v>19</v>
      </c>
      <c r="E29" s="3"/>
      <c r="F29" s="3" t="s">
        <v>49</v>
      </c>
      <c r="G29" s="3"/>
      <c r="H29" s="35" t="s">
        <v>47</v>
      </c>
      <c r="I29" s="27"/>
      <c r="J29" s="27"/>
      <c r="K29" s="3"/>
      <c r="L29" s="127" t="s">
        <v>3</v>
      </c>
    </row>
    <row r="30" spans="1:15" s="10" customFormat="1" ht="19.5" customHeight="1">
      <c r="B30" s="14" t="s">
        <v>13</v>
      </c>
      <c r="D30" s="3" t="s">
        <v>2</v>
      </c>
      <c r="E30" s="3"/>
      <c r="F30" s="3" t="s">
        <v>50</v>
      </c>
      <c r="G30" s="3"/>
      <c r="H30" s="3" t="s">
        <v>48</v>
      </c>
      <c r="I30" s="20"/>
      <c r="J30" s="3" t="s">
        <v>1</v>
      </c>
      <c r="K30" s="3"/>
      <c r="L30" s="79" t="s">
        <v>20</v>
      </c>
    </row>
    <row r="31" spans="1:15" ht="21" customHeight="1">
      <c r="A31" s="10"/>
      <c r="D31" s="236" t="s">
        <v>34</v>
      </c>
      <c r="E31" s="236"/>
      <c r="F31" s="236"/>
      <c r="G31" s="236"/>
      <c r="H31" s="236"/>
      <c r="I31" s="236"/>
      <c r="J31" s="236"/>
      <c r="K31" s="236"/>
      <c r="L31" s="236"/>
    </row>
    <row r="32" spans="1:15" ht="21" customHeight="1">
      <c r="A32" s="4" t="s">
        <v>92</v>
      </c>
      <c r="C32" s="1"/>
    </row>
    <row r="33" spans="1:12" ht="19.5" customHeight="1">
      <c r="A33" s="4" t="s">
        <v>90</v>
      </c>
      <c r="C33" s="4"/>
      <c r="D33" s="21">
        <v>432000</v>
      </c>
      <c r="E33" s="21"/>
      <c r="F33" s="21">
        <v>254000</v>
      </c>
      <c r="G33" s="116"/>
      <c r="H33" s="21">
        <v>43200</v>
      </c>
      <c r="I33" s="21"/>
      <c r="J33" s="21">
        <v>3773680</v>
      </c>
      <c r="K33" s="21"/>
      <c r="L33" s="21">
        <f>SUM(D33:J33)</f>
        <v>4502880</v>
      </c>
    </row>
    <row r="34" spans="1:12" ht="19.5" customHeight="1">
      <c r="A34" s="4"/>
      <c r="C34" s="4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19.5" customHeight="1">
      <c r="A35" s="4" t="s">
        <v>79</v>
      </c>
      <c r="C35" s="4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9.5" customHeight="1">
      <c r="A36" s="128" t="s">
        <v>80</v>
      </c>
      <c r="C36" s="4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19.5" customHeight="1">
      <c r="A37" t="s">
        <v>81</v>
      </c>
      <c r="B37" s="14">
        <v>9</v>
      </c>
      <c r="C37" s="4"/>
      <c r="D37" s="81" t="s">
        <v>59</v>
      </c>
      <c r="E37" s="80"/>
      <c r="F37" s="81" t="s">
        <v>59</v>
      </c>
      <c r="G37" s="81"/>
      <c r="H37" s="81" t="s">
        <v>59</v>
      </c>
      <c r="I37" s="80"/>
      <c r="J37" s="81" t="s">
        <v>59</v>
      </c>
      <c r="K37" s="80"/>
      <c r="L37" s="81" t="s">
        <v>59</v>
      </c>
    </row>
    <row r="38" spans="1:12" ht="19.5" customHeight="1">
      <c r="A38" s="53" t="s">
        <v>82</v>
      </c>
      <c r="C38" s="4"/>
      <c r="D38" s="129" t="s">
        <v>59</v>
      </c>
      <c r="E38" s="21"/>
      <c r="F38" s="129" t="s">
        <v>59</v>
      </c>
      <c r="G38" s="110"/>
      <c r="H38" s="129" t="s">
        <v>59</v>
      </c>
      <c r="I38" s="21"/>
      <c r="J38" s="129" t="s">
        <v>59</v>
      </c>
      <c r="K38" s="21"/>
      <c r="L38" s="129" t="s">
        <v>59</v>
      </c>
    </row>
    <row r="39" spans="1:12" ht="19.5" customHeight="1">
      <c r="A39" s="36" t="s">
        <v>83</v>
      </c>
      <c r="C39" s="4"/>
      <c r="D39" s="129" t="s">
        <v>59</v>
      </c>
      <c r="E39" s="21"/>
      <c r="F39" s="129" t="s">
        <v>59</v>
      </c>
      <c r="G39" s="110"/>
      <c r="H39" s="129" t="s">
        <v>59</v>
      </c>
      <c r="I39" s="21"/>
      <c r="J39" s="129" t="s">
        <v>59</v>
      </c>
      <c r="K39" s="21"/>
      <c r="L39" s="129" t="s">
        <v>59</v>
      </c>
    </row>
    <row r="40" spans="1:12" ht="19.5" customHeight="1">
      <c r="A40" s="53"/>
      <c r="C40" s="4"/>
      <c r="D40" s="110"/>
      <c r="E40" s="21"/>
      <c r="F40" s="110"/>
      <c r="G40" s="110"/>
      <c r="H40" s="110"/>
      <c r="I40" s="21"/>
      <c r="J40" s="21"/>
      <c r="K40" s="21"/>
      <c r="L40" s="21"/>
    </row>
    <row r="41" spans="1:12" ht="19.5" customHeight="1">
      <c r="A41" s="36" t="s">
        <v>84</v>
      </c>
      <c r="C41" s="4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19.5" customHeight="1">
      <c r="A42" s="22" t="s">
        <v>85</v>
      </c>
      <c r="B42" s="62"/>
      <c r="C42" s="22"/>
      <c r="D42" s="81" t="s">
        <v>59</v>
      </c>
      <c r="E42" s="80"/>
      <c r="F42" s="81" t="s">
        <v>59</v>
      </c>
      <c r="G42" s="81"/>
      <c r="H42" s="81" t="s">
        <v>59</v>
      </c>
      <c r="I42" s="80"/>
      <c r="J42" s="80">
        <v>265050</v>
      </c>
      <c r="K42" s="80"/>
      <c r="L42" s="80">
        <f>SUM(D42:J42)</f>
        <v>265050</v>
      </c>
    </row>
    <row r="43" spans="1:12" ht="19.5" customHeight="1">
      <c r="A43" s="22" t="s">
        <v>87</v>
      </c>
      <c r="C43"/>
      <c r="D43" s="130" t="s">
        <v>59</v>
      </c>
      <c r="E43" s="80"/>
      <c r="F43" s="130" t="s">
        <v>59</v>
      </c>
      <c r="G43" s="81"/>
      <c r="H43" s="130" t="s">
        <v>59</v>
      </c>
      <c r="I43" s="80"/>
      <c r="J43" s="130" t="s">
        <v>59</v>
      </c>
      <c r="K43" s="80"/>
      <c r="L43" s="130" t="s">
        <v>59</v>
      </c>
    </row>
    <row r="44" spans="1:12" ht="19.5" customHeight="1">
      <c r="A44" s="36" t="s">
        <v>70</v>
      </c>
      <c r="C44"/>
      <c r="D44" s="129" t="s">
        <v>59</v>
      </c>
      <c r="E44" s="4"/>
      <c r="F44" s="129" t="s">
        <v>59</v>
      </c>
      <c r="G44" s="4"/>
      <c r="H44" s="129" t="s">
        <v>59</v>
      </c>
      <c r="I44" s="4"/>
      <c r="J44" s="131">
        <f>SUM(J42:J43)</f>
        <v>265050</v>
      </c>
      <c r="K44" s="4"/>
      <c r="L44" s="131">
        <f>SUM(L42:L43)</f>
        <v>265050</v>
      </c>
    </row>
    <row r="45" spans="1:12" ht="19.5" customHeight="1">
      <c r="A45" s="36"/>
      <c r="C45"/>
      <c r="D45" s="110"/>
      <c r="E45" s="132"/>
      <c r="F45" s="110"/>
      <c r="G45" s="132"/>
      <c r="H45" s="110"/>
      <c r="I45" s="132"/>
      <c r="J45" s="6"/>
      <c r="K45" s="132"/>
      <c r="L45" s="6"/>
    </row>
    <row r="46" spans="1:12" ht="19.5" customHeight="1" thickBot="1">
      <c r="A46" s="4" t="s">
        <v>91</v>
      </c>
      <c r="C46" s="4"/>
      <c r="D46" s="133">
        <f>SUM(D33:D44)</f>
        <v>432000</v>
      </c>
      <c r="E46" s="6"/>
      <c r="F46" s="133">
        <f>SUM(F33:F44)</f>
        <v>254000</v>
      </c>
      <c r="G46" s="18"/>
      <c r="H46" s="133">
        <f>SUM(H33:H44)</f>
        <v>43200</v>
      </c>
      <c r="I46" s="6"/>
      <c r="J46" s="133">
        <f>J33+J44</f>
        <v>4038730</v>
      </c>
      <c r="K46" s="6"/>
      <c r="L46" s="133">
        <f>L33+L44</f>
        <v>4767930</v>
      </c>
    </row>
    <row r="47" spans="1:12" ht="19.5" customHeight="1" thickTop="1"/>
  </sheetData>
  <mergeCells count="4">
    <mergeCell ref="H5:J5"/>
    <mergeCell ref="D8:L8"/>
    <mergeCell ref="H28:J28"/>
    <mergeCell ref="D31:L31"/>
  </mergeCells>
  <phoneticPr fontId="18" type="noConversion"/>
  <pageMargins left="0.8" right="0.8" top="0.48" bottom="0.48" header="0.5" footer="0.5"/>
  <pageSetup paperSize="9" firstPageNumber="5" fitToWidth="2" fitToHeight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4"/>
  <sheetViews>
    <sheetView zoomScaleNormal="100" zoomScaleSheetLayoutView="100" zoomScalePageLayoutView="115" workbookViewId="0"/>
  </sheetViews>
  <sheetFormatPr defaultColWidth="9.1796875" defaultRowHeight="20.25" customHeight="1"/>
  <cols>
    <col min="1" max="1" width="1.81640625" style="11" customWidth="1"/>
    <col min="2" max="3" width="1.81640625" style="83" customWidth="1"/>
    <col min="4" max="4" width="13.81640625" style="48" customWidth="1"/>
    <col min="5" max="5" width="33.81640625" style="83" customWidth="1"/>
    <col min="6" max="6" width="4.36328125" style="83" customWidth="1"/>
    <col min="7" max="7" width="2.1796875" style="83" customWidth="1"/>
    <col min="8" max="8" width="12.453125" style="31" customWidth="1"/>
    <col min="9" max="9" width="1.81640625" style="31" customWidth="1"/>
    <col min="10" max="10" width="12.453125" style="31" customWidth="1"/>
    <col min="11" max="16384" width="9.1796875" style="25"/>
  </cols>
  <sheetData>
    <row r="1" spans="1:10" s="36" customFormat="1" ht="19.5" customHeight="1">
      <c r="A1" s="40" t="s">
        <v>31</v>
      </c>
      <c r="B1" s="41"/>
      <c r="C1" s="41"/>
      <c r="D1" s="88"/>
      <c r="E1" s="42"/>
      <c r="F1" s="42"/>
      <c r="G1" s="42"/>
      <c r="H1" s="65"/>
      <c r="I1" s="41"/>
      <c r="J1" s="65"/>
    </row>
    <row r="2" spans="1:10" ht="20.25" customHeight="1">
      <c r="A2" s="89" t="s">
        <v>63</v>
      </c>
      <c r="B2" s="90"/>
      <c r="C2" s="90"/>
      <c r="D2" s="91"/>
      <c r="E2" s="90"/>
      <c r="F2" s="90"/>
      <c r="G2" s="90"/>
      <c r="H2" s="90"/>
      <c r="I2" s="90"/>
      <c r="J2" s="90"/>
    </row>
    <row r="3" spans="1:10" ht="20.25" customHeight="1">
      <c r="A3" s="70"/>
      <c r="B3" s="41"/>
      <c r="C3" s="41"/>
      <c r="D3" s="51"/>
      <c r="E3" s="41"/>
      <c r="F3" s="41"/>
      <c r="G3" s="41"/>
      <c r="H3" s="21"/>
      <c r="I3" s="21"/>
      <c r="J3" s="21"/>
    </row>
    <row r="4" spans="1:10" ht="19.5" customHeight="1">
      <c r="A4" s="38"/>
      <c r="B4" s="41"/>
      <c r="C4" s="41"/>
      <c r="D4" s="51"/>
      <c r="E4" s="41"/>
      <c r="F4" s="41"/>
      <c r="G4" s="41"/>
      <c r="H4" s="237" t="s">
        <v>68</v>
      </c>
      <c r="I4" s="238"/>
      <c r="J4" s="238"/>
    </row>
    <row r="5" spans="1:10" ht="19.5" customHeight="1">
      <c r="E5" s="45"/>
      <c r="F5" s="45"/>
      <c r="G5" s="45"/>
      <c r="H5" s="239" t="s">
        <v>35</v>
      </c>
      <c r="I5" s="240"/>
      <c r="J5" s="240"/>
    </row>
    <row r="6" spans="1:10" ht="19.5" customHeight="1">
      <c r="E6" s="45"/>
      <c r="F6" s="48" t="s">
        <v>13</v>
      </c>
      <c r="G6" s="45"/>
      <c r="H6" s="82">
        <v>2020</v>
      </c>
      <c r="I6" s="49"/>
      <c r="J6" s="82">
        <v>2019</v>
      </c>
    </row>
    <row r="7" spans="1:10" ht="19.5" customHeight="1">
      <c r="E7" s="92"/>
      <c r="F7" s="48"/>
      <c r="G7" s="48"/>
      <c r="H7" s="232" t="s">
        <v>34</v>
      </c>
      <c r="I7" s="232"/>
      <c r="J7" s="232"/>
    </row>
    <row r="8" spans="1:10" ht="19.5" customHeight="1">
      <c r="A8" s="93" t="s">
        <v>21</v>
      </c>
      <c r="B8" s="23"/>
      <c r="C8" s="23"/>
      <c r="D8" s="24"/>
      <c r="E8" s="23"/>
      <c r="F8" s="23"/>
      <c r="G8" s="23"/>
      <c r="H8" s="23"/>
      <c r="I8" s="83"/>
      <c r="J8" s="23"/>
    </row>
    <row r="9" spans="1:10" ht="19.5" customHeight="1">
      <c r="A9" s="94" t="s">
        <v>43</v>
      </c>
      <c r="H9" s="192">
        <f>PL!H24</f>
        <v>270865</v>
      </c>
      <c r="I9" s="11"/>
      <c r="J9" s="192">
        <f>PL!J26</f>
        <v>161391</v>
      </c>
    </row>
    <row r="10" spans="1:10" ht="19.5" customHeight="1">
      <c r="A10" s="95" t="s">
        <v>103</v>
      </c>
      <c r="E10" s="190"/>
      <c r="F10" s="190"/>
      <c r="H10" s="80"/>
      <c r="I10" s="11"/>
      <c r="J10" s="80"/>
    </row>
    <row r="11" spans="1:10" ht="19.5" customHeight="1">
      <c r="A11" s="164" t="s">
        <v>94</v>
      </c>
      <c r="B11" s="23"/>
      <c r="C11" s="23"/>
      <c r="D11" s="24"/>
      <c r="E11" s="23"/>
      <c r="F11" s="23"/>
      <c r="G11" s="23"/>
      <c r="H11" s="193">
        <f>PL!H23</f>
        <v>67805</v>
      </c>
      <c r="I11" s="66"/>
      <c r="J11" s="193">
        <f>PL!J23</f>
        <v>40478</v>
      </c>
    </row>
    <row r="12" spans="1:10" ht="19.5" customHeight="1">
      <c r="A12" s="22" t="s">
        <v>42</v>
      </c>
      <c r="B12" s="23"/>
      <c r="C12" s="23"/>
      <c r="D12" s="24"/>
      <c r="E12" s="23"/>
      <c r="F12" s="23"/>
      <c r="G12" s="23"/>
      <c r="H12" s="227" t="str">
        <f>PL!H19</f>
        <v>-</v>
      </c>
      <c r="I12" s="30"/>
      <c r="J12" s="195">
        <f>PL!J19</f>
        <v>813</v>
      </c>
    </row>
    <row r="13" spans="1:10" ht="19.5" customHeight="1">
      <c r="A13" s="22" t="s">
        <v>55</v>
      </c>
      <c r="B13" s="23"/>
      <c r="C13" s="23"/>
      <c r="D13" s="24"/>
      <c r="E13" s="23"/>
      <c r="F13" s="23"/>
      <c r="G13" s="23"/>
      <c r="H13" s="196">
        <v>108177</v>
      </c>
      <c r="I13" s="11"/>
      <c r="J13" s="196">
        <v>115250</v>
      </c>
    </row>
    <row r="14" spans="1:10" ht="19.5" customHeight="1">
      <c r="A14" s="22" t="s">
        <v>141</v>
      </c>
      <c r="B14" s="23"/>
      <c r="C14" s="23"/>
      <c r="D14" s="24"/>
      <c r="E14" s="23"/>
      <c r="F14" s="23"/>
      <c r="G14" s="23"/>
      <c r="H14" s="194">
        <v>391</v>
      </c>
      <c r="I14" s="11"/>
      <c r="J14" s="194">
        <v>398</v>
      </c>
    </row>
    <row r="15" spans="1:10" ht="19.5" customHeight="1">
      <c r="A15" s="94" t="s">
        <v>142</v>
      </c>
      <c r="B15" s="23"/>
      <c r="C15" s="23"/>
      <c r="D15" s="24"/>
      <c r="E15" s="23"/>
      <c r="F15" s="23"/>
      <c r="G15" s="23"/>
      <c r="H15" s="194">
        <v>24190</v>
      </c>
      <c r="I15" s="30"/>
      <c r="J15" s="194">
        <v>11748</v>
      </c>
    </row>
    <row r="16" spans="1:10" ht="19.5" customHeight="1">
      <c r="A16" s="13" t="s">
        <v>54</v>
      </c>
      <c r="B16" s="23"/>
      <c r="C16" s="23"/>
      <c r="D16" s="24"/>
      <c r="E16" s="23"/>
      <c r="F16" s="23"/>
      <c r="G16" s="23"/>
      <c r="H16" s="193">
        <v>-460</v>
      </c>
      <c r="I16" s="66"/>
      <c r="J16" s="193">
        <v>-1427</v>
      </c>
    </row>
    <row r="17" spans="1:10" ht="19.5" customHeight="1">
      <c r="A17" s="94" t="s">
        <v>148</v>
      </c>
      <c r="B17" s="23"/>
      <c r="C17" s="23"/>
      <c r="D17" s="24"/>
      <c r="E17" s="23"/>
      <c r="F17" s="23"/>
      <c r="G17" s="23"/>
      <c r="H17" s="193">
        <v>-18402</v>
      </c>
      <c r="I17" s="30"/>
      <c r="J17" s="193">
        <v>-2198</v>
      </c>
    </row>
    <row r="18" spans="1:10" ht="19.5" customHeight="1">
      <c r="A18" s="22" t="s">
        <v>127</v>
      </c>
      <c r="B18" s="23"/>
      <c r="C18" s="23"/>
      <c r="D18" s="24"/>
      <c r="E18" s="23"/>
      <c r="F18" s="103">
        <v>4</v>
      </c>
      <c r="G18" s="23"/>
      <c r="H18" s="195">
        <v>1563</v>
      </c>
      <c r="I18" s="30"/>
      <c r="J18" s="195">
        <v>1539</v>
      </c>
    </row>
    <row r="19" spans="1:10" ht="19.5" customHeight="1">
      <c r="A19" s="94" t="s">
        <v>149</v>
      </c>
      <c r="B19" s="23"/>
      <c r="C19" s="23"/>
      <c r="D19" s="24"/>
      <c r="E19" s="23"/>
      <c r="F19" s="23"/>
      <c r="G19" s="23"/>
      <c r="H19" s="29">
        <v>-2</v>
      </c>
      <c r="I19" s="30"/>
      <c r="J19" s="29">
        <v>78</v>
      </c>
    </row>
    <row r="20" spans="1:10" ht="19.5" customHeight="1">
      <c r="A20" s="54" t="s">
        <v>26</v>
      </c>
      <c r="B20" s="23"/>
      <c r="C20" s="23"/>
      <c r="D20" s="24"/>
      <c r="E20" s="23"/>
      <c r="F20" s="23"/>
      <c r="G20" s="23"/>
      <c r="H20" s="163">
        <v>-892</v>
      </c>
      <c r="I20" s="30"/>
      <c r="J20" s="163">
        <v>-117</v>
      </c>
    </row>
    <row r="21" spans="1:10" ht="19.5" customHeight="1">
      <c r="B21" s="74"/>
      <c r="C21" s="23"/>
      <c r="D21" s="24"/>
      <c r="E21" s="23"/>
      <c r="F21" s="23"/>
      <c r="G21" s="23"/>
      <c r="H21" s="141">
        <f>SUM(H9:H20)</f>
        <v>453235</v>
      </c>
      <c r="I21" s="30"/>
      <c r="J21" s="141">
        <f>SUM(J9:J20)</f>
        <v>327953</v>
      </c>
    </row>
    <row r="22" spans="1:10" ht="19.5" customHeight="1">
      <c r="A22" s="95" t="s">
        <v>22</v>
      </c>
      <c r="H22" s="136"/>
      <c r="I22" s="66"/>
      <c r="J22" s="136"/>
    </row>
    <row r="23" spans="1:10" ht="19.5" customHeight="1">
      <c r="A23" s="94" t="s">
        <v>40</v>
      </c>
      <c r="B23" s="23"/>
      <c r="C23" s="23"/>
      <c r="D23" s="24"/>
      <c r="E23" s="23"/>
      <c r="F23" s="23"/>
      <c r="G23" s="23"/>
      <c r="H23" s="96">
        <v>-131191</v>
      </c>
      <c r="I23" s="66"/>
      <c r="J23" s="96">
        <v>36529</v>
      </c>
    </row>
    <row r="24" spans="1:10" ht="19.5" customHeight="1">
      <c r="A24" s="94" t="s">
        <v>28</v>
      </c>
      <c r="B24" s="23"/>
      <c r="C24" s="23"/>
      <c r="D24" s="24"/>
      <c r="E24" s="23"/>
      <c r="F24" s="23"/>
      <c r="G24" s="23"/>
      <c r="H24" s="96">
        <v>125175</v>
      </c>
      <c r="I24" s="66"/>
      <c r="J24" s="96">
        <v>388025</v>
      </c>
    </row>
    <row r="25" spans="1:10" ht="19.5" customHeight="1">
      <c r="A25" s="97" t="s">
        <v>32</v>
      </c>
      <c r="B25" s="23"/>
      <c r="C25" s="23"/>
      <c r="D25" s="24"/>
      <c r="E25" s="23"/>
      <c r="F25" s="23"/>
      <c r="G25" s="23"/>
      <c r="H25" s="96">
        <v>23253</v>
      </c>
      <c r="I25" s="66"/>
      <c r="J25" s="96">
        <v>23814</v>
      </c>
    </row>
    <row r="26" spans="1:10" ht="19.5" customHeight="1">
      <c r="A26" s="94" t="s">
        <v>29</v>
      </c>
      <c r="B26" s="23"/>
      <c r="C26" s="23"/>
      <c r="D26" s="24"/>
      <c r="E26" s="23"/>
      <c r="F26" s="23"/>
      <c r="G26" s="23"/>
      <c r="H26" s="96">
        <v>1933</v>
      </c>
      <c r="I26" s="66"/>
      <c r="J26" s="96">
        <v>-6379</v>
      </c>
    </row>
    <row r="27" spans="1:10" ht="19.5" customHeight="1">
      <c r="A27" s="94" t="s">
        <v>25</v>
      </c>
      <c r="B27" s="23"/>
      <c r="C27" s="23"/>
      <c r="D27" s="24"/>
      <c r="E27" s="23"/>
      <c r="F27" s="23"/>
      <c r="G27" s="23"/>
      <c r="H27" s="96">
        <v>2</v>
      </c>
      <c r="I27" s="66"/>
      <c r="J27" s="96">
        <v>2</v>
      </c>
    </row>
    <row r="28" spans="1:10" ht="19.5" customHeight="1">
      <c r="A28" s="98" t="s">
        <v>30</v>
      </c>
      <c r="B28" s="23"/>
      <c r="C28" s="23"/>
      <c r="D28" s="24"/>
      <c r="E28" s="23"/>
      <c r="F28" s="23"/>
      <c r="G28" s="23"/>
      <c r="H28" s="96">
        <v>12366</v>
      </c>
      <c r="I28" s="66"/>
      <c r="J28" s="96">
        <v>-37205</v>
      </c>
    </row>
    <row r="29" spans="1:10" ht="19.5" customHeight="1">
      <c r="A29" s="112" t="s">
        <v>129</v>
      </c>
      <c r="B29" s="23"/>
      <c r="C29" s="23"/>
      <c r="D29" s="24"/>
      <c r="E29" s="23"/>
      <c r="F29" s="23"/>
      <c r="G29" s="23"/>
      <c r="H29" s="200">
        <v>20233</v>
      </c>
      <c r="I29" s="66"/>
      <c r="J29" s="200">
        <v>1957</v>
      </c>
    </row>
    <row r="30" spans="1:10" ht="19.5" customHeight="1">
      <c r="A30" s="157" t="s">
        <v>115</v>
      </c>
      <c r="B30" s="23"/>
      <c r="C30" s="23"/>
      <c r="D30" s="24"/>
      <c r="E30" s="23"/>
      <c r="F30" s="23"/>
      <c r="G30" s="23"/>
      <c r="H30" s="200">
        <v>1411</v>
      </c>
      <c r="I30" s="66"/>
      <c r="J30" s="200">
        <v>124</v>
      </c>
    </row>
    <row r="31" spans="1:10" ht="19.5" customHeight="1">
      <c r="A31" s="78" t="s">
        <v>158</v>
      </c>
      <c r="B31" s="23"/>
      <c r="C31" s="23"/>
      <c r="D31" s="24"/>
      <c r="E31" s="23"/>
      <c r="F31" s="23"/>
      <c r="G31" s="23"/>
      <c r="H31" s="200">
        <v>36115</v>
      </c>
      <c r="I31" s="66"/>
      <c r="J31" s="200">
        <v>36676</v>
      </c>
    </row>
    <row r="32" spans="1:10" ht="19.5" customHeight="1">
      <c r="A32" s="78" t="s">
        <v>130</v>
      </c>
      <c r="B32" s="23"/>
      <c r="C32" s="23"/>
      <c r="D32" s="24"/>
      <c r="E32" s="23"/>
      <c r="F32" s="23"/>
      <c r="G32" s="23"/>
      <c r="H32" s="200">
        <v>-3556</v>
      </c>
      <c r="I32" s="66"/>
      <c r="J32" s="200">
        <v>-6780</v>
      </c>
    </row>
    <row r="33" spans="1:10" ht="19.5" customHeight="1">
      <c r="A33" s="78" t="s">
        <v>143</v>
      </c>
      <c r="B33" s="23"/>
      <c r="C33" s="23"/>
      <c r="D33" s="24"/>
      <c r="E33" s="23"/>
      <c r="F33" s="23"/>
      <c r="G33" s="23"/>
      <c r="H33" s="162">
        <v>-84043</v>
      </c>
      <c r="I33" s="66"/>
      <c r="J33" s="162">
        <v>-17297</v>
      </c>
    </row>
    <row r="34" spans="1:10" ht="19.5" customHeight="1">
      <c r="A34" s="45" t="s">
        <v>116</v>
      </c>
      <c r="B34" s="74"/>
      <c r="C34" s="74"/>
      <c r="D34" s="99"/>
      <c r="E34" s="74"/>
      <c r="F34" s="74"/>
      <c r="G34" s="74"/>
      <c r="H34" s="142">
        <f>SUM(H21:H33)</f>
        <v>454933</v>
      </c>
      <c r="I34" s="100"/>
      <c r="J34" s="142">
        <f>SUM(J21:J33)</f>
        <v>747419</v>
      </c>
    </row>
    <row r="35" spans="1:10" ht="19.5" customHeight="1">
      <c r="A35" s="112" t="s">
        <v>101</v>
      </c>
      <c r="B35" s="23"/>
      <c r="C35" s="23"/>
      <c r="D35" s="24"/>
      <c r="E35" s="23"/>
      <c r="F35" s="23"/>
      <c r="G35" s="23"/>
      <c r="H35" s="96">
        <v>-1</v>
      </c>
      <c r="I35" s="66"/>
      <c r="J35" s="96">
        <v>-10</v>
      </c>
    </row>
    <row r="36" spans="1:10" ht="19.5" customHeight="1">
      <c r="A36" s="101" t="s">
        <v>56</v>
      </c>
      <c r="B36" s="23"/>
      <c r="C36" s="23"/>
      <c r="D36" s="24"/>
      <c r="E36" s="23"/>
      <c r="F36" s="23"/>
      <c r="G36" s="23"/>
      <c r="H36" s="143">
        <f>SUM(H34:H35)</f>
        <v>454932</v>
      </c>
      <c r="I36" s="100"/>
      <c r="J36" s="143">
        <f>SUM(J34:J35)</f>
        <v>747409</v>
      </c>
    </row>
    <row r="37" spans="1:10" ht="18.75" customHeight="1">
      <c r="A37" s="86"/>
      <c r="B37" s="84"/>
      <c r="C37" s="84"/>
      <c r="D37" s="85"/>
      <c r="E37" s="84"/>
      <c r="F37" s="84"/>
      <c r="G37" s="84"/>
      <c r="H37" s="139"/>
      <c r="I37" s="38"/>
      <c r="J37" s="139"/>
    </row>
    <row r="38" spans="1:10" ht="20.25" customHeight="1">
      <c r="A38" s="40" t="s">
        <v>31</v>
      </c>
      <c r="B38" s="41"/>
      <c r="C38" s="41"/>
      <c r="D38" s="51"/>
      <c r="E38" s="41"/>
      <c r="F38" s="41"/>
      <c r="G38" s="41"/>
      <c r="H38" s="21"/>
      <c r="I38" s="21"/>
      <c r="J38" s="21"/>
    </row>
    <row r="39" spans="1:10" ht="20.25" customHeight="1">
      <c r="A39" s="89" t="s">
        <v>63</v>
      </c>
      <c r="B39" s="90"/>
      <c r="C39" s="90"/>
      <c r="D39" s="91"/>
      <c r="E39" s="90"/>
      <c r="F39" s="90"/>
      <c r="G39" s="90"/>
      <c r="H39" s="90"/>
      <c r="I39" s="90"/>
      <c r="J39" s="90"/>
    </row>
    <row r="40" spans="1:10" ht="20.25" customHeight="1">
      <c r="A40" s="70"/>
      <c r="B40" s="41"/>
      <c r="C40" s="41"/>
      <c r="D40" s="51"/>
      <c r="E40" s="41"/>
      <c r="F40" s="41"/>
      <c r="G40" s="41"/>
      <c r="H40" s="21"/>
      <c r="I40" s="21"/>
      <c r="J40" s="21"/>
    </row>
    <row r="41" spans="1:10" ht="20.25" customHeight="1">
      <c r="A41" s="70"/>
      <c r="B41" s="41"/>
      <c r="C41" s="41"/>
      <c r="D41" s="51"/>
      <c r="E41" s="41"/>
      <c r="F41" s="41"/>
      <c r="G41" s="41"/>
      <c r="H41" s="237" t="s">
        <v>68</v>
      </c>
      <c r="I41" s="238"/>
      <c r="J41" s="238"/>
    </row>
    <row r="42" spans="1:10" ht="20.25" customHeight="1">
      <c r="E42" s="45"/>
      <c r="F42" s="45"/>
      <c r="G42" s="45"/>
      <c r="H42" s="239" t="s">
        <v>35</v>
      </c>
      <c r="I42" s="240"/>
      <c r="J42" s="240"/>
    </row>
    <row r="43" spans="1:10" ht="19.5" customHeight="1">
      <c r="E43" s="45"/>
      <c r="F43" s="48" t="s">
        <v>13</v>
      </c>
      <c r="G43" s="45"/>
      <c r="H43" s="82">
        <v>2020</v>
      </c>
      <c r="I43" s="49"/>
      <c r="J43" s="82">
        <v>2019</v>
      </c>
    </row>
    <row r="44" spans="1:10" ht="20.25" customHeight="1">
      <c r="D44" s="51"/>
      <c r="E44" s="65"/>
      <c r="F44" s="65"/>
      <c r="G44" s="65"/>
      <c r="H44" s="232" t="s">
        <v>34</v>
      </c>
      <c r="I44" s="232"/>
      <c r="J44" s="232"/>
    </row>
    <row r="45" spans="1:10" ht="20.25" customHeight="1">
      <c r="A45" s="93" t="s">
        <v>23</v>
      </c>
      <c r="B45" s="23"/>
      <c r="C45" s="23"/>
      <c r="D45" s="24"/>
      <c r="E45" s="23"/>
      <c r="F45" s="48"/>
      <c r="G45" s="23"/>
      <c r="H45" s="137"/>
      <c r="I45" s="33"/>
      <c r="J45" s="137"/>
    </row>
    <row r="46" spans="1:10" ht="20.25" customHeight="1">
      <c r="A46" s="112" t="s">
        <v>160</v>
      </c>
      <c r="H46" s="197">
        <v>2</v>
      </c>
      <c r="I46" s="33"/>
      <c r="J46" s="197">
        <v>614</v>
      </c>
    </row>
    <row r="47" spans="1:10" ht="20.25" customHeight="1">
      <c r="A47" s="94" t="s">
        <v>144</v>
      </c>
      <c r="B47" s="23"/>
      <c r="C47" s="23"/>
      <c r="D47" s="24"/>
      <c r="E47" s="23"/>
      <c r="F47" s="23"/>
      <c r="G47" s="23"/>
      <c r="H47" s="197">
        <v>-46983</v>
      </c>
      <c r="I47" s="33"/>
      <c r="J47" s="197">
        <f>-94363-J48</f>
        <v>-94182</v>
      </c>
    </row>
    <row r="48" spans="1:10" ht="20.25" customHeight="1">
      <c r="A48" s="22" t="s">
        <v>145</v>
      </c>
      <c r="H48" s="226" t="s">
        <v>59</v>
      </c>
      <c r="I48" s="33"/>
      <c r="J48" s="198">
        <v>-181</v>
      </c>
    </row>
    <row r="49" spans="1:13" ht="20.25" customHeight="1">
      <c r="A49" s="98" t="s">
        <v>27</v>
      </c>
      <c r="B49" s="23"/>
      <c r="C49" s="23"/>
      <c r="D49" s="24"/>
      <c r="E49" s="23"/>
      <c r="F49" s="23"/>
      <c r="G49" s="23"/>
      <c r="H49" s="197">
        <v>1</v>
      </c>
      <c r="I49" s="33"/>
      <c r="J49" s="197">
        <v>1</v>
      </c>
    </row>
    <row r="50" spans="1:13" ht="20.25" customHeight="1">
      <c r="A50" s="101" t="s">
        <v>117</v>
      </c>
      <c r="B50" s="23"/>
      <c r="C50" s="23"/>
      <c r="D50" s="24"/>
      <c r="E50" s="23"/>
      <c r="F50" s="23"/>
      <c r="G50" s="23"/>
      <c r="H50" s="102">
        <f>SUM(H46:H49)</f>
        <v>-46980</v>
      </c>
      <c r="I50" s="38"/>
      <c r="J50" s="102">
        <f>SUM(J46:J49)</f>
        <v>-93748</v>
      </c>
    </row>
    <row r="51" spans="1:13" ht="20.25" customHeight="1">
      <c r="D51" s="51"/>
      <c r="E51" s="65"/>
      <c r="F51" s="65"/>
      <c r="G51" s="65"/>
      <c r="H51" s="154"/>
      <c r="I51" s="87"/>
      <c r="J51" s="154"/>
    </row>
    <row r="52" spans="1:13" ht="20.25" customHeight="1">
      <c r="A52" s="93" t="s">
        <v>24</v>
      </c>
      <c r="B52" s="23"/>
      <c r="C52" s="23"/>
      <c r="D52" s="24"/>
      <c r="E52" s="23"/>
      <c r="F52" s="23"/>
      <c r="G52" s="23"/>
      <c r="H52" s="145"/>
      <c r="I52" s="57"/>
      <c r="J52" s="145"/>
    </row>
    <row r="53" spans="1:13" ht="20.25" customHeight="1">
      <c r="A53" s="105" t="s">
        <v>150</v>
      </c>
      <c r="B53" s="28"/>
      <c r="C53" s="28"/>
      <c r="D53" s="103"/>
      <c r="E53" s="28"/>
      <c r="F53" s="28"/>
      <c r="G53" s="28"/>
      <c r="H53" s="33">
        <v>470</v>
      </c>
      <c r="I53" s="33"/>
      <c r="J53" s="33">
        <v>61</v>
      </c>
    </row>
    <row r="54" spans="1:13" ht="20.25" customHeight="1">
      <c r="A54" s="22" t="s">
        <v>147</v>
      </c>
      <c r="B54" s="25"/>
      <c r="C54" s="25"/>
      <c r="D54" s="104"/>
      <c r="E54" s="25"/>
      <c r="F54" s="231">
        <v>3</v>
      </c>
      <c r="G54" s="25"/>
      <c r="H54" s="226" t="s">
        <v>59</v>
      </c>
      <c r="I54" s="33"/>
      <c r="J54" s="33">
        <v>-50000</v>
      </c>
    </row>
    <row r="55" spans="1:13" ht="20.25" customHeight="1">
      <c r="A55" s="157" t="s">
        <v>102</v>
      </c>
      <c r="B55" s="28"/>
      <c r="C55" s="28"/>
      <c r="D55" s="103"/>
      <c r="E55" s="28"/>
      <c r="F55" s="28"/>
      <c r="G55" s="28"/>
      <c r="H55" s="226" t="s">
        <v>59</v>
      </c>
      <c r="I55" s="33"/>
      <c r="J55" s="33">
        <v>-324</v>
      </c>
    </row>
    <row r="56" spans="1:13" ht="20.25" customHeight="1">
      <c r="A56" s="101" t="s">
        <v>153</v>
      </c>
      <c r="B56" s="23"/>
      <c r="C56" s="23"/>
      <c r="D56" s="24"/>
      <c r="E56" s="23"/>
      <c r="F56" s="23"/>
      <c r="G56" s="23"/>
      <c r="H56" s="39">
        <f>SUM(H53:H55)</f>
        <v>470</v>
      </c>
      <c r="I56" s="38"/>
      <c r="J56" s="39">
        <f>SUM(J53:J55)</f>
        <v>-50263</v>
      </c>
    </row>
    <row r="57" spans="1:13" ht="20.25" customHeight="1">
      <c r="A57" s="25"/>
      <c r="B57" s="23"/>
      <c r="C57" s="23"/>
      <c r="D57" s="24"/>
      <c r="E57" s="23"/>
      <c r="F57" s="23"/>
      <c r="G57" s="23"/>
      <c r="H57" s="137"/>
      <c r="I57" s="33"/>
      <c r="J57" s="137"/>
    </row>
    <row r="58" spans="1:13" s="65" customFormat="1" ht="20.25" customHeight="1">
      <c r="A58" s="101" t="s">
        <v>69</v>
      </c>
      <c r="B58" s="74"/>
      <c r="C58" s="74"/>
      <c r="D58" s="99"/>
      <c r="E58" s="74"/>
      <c r="F58" s="74"/>
      <c r="G58" s="74"/>
      <c r="H58" s="155">
        <f>SUM(H56,H50,H36)</f>
        <v>408422</v>
      </c>
      <c r="I58" s="38"/>
      <c r="J58" s="155">
        <f>SUM(J56,J50,J36)</f>
        <v>603398</v>
      </c>
    </row>
    <row r="59" spans="1:13" ht="20.25" customHeight="1">
      <c r="A59" s="105" t="s">
        <v>146</v>
      </c>
      <c r="B59" s="28"/>
      <c r="C59" s="23"/>
      <c r="D59" s="106"/>
      <c r="E59" s="23"/>
      <c r="F59" s="23"/>
      <c r="G59" s="23"/>
      <c r="H59" s="156">
        <f>'BS-2-3'!J9</f>
        <v>883873</v>
      </c>
      <c r="I59" s="33"/>
      <c r="J59" s="156">
        <v>248870</v>
      </c>
    </row>
    <row r="60" spans="1:13" ht="20.25" customHeight="1" thickBot="1">
      <c r="A60" s="101" t="s">
        <v>128</v>
      </c>
      <c r="B60" s="23"/>
      <c r="C60" s="23"/>
      <c r="D60" s="106"/>
      <c r="E60" s="107"/>
      <c r="F60" s="107"/>
      <c r="G60" s="107"/>
      <c r="H60" s="148">
        <f>SUM(H58:H59)</f>
        <v>1292295</v>
      </c>
      <c r="I60" s="38"/>
      <c r="J60" s="148">
        <f>SUM(J58:J59)</f>
        <v>852268</v>
      </c>
      <c r="K60" s="199"/>
      <c r="M60" s="201"/>
    </row>
    <row r="61" spans="1:13" ht="20.25" customHeight="1" thickTop="1">
      <c r="A61" s="108"/>
      <c r="B61" s="108"/>
      <c r="C61" s="108"/>
      <c r="D61" s="109"/>
      <c r="E61" s="108"/>
      <c r="F61" s="108"/>
      <c r="G61" s="108"/>
      <c r="H61" s="140"/>
      <c r="J61" s="140"/>
    </row>
    <row r="62" spans="1:13" s="216" customFormat="1" ht="20.25" customHeight="1">
      <c r="A62" s="210" t="s">
        <v>137</v>
      </c>
      <c r="B62" s="210"/>
      <c r="C62" s="211"/>
      <c r="D62" s="211"/>
      <c r="E62" s="212"/>
      <c r="F62" s="212"/>
      <c r="G62" s="211"/>
      <c r="H62" s="211"/>
      <c r="I62" s="213"/>
      <c r="J62" s="214"/>
      <c r="K62" s="213"/>
      <c r="L62" s="215"/>
      <c r="M62" s="211"/>
    </row>
    <row r="63" spans="1:13" s="216" customFormat="1" ht="20.25" customHeight="1">
      <c r="A63" s="217" t="s">
        <v>161</v>
      </c>
      <c r="B63" s="217"/>
      <c r="C63" s="211"/>
      <c r="D63" s="211"/>
      <c r="E63" s="212"/>
      <c r="F63" s="212"/>
      <c r="G63" s="211"/>
      <c r="H63" s="211"/>
      <c r="I63" s="215"/>
      <c r="J63" s="203"/>
      <c r="K63" s="215"/>
      <c r="L63" s="215"/>
      <c r="M63" s="211"/>
    </row>
    <row r="64" spans="1:13" s="216" customFormat="1" ht="20.25" customHeight="1">
      <c r="A64" t="s">
        <v>152</v>
      </c>
      <c r="B64"/>
      <c r="C64" s="211"/>
      <c r="D64" s="211"/>
      <c r="E64" s="212"/>
      <c r="F64" s="212"/>
      <c r="G64" s="211"/>
      <c r="H64" s="211"/>
      <c r="I64" s="215"/>
      <c r="J64" s="203"/>
      <c r="K64" s="215"/>
      <c r="L64" s="211"/>
    </row>
    <row r="65" spans="1:16" s="216" customFormat="1" ht="20.25" customHeight="1">
      <c r="A65" s="217" t="s">
        <v>162</v>
      </c>
      <c r="B65" s="217"/>
      <c r="C65" s="211"/>
      <c r="D65" s="211"/>
      <c r="E65" s="218"/>
      <c r="F65" s="218" t="s">
        <v>122</v>
      </c>
      <c r="G65" s="218"/>
      <c r="H65" s="203">
        <v>36573</v>
      </c>
      <c r="I65" s="215"/>
      <c r="J65" s="203">
        <v>83263</v>
      </c>
      <c r="K65" s="215"/>
      <c r="L65" s="211"/>
    </row>
    <row r="66" spans="1:16" s="216" customFormat="1" ht="20.25" customHeight="1">
      <c r="A66" s="219" t="s">
        <v>138</v>
      </c>
      <c r="B66" s="219"/>
      <c r="C66" s="211"/>
      <c r="D66" s="217" t="s">
        <v>163</v>
      </c>
      <c r="G66" s="211"/>
      <c r="H66" s="211"/>
      <c r="I66" s="215"/>
      <c r="J66" s="203"/>
      <c r="K66" s="215"/>
      <c r="L66" s="211"/>
    </row>
    <row r="67" spans="1:16" s="216" customFormat="1" ht="20.25" customHeight="1">
      <c r="A67" s="217" t="s">
        <v>139</v>
      </c>
      <c r="B67" s="217"/>
      <c r="C67" s="211"/>
      <c r="D67" s="217"/>
      <c r="E67" s="212"/>
      <c r="F67" s="212"/>
      <c r="G67" s="211"/>
      <c r="H67" s="203">
        <v>24337</v>
      </c>
      <c r="I67" s="215"/>
      <c r="J67" s="203">
        <v>39027</v>
      </c>
      <c r="K67" s="215"/>
      <c r="L67" s="211"/>
    </row>
    <row r="68" spans="1:16" s="216" customFormat="1" ht="20.25" customHeight="1">
      <c r="A68" s="219" t="s">
        <v>140</v>
      </c>
      <c r="B68" s="219"/>
      <c r="C68" s="211"/>
      <c r="D68" s="217" t="s">
        <v>164</v>
      </c>
      <c r="H68" s="215">
        <v>-13927</v>
      </c>
      <c r="I68" s="203"/>
      <c r="J68" s="215">
        <v>-28108</v>
      </c>
      <c r="K68" s="211"/>
      <c r="L68" s="220"/>
      <c r="N68" s="220"/>
      <c r="P68" s="220"/>
    </row>
    <row r="69" spans="1:16" s="128" customFormat="1" ht="20.25" customHeight="1" thickBot="1">
      <c r="A69" s="4" t="s">
        <v>165</v>
      </c>
      <c r="B69" s="4"/>
      <c r="C69" s="211"/>
      <c r="D69" s="211"/>
      <c r="E69" s="212"/>
      <c r="F69" s="212"/>
      <c r="H69" s="221">
        <f>SUM(H65:H68)</f>
        <v>46983</v>
      </c>
      <c r="I69" s="222"/>
      <c r="J69" s="221">
        <f>SUM(J65:J68)</f>
        <v>94182</v>
      </c>
      <c r="K69" s="223"/>
      <c r="L69" s="223"/>
      <c r="M69" s="222"/>
      <c r="N69" s="224"/>
      <c r="O69" s="222"/>
      <c r="P69" s="223"/>
    </row>
    <row r="70" spans="1:16" ht="20.25" customHeight="1" thickTop="1">
      <c r="A70" s="225"/>
      <c r="B70" s="225"/>
      <c r="C70" s="225"/>
      <c r="D70" s="225"/>
      <c r="E70" s="225"/>
      <c r="F70" s="225"/>
      <c r="G70" s="225"/>
      <c r="H70" s="225"/>
      <c r="I70" s="225"/>
      <c r="J70" s="225"/>
    </row>
    <row r="71" spans="1:16" ht="20.25" customHeight="1">
      <c r="A71" s="108"/>
      <c r="B71" s="108"/>
      <c r="C71" s="108"/>
      <c r="D71" s="109"/>
      <c r="E71" s="108"/>
      <c r="F71" s="108"/>
      <c r="G71" s="108"/>
      <c r="H71" s="191"/>
      <c r="J71" s="191"/>
    </row>
    <row r="72" spans="1:16" ht="20.25" customHeight="1">
      <c r="A72" s="108"/>
      <c r="B72" s="108"/>
      <c r="C72" s="108"/>
      <c r="D72" s="109"/>
      <c r="E72" s="108"/>
      <c r="F72" s="108"/>
      <c r="G72" s="108"/>
      <c r="H72" s="108"/>
      <c r="J72" s="108"/>
    </row>
    <row r="73" spans="1:16" ht="20.25" customHeight="1">
      <c r="A73" s="108"/>
      <c r="B73" s="108"/>
      <c r="C73" s="108"/>
      <c r="D73" s="109"/>
      <c r="E73" s="108"/>
      <c r="F73" s="108"/>
      <c r="G73" s="108"/>
      <c r="H73" s="108"/>
      <c r="J73" s="108"/>
    </row>
    <row r="74" spans="1:16" ht="20.25" customHeight="1">
      <c r="A74" s="108"/>
      <c r="B74" s="108"/>
      <c r="C74" s="108"/>
      <c r="D74" s="109"/>
      <c r="E74" s="108"/>
      <c r="F74" s="108"/>
      <c r="G74" s="108"/>
      <c r="H74" s="108"/>
      <c r="J74" s="108"/>
    </row>
    <row r="75" spans="1:16" ht="20.25" customHeight="1">
      <c r="A75" s="108"/>
      <c r="B75" s="108"/>
      <c r="C75" s="108"/>
      <c r="D75" s="109"/>
      <c r="E75" s="108"/>
      <c r="F75" s="108"/>
      <c r="G75" s="108"/>
      <c r="H75" s="108"/>
      <c r="J75" s="108"/>
    </row>
    <row r="76" spans="1:16" ht="20.25" customHeight="1">
      <c r="A76" s="108"/>
      <c r="B76" s="108"/>
      <c r="C76" s="108"/>
      <c r="D76" s="109"/>
      <c r="E76" s="108"/>
      <c r="F76" s="108"/>
      <c r="G76" s="108"/>
      <c r="H76" s="108"/>
      <c r="J76" s="108"/>
    </row>
    <row r="77" spans="1:16" ht="20.25" customHeight="1">
      <c r="A77" s="108"/>
      <c r="B77" s="108"/>
      <c r="C77" s="108"/>
      <c r="D77" s="109"/>
      <c r="E77" s="108"/>
      <c r="F77" s="108"/>
      <c r="G77" s="108"/>
      <c r="H77" s="108"/>
      <c r="J77" s="108"/>
    </row>
    <row r="78" spans="1:16" ht="20.25" customHeight="1">
      <c r="A78" s="108"/>
      <c r="B78" s="108"/>
      <c r="C78" s="108"/>
      <c r="D78" s="109"/>
      <c r="E78" s="108"/>
      <c r="F78" s="108"/>
      <c r="G78" s="108"/>
      <c r="H78" s="108"/>
      <c r="J78" s="108"/>
    </row>
    <row r="79" spans="1:16" ht="20.25" customHeight="1">
      <c r="A79" s="108"/>
      <c r="B79" s="108"/>
      <c r="C79" s="108"/>
      <c r="D79" s="109"/>
      <c r="E79" s="108"/>
      <c r="F79" s="108"/>
      <c r="G79" s="108"/>
      <c r="H79" s="108"/>
      <c r="J79" s="108"/>
    </row>
    <row r="80" spans="1:16" ht="20.25" customHeight="1">
      <c r="A80" s="108"/>
      <c r="B80" s="108"/>
      <c r="C80" s="108"/>
      <c r="D80" s="109"/>
      <c r="E80" s="108"/>
      <c r="F80" s="108"/>
      <c r="G80" s="108"/>
      <c r="H80" s="108"/>
      <c r="J80" s="108"/>
    </row>
    <row r="81" spans="1:10" ht="20.25" customHeight="1">
      <c r="A81" s="108"/>
      <c r="B81" s="108"/>
      <c r="C81" s="108"/>
      <c r="D81" s="109"/>
      <c r="E81" s="108"/>
      <c r="F81" s="108"/>
      <c r="G81" s="108"/>
      <c r="H81" s="108"/>
      <c r="J81" s="108"/>
    </row>
    <row r="82" spans="1:10" ht="20.25" customHeight="1">
      <c r="A82" s="108"/>
      <c r="B82" s="108"/>
      <c r="C82" s="108"/>
      <c r="D82" s="109"/>
      <c r="E82" s="108"/>
      <c r="F82" s="108"/>
      <c r="G82" s="108"/>
      <c r="H82" s="108"/>
      <c r="J82" s="108"/>
    </row>
    <row r="83" spans="1:10" ht="20.25" customHeight="1">
      <c r="A83" s="108"/>
      <c r="B83" s="108"/>
      <c r="C83" s="108"/>
      <c r="D83" s="109"/>
      <c r="E83" s="108"/>
      <c r="F83" s="108"/>
      <c r="G83" s="108"/>
      <c r="H83" s="108"/>
      <c r="J83" s="108"/>
    </row>
    <row r="84" spans="1:10" ht="20.25" customHeight="1">
      <c r="A84" s="108"/>
      <c r="B84" s="108"/>
      <c r="C84" s="108"/>
      <c r="D84" s="109"/>
      <c r="E84" s="108"/>
      <c r="F84" s="108"/>
      <c r="G84" s="108"/>
      <c r="H84" s="108"/>
      <c r="J84" s="108"/>
    </row>
    <row r="85" spans="1:10" ht="20.25" customHeight="1">
      <c r="A85" s="108"/>
      <c r="B85" s="108"/>
      <c r="C85" s="108"/>
      <c r="D85" s="109"/>
      <c r="E85" s="108"/>
      <c r="F85" s="108"/>
      <c r="G85" s="108"/>
      <c r="H85" s="108"/>
      <c r="J85" s="108"/>
    </row>
    <row r="86" spans="1:10" ht="20.25" customHeight="1">
      <c r="A86" s="108"/>
      <c r="B86" s="108"/>
      <c r="C86" s="108"/>
      <c r="D86" s="109"/>
      <c r="E86" s="108"/>
      <c r="F86" s="108"/>
      <c r="G86" s="108"/>
      <c r="H86" s="108"/>
      <c r="J86" s="108"/>
    </row>
    <row r="87" spans="1:10" ht="20.25" customHeight="1">
      <c r="A87" s="108"/>
      <c r="B87" s="108"/>
      <c r="C87" s="108"/>
      <c r="D87" s="109"/>
      <c r="E87" s="108"/>
      <c r="F87" s="108"/>
      <c r="G87" s="108"/>
      <c r="H87" s="108"/>
      <c r="J87" s="108"/>
    </row>
    <row r="88" spans="1:10" ht="20.25" customHeight="1">
      <c r="A88" s="108"/>
      <c r="B88" s="108"/>
      <c r="C88" s="108"/>
      <c r="D88" s="109"/>
      <c r="E88" s="108"/>
      <c r="F88" s="108"/>
      <c r="G88" s="108"/>
      <c r="H88" s="108"/>
      <c r="J88" s="108"/>
    </row>
    <row r="89" spans="1:10" ht="20.25" customHeight="1">
      <c r="A89" s="108"/>
      <c r="B89" s="108"/>
      <c r="C89" s="108"/>
      <c r="D89" s="109"/>
      <c r="E89" s="108"/>
      <c r="F89" s="108"/>
      <c r="G89" s="108"/>
      <c r="H89" s="108"/>
      <c r="J89" s="108"/>
    </row>
    <row r="90" spans="1:10" ht="20.25" customHeight="1">
      <c r="A90" s="108"/>
      <c r="B90" s="108"/>
      <c r="D90" s="109"/>
      <c r="E90" s="108"/>
      <c r="F90" s="108"/>
      <c r="G90" s="108"/>
      <c r="H90" s="108"/>
      <c r="J90" s="108"/>
    </row>
    <row r="91" spans="1:10" ht="20.25" customHeight="1">
      <c r="A91" s="108"/>
      <c r="B91" s="108"/>
      <c r="C91" s="108"/>
      <c r="D91" s="109"/>
      <c r="E91" s="108"/>
      <c r="F91" s="108"/>
      <c r="G91" s="108"/>
      <c r="H91" s="108"/>
      <c r="J91" s="108"/>
    </row>
    <row r="92" spans="1:10" ht="20.25" customHeight="1">
      <c r="A92" s="108"/>
      <c r="B92" s="108"/>
      <c r="C92" s="108"/>
      <c r="D92" s="109"/>
      <c r="E92" s="108"/>
      <c r="F92" s="108"/>
      <c r="G92" s="108"/>
      <c r="H92" s="108"/>
      <c r="J92" s="108"/>
    </row>
    <row r="93" spans="1:10" ht="20.25" customHeight="1">
      <c r="A93" s="108"/>
      <c r="B93" s="108"/>
      <c r="C93" s="108"/>
      <c r="D93" s="109"/>
      <c r="E93" s="108"/>
      <c r="F93" s="108"/>
      <c r="G93" s="108"/>
      <c r="H93" s="108"/>
      <c r="J93" s="108"/>
    </row>
    <row r="94" spans="1:10" ht="20.25" customHeight="1">
      <c r="A94" s="108"/>
      <c r="B94" s="108"/>
      <c r="C94" s="108"/>
      <c r="D94" s="109"/>
      <c r="E94" s="108"/>
      <c r="F94" s="108"/>
      <c r="G94" s="108"/>
      <c r="H94" s="108"/>
      <c r="J94" s="108"/>
    </row>
  </sheetData>
  <mergeCells count="6">
    <mergeCell ref="H7:J7"/>
    <mergeCell ref="H44:J44"/>
    <mergeCell ref="H4:J4"/>
    <mergeCell ref="H5:J5"/>
    <mergeCell ref="H41:J41"/>
    <mergeCell ref="H42:J42"/>
  </mergeCells>
  <phoneticPr fontId="0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  The accompanying notes are an integral part of these  financial statements.
&amp;C&amp;P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BS-2-3</vt:lpstr>
      <vt:lpstr>PL</vt:lpstr>
      <vt:lpstr>Change in equity</vt:lpstr>
      <vt:lpstr>Change in equity1 </vt:lpstr>
      <vt:lpstr>cash flow</vt:lpstr>
      <vt:lpstr>'BS-2-3'!Print_Area</vt:lpstr>
      <vt:lpstr>'cash flow'!Print_Area</vt:lpstr>
      <vt:lpstr>'Change in equity'!Print_Area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Ganittha, Thirasophitlert</cp:lastModifiedBy>
  <cp:lastPrinted>2020-05-10T05:23:47Z</cp:lastPrinted>
  <dcterms:created xsi:type="dcterms:W3CDTF">2001-01-22T03:58:50Z</dcterms:created>
  <dcterms:modified xsi:type="dcterms:W3CDTF">2020-05-11T01:33:45Z</dcterms:modified>
</cp:coreProperties>
</file>