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05" yWindow="-105" windowWidth="19425" windowHeight="10425" activeTab="4"/>
  </bookViews>
  <sheets>
    <sheet name="BL" sheetId="1" r:id="rId1"/>
    <sheet name="PL" sheetId="2" r:id="rId2"/>
    <sheet name="SH-6" sheetId="3" r:id="rId3"/>
    <sheet name="SH-7" sheetId="4" r:id="rId4"/>
    <sheet name="CF" sheetId="5" r:id="rId5"/>
  </sheets>
  <definedNames>
    <definedName name="_xlnm.Print_Area" localSheetId="0">BL!$A$1:$K$84</definedName>
    <definedName name="_xlnm.Print_Area" localSheetId="4">CF!$A$1:$J$85</definedName>
    <definedName name="_xlnm.Print_Area" localSheetId="1">PL!$A$1:$J$49</definedName>
    <definedName name="_xlnm.Print_Area" localSheetId="2">'SH-6'!$A$1:$P$25</definedName>
    <definedName name="_xlnm.Print_Area" localSheetId="3">'SH-7'!$A$1:$L$25</definedName>
    <definedName name="Title2nd" localSheetId="0">BL!$A$1</definedName>
    <definedName name="Z_37C70CFC_BC80_48DF_875E_58AAEF66FFA6_.wvu.PrintArea" localSheetId="0" hidden="1">BL!$A$1:$J$87</definedName>
    <definedName name="Z_37C70CFC_BC80_48DF_875E_58AAEF66FFA6_.wvu.PrintArea" localSheetId="4" hidden="1">CF!$A$1:$J$84</definedName>
    <definedName name="Z_37C70CFC_BC80_48DF_875E_58AAEF66FFA6_.wvu.PrintArea" localSheetId="1" hidden="1">PL!$A$1:$J$49</definedName>
    <definedName name="Z_37C70CFC_BC80_48DF_875E_58AAEF66FFA6_.wvu.PrintArea" localSheetId="2" hidden="1">'SH-6'!$A$1:$P$25</definedName>
    <definedName name="Z_37C70CFC_BC80_48DF_875E_58AAEF66FFA6_.wvu.PrintArea" localSheetId="3" hidden="1">'SH-7'!$A$1:$L$25</definedName>
    <definedName name="Z_37C70CFC_BC80_48DF_875E_58AAEF66FFA6_.wvu.Rows" localSheetId="0" hidden="1">BL!#REF!,BL!$58:$58,BL!$63:$72</definedName>
    <definedName name="Z_37C70CFC_BC80_48DF_875E_58AAEF66FFA6_.wvu.Rows" localSheetId="4" hidden="1">CF!$60:$61,CF!$66:$73</definedName>
    <definedName name="Z_37C70CFC_BC80_48DF_875E_58AAEF66FFA6_.wvu.Rows" localSheetId="2" hidden="1">'SH-6'!#REF!</definedName>
    <definedName name="Z_37C70CFC_BC80_48DF_875E_58AAEF66FFA6_.wvu.Rows" localSheetId="3" hidden="1">'SH-7'!#REF!</definedName>
    <definedName name="Z_73DDABAB_706A_4D82_8B4B_4FAC247E50B1_.wvu.PrintArea" localSheetId="0" hidden="1">BL!$A$1:$J$87</definedName>
    <definedName name="Z_73DDABAB_706A_4D82_8B4B_4FAC247E50B1_.wvu.PrintArea" localSheetId="4" hidden="1">CF!$A$1:$J$84</definedName>
    <definedName name="Z_73DDABAB_706A_4D82_8B4B_4FAC247E50B1_.wvu.PrintArea" localSheetId="1" hidden="1">PL!$A$1:$J$49</definedName>
    <definedName name="Z_73DDABAB_706A_4D82_8B4B_4FAC247E50B1_.wvu.PrintArea" localSheetId="2" hidden="1">'SH-6'!$A$1:$P$25</definedName>
    <definedName name="Z_73DDABAB_706A_4D82_8B4B_4FAC247E50B1_.wvu.PrintArea" localSheetId="3" hidden="1">'SH-7'!$A$1:$L$25</definedName>
    <definedName name="Z_73DDABAB_706A_4D82_8B4B_4FAC247E50B1_.wvu.Rows" localSheetId="0" hidden="1">BL!#REF!,BL!$58:$58,BL!$63:$72</definedName>
    <definedName name="Z_73DDABAB_706A_4D82_8B4B_4FAC247E50B1_.wvu.Rows" localSheetId="4" hidden="1">CF!$60:$61,CF!$66:$73</definedName>
    <definedName name="Z_73DDABAB_706A_4D82_8B4B_4FAC247E50B1_.wvu.Rows" localSheetId="2" hidden="1">'SH-6'!#REF!</definedName>
    <definedName name="Z_73DDABAB_706A_4D82_8B4B_4FAC247E50B1_.wvu.Rows" localSheetId="3" hidden="1">'SH-7'!#REF!</definedName>
    <definedName name="Z_785BFDAF_D003_4E34_A3C4_39BE9C493222_.wvu.PrintArea" localSheetId="0" hidden="1">BL!$A$1:$J$87</definedName>
    <definedName name="Z_785BFDAF_D003_4E34_A3C4_39BE9C493222_.wvu.PrintArea" localSheetId="4" hidden="1">CF!$A$1:$J$84</definedName>
    <definedName name="Z_785BFDAF_D003_4E34_A3C4_39BE9C493222_.wvu.PrintArea" localSheetId="1" hidden="1">PL!$A$1:$J$49</definedName>
    <definedName name="Z_785BFDAF_D003_4E34_A3C4_39BE9C493222_.wvu.PrintArea" localSheetId="2" hidden="1">'SH-6'!$A$1:$P$25</definedName>
    <definedName name="Z_785BFDAF_D003_4E34_A3C4_39BE9C493222_.wvu.PrintArea" localSheetId="3" hidden="1">'SH-7'!$A$1:$L$25</definedName>
    <definedName name="Z_785BFDAF_D003_4E34_A3C4_39BE9C493222_.wvu.Rows" localSheetId="0" hidden="1">BL!#REF!,BL!$58:$58,BL!$63:$72</definedName>
    <definedName name="Z_785BFDAF_D003_4E34_A3C4_39BE9C493222_.wvu.Rows" localSheetId="4" hidden="1">CF!$60:$61,CF!$66:$73</definedName>
    <definedName name="Z_785BFDAF_D003_4E34_A3C4_39BE9C493222_.wvu.Rows" localSheetId="2" hidden="1">'SH-6'!#REF!</definedName>
    <definedName name="Z_785BFDAF_D003_4E34_A3C4_39BE9C493222_.wvu.Rows" localSheetId="3" hidden="1">'SH-7'!#REF!</definedName>
    <definedName name="Z_9C2B8B06_3BF1_4C6C_9E84_3CBB4C84FF67_.wvu.PrintArea" localSheetId="0" hidden="1">BL!$A$1:$J$87</definedName>
    <definedName name="Z_9C2B8B06_3BF1_4C6C_9E84_3CBB4C84FF67_.wvu.PrintArea" localSheetId="4" hidden="1">CF!$A$1:$J$84</definedName>
    <definedName name="Z_9C2B8B06_3BF1_4C6C_9E84_3CBB4C84FF67_.wvu.PrintArea" localSheetId="1" hidden="1">PL!$A$1:$J$49</definedName>
    <definedName name="Z_9C2B8B06_3BF1_4C6C_9E84_3CBB4C84FF67_.wvu.PrintArea" localSheetId="2" hidden="1">'SH-6'!$A$1:$P$25</definedName>
    <definedName name="Z_9C2B8B06_3BF1_4C6C_9E84_3CBB4C84FF67_.wvu.PrintArea" localSheetId="3" hidden="1">'SH-7'!$A$1:$L$25</definedName>
    <definedName name="Z_9C2B8B06_3BF1_4C6C_9E84_3CBB4C84FF67_.wvu.Rows" localSheetId="0" hidden="1">BL!#REF!,BL!$58:$58,BL!$63:$72</definedName>
    <definedName name="Z_9C2B8B06_3BF1_4C6C_9E84_3CBB4C84FF67_.wvu.Rows" localSheetId="4" hidden="1">CF!$60:$61,CF!$66:$73</definedName>
    <definedName name="Z_9C2B8B06_3BF1_4C6C_9E84_3CBB4C84FF67_.wvu.Rows" localSheetId="2" hidden="1">'SH-6'!#REF!</definedName>
    <definedName name="Z_9C2B8B06_3BF1_4C6C_9E84_3CBB4C84FF67_.wvu.Rows" localSheetId="3" hidden="1">'SH-7'!#REF!</definedName>
  </definedNames>
  <calcPr calcId="125725"/>
  <customWorkbookViews>
    <customWorkbookView name="Narubet, Ananyapong - Personal View" guid="{785BFDAF-D003-4E34-A3C4-39BE9C493222}" mergeInterval="0" personalView="1" maximized="1" xWindow="-8" yWindow="-8" windowWidth="1382" windowHeight="744" activeSheetId="1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Natsaran, Khamtana - Personal View" guid="{73DDABAB-706A-4D82-8B4B-4FAC247E50B1}" mergeInterval="0" personalView="1" maximized="1" xWindow="-8" yWindow="-8" windowWidth="1382" windowHeight="74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0" i="1"/>
  <c r="D33" i="2" l="1"/>
  <c r="F33"/>
  <c r="D88" l="1"/>
  <c r="D88" i="3"/>
  <c r="D81" i="2"/>
  <c r="D81" i="3"/>
  <c r="D81" i="4"/>
  <c r="D88" s="1"/>
  <c r="J33" i="2" l="1"/>
  <c r="H33"/>
  <c r="J31" l="1"/>
  <c r="H31"/>
  <c r="F31"/>
  <c r="D31"/>
  <c r="J27" i="1" l="1"/>
  <c r="H27"/>
  <c r="F27"/>
  <c r="D27"/>
  <c r="F80" l="1"/>
  <c r="J57" l="1"/>
  <c r="H57"/>
  <c r="F57"/>
  <c r="D57"/>
  <c r="K46"/>
  <c r="M46"/>
  <c r="D17"/>
  <c r="J20" i="4" l="1"/>
  <c r="J20" i="3"/>
  <c r="J76" i="5" l="1"/>
  <c r="J57"/>
  <c r="F76"/>
  <c r="F57"/>
  <c r="L15" i="4"/>
  <c r="J15"/>
  <c r="H15"/>
  <c r="F15"/>
  <c r="D15"/>
  <c r="J16"/>
  <c r="J17" s="1"/>
  <c r="H14"/>
  <c r="H16" s="1"/>
  <c r="H17" s="1"/>
  <c r="F14"/>
  <c r="F16" s="1"/>
  <c r="F17" s="1"/>
  <c r="D14"/>
  <c r="D16" s="1"/>
  <c r="D17" s="1"/>
  <c r="L12"/>
  <c r="L20" i="3"/>
  <c r="P20" s="1"/>
  <c r="P12"/>
  <c r="L12"/>
  <c r="P15"/>
  <c r="N15"/>
  <c r="L15"/>
  <c r="J15"/>
  <c r="H15"/>
  <c r="F15"/>
  <c r="D15"/>
  <c r="N14"/>
  <c r="N16" s="1"/>
  <c r="N17" s="1"/>
  <c r="J16"/>
  <c r="J17" s="1"/>
  <c r="H14"/>
  <c r="F14"/>
  <c r="F16" s="1"/>
  <c r="F17" s="1"/>
  <c r="D14"/>
  <c r="D16" s="1"/>
  <c r="D17" s="1"/>
  <c r="J45" i="2"/>
  <c r="J35"/>
  <c r="J27"/>
  <c r="J19"/>
  <c r="J14"/>
  <c r="J21" l="1"/>
  <c r="J23" s="1"/>
  <c r="J29" s="1"/>
  <c r="J36" s="1"/>
  <c r="J44" s="1"/>
  <c r="L14" i="4"/>
  <c r="L16" s="1"/>
  <c r="L17" s="1"/>
  <c r="H16" i="3"/>
  <c r="H17" s="1"/>
  <c r="L14"/>
  <c r="J39" i="2" l="1"/>
  <c r="J41" s="1"/>
  <c r="J48" s="1"/>
  <c r="P14" i="3"/>
  <c r="P16" s="1"/>
  <c r="P17" s="1"/>
  <c r="L16"/>
  <c r="L17" s="1"/>
  <c r="J46" i="2" l="1"/>
  <c r="J12" i="5" s="1"/>
  <c r="J26" s="1"/>
  <c r="J37" s="1"/>
  <c r="J39" s="1"/>
  <c r="J78" s="1"/>
  <c r="J80" s="1"/>
  <c r="J80" i="1"/>
  <c r="J82" s="1"/>
  <c r="F82"/>
  <c r="J51"/>
  <c r="J58" s="1"/>
  <c r="F51"/>
  <c r="F58" s="1"/>
  <c r="F84" s="1"/>
  <c r="J17"/>
  <c r="F17"/>
  <c r="J84" l="1"/>
  <c r="J29"/>
  <c r="F29"/>
  <c r="M83"/>
  <c r="K83"/>
  <c r="M81"/>
  <c r="K81"/>
  <c r="H80"/>
  <c r="K80" s="1"/>
  <c r="D82"/>
  <c r="M79"/>
  <c r="K79"/>
  <c r="M78"/>
  <c r="K78"/>
  <c r="M77"/>
  <c r="K77"/>
  <c r="M76"/>
  <c r="K76"/>
  <c r="M74"/>
  <c r="K74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K57"/>
  <c r="M57"/>
  <c r="M55"/>
  <c r="K55"/>
  <c r="M53"/>
  <c r="K53"/>
  <c r="M52"/>
  <c r="K52"/>
  <c r="H51"/>
  <c r="K51" s="1"/>
  <c r="D51"/>
  <c r="D58" s="1"/>
  <c r="M50"/>
  <c r="K50"/>
  <c r="M49"/>
  <c r="K49"/>
  <c r="M48"/>
  <c r="K48"/>
  <c r="M45"/>
  <c r="K45"/>
  <c r="M44"/>
  <c r="K44"/>
  <c r="M43"/>
  <c r="K43"/>
  <c r="M42"/>
  <c r="K42"/>
  <c r="M41"/>
  <c r="K41"/>
  <c r="M40"/>
  <c r="K40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8"/>
  <c r="K28"/>
  <c r="K27"/>
  <c r="M27"/>
  <c r="M26"/>
  <c r="K26"/>
  <c r="M25"/>
  <c r="K25"/>
  <c r="M23"/>
  <c r="K23"/>
  <c r="M21"/>
  <c r="K21"/>
  <c r="M19"/>
  <c r="K19"/>
  <c r="M18"/>
  <c r="K18"/>
  <c r="I17"/>
  <c r="O51" s="1"/>
  <c r="H17"/>
  <c r="G17"/>
  <c r="E17"/>
  <c r="L51" s="1"/>
  <c r="M17"/>
  <c r="M16"/>
  <c r="K16"/>
  <c r="M15"/>
  <c r="K15"/>
  <c r="K14"/>
  <c r="M13"/>
  <c r="K13"/>
  <c r="M82" l="1"/>
  <c r="D84"/>
  <c r="H29"/>
  <c r="K29" s="1"/>
  <c r="M58"/>
  <c r="F87"/>
  <c r="J87"/>
  <c r="D29"/>
  <c r="M29" s="1"/>
  <c r="M51"/>
  <c r="H82"/>
  <c r="K82" s="1"/>
  <c r="N51"/>
  <c r="K17"/>
  <c r="H58"/>
  <c r="H84" s="1"/>
  <c r="P51"/>
  <c r="M80"/>
  <c r="D85" l="1"/>
  <c r="K58"/>
  <c r="D87"/>
  <c r="M84"/>
  <c r="H87" l="1"/>
  <c r="K84"/>
  <c r="F27" i="2" l="1"/>
  <c r="F19"/>
  <c r="F14"/>
  <c r="F21" l="1"/>
  <c r="F23" s="1"/>
  <c r="F29" s="1"/>
  <c r="F36" s="1"/>
  <c r="F39" s="1"/>
  <c r="F41" s="1"/>
  <c r="F48" s="1"/>
  <c r="F44" l="1"/>
  <c r="F46"/>
  <c r="F12" i="5" s="1"/>
  <c r="F26" s="1"/>
  <c r="F37" s="1"/>
  <c r="F39" s="1"/>
  <c r="F78" s="1"/>
  <c r="F80" s="1"/>
  <c r="H57"/>
  <c r="D27" i="2" l="1"/>
  <c r="H27" l="1"/>
  <c r="D76" i="5" l="1"/>
  <c r="H76"/>
  <c r="D57"/>
  <c r="P23" i="3" l="1"/>
  <c r="N23"/>
  <c r="N22"/>
  <c r="H45" i="2"/>
  <c r="L23" i="4"/>
  <c r="J23"/>
  <c r="H23"/>
  <c r="H22"/>
  <c r="F23"/>
  <c r="F22"/>
  <c r="D23"/>
  <c r="D22"/>
  <c r="J23" i="3"/>
  <c r="H23"/>
  <c r="H22"/>
  <c r="F23"/>
  <c r="F22"/>
  <c r="D23"/>
  <c r="D22"/>
  <c r="D24" s="1"/>
  <c r="D25" s="1"/>
  <c r="L23"/>
  <c r="L20" i="4"/>
  <c r="D19" i="2"/>
  <c r="D14"/>
  <c r="H19"/>
  <c r="H14"/>
  <c r="D65" i="4"/>
  <c r="D65" i="3"/>
  <c r="H24" i="4" l="1"/>
  <c r="H25" s="1"/>
  <c r="H24" i="3"/>
  <c r="H25" s="1"/>
  <c r="F24" i="4"/>
  <c r="F25" s="1"/>
  <c r="D24"/>
  <c r="D25" s="1"/>
  <c r="F24" i="3"/>
  <c r="F25" s="1"/>
  <c r="N24"/>
  <c r="N25" s="1"/>
  <c r="H21" i="2"/>
  <c r="H23" s="1"/>
  <c r="H29" s="1"/>
  <c r="J22" i="4" s="1"/>
  <c r="D21" i="2"/>
  <c r="D23" s="1"/>
  <c r="D29" s="1"/>
  <c r="J22" i="3" s="1"/>
  <c r="J24" s="1"/>
  <c r="H36" i="2" l="1"/>
  <c r="J25" i="3"/>
  <c r="L22"/>
  <c r="L24" s="1"/>
  <c r="D36" i="2"/>
  <c r="J24" i="4"/>
  <c r="L22"/>
  <c r="L24" s="1"/>
  <c r="L25" s="1"/>
  <c r="H39" i="2" l="1"/>
  <c r="H41" s="1"/>
  <c r="H48" s="1"/>
  <c r="P22" i="3"/>
  <c r="P24" s="1"/>
  <c r="P25" s="1"/>
  <c r="H44" i="2"/>
  <c r="J25" i="4"/>
  <c r="L25" i="3"/>
  <c r="D41" i="2"/>
  <c r="D44" l="1"/>
  <c r="D48"/>
  <c r="H46"/>
  <c r="H26" i="5" s="1"/>
  <c r="H37" s="1"/>
  <c r="H39" s="1"/>
  <c r="D46" i="2"/>
  <c r="D26" i="5" s="1"/>
  <c r="H78" l="1"/>
  <c r="H80" s="1"/>
  <c r="H86" s="1"/>
  <c r="D37"/>
  <c r="D39" s="1"/>
  <c r="D78" s="1"/>
  <c r="D80" s="1"/>
  <c r="D86" s="1"/>
</calcChain>
</file>

<file path=xl/sharedStrings.xml><?xml version="1.0" encoding="utf-8"?>
<sst xmlns="http://schemas.openxmlformats.org/spreadsheetml/2006/main" count="290" uniqueCount="169">
  <si>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</si>
  <si>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</si>
  <si>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</si>
  <si>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</si>
  <si>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</si>
  <si>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</si>
  <si>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</si>
  <si>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</si>
  <si>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</si>
  <si>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</si>
  <si>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</si>
  <si>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</si>
  <si>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</si>
  <si>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</si>
  <si>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</si>
  <si>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</si>
  <si>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</si>
  <si>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</si>
  <si>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</si>
  <si>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</si>
  <si>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</si>
  <si>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</si>
  <si>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</si>
  <si>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</si>
  <si>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</si>
  <si>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</si>
  <si>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</si>
  <si>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</si>
  <si>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</si>
  <si>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</si>
  <si>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</si>
  <si>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</si>
  <si>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</si>
  <si>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</si>
  <si>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</si>
  <si>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</si>
  <si>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</si>
  <si>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</si>
  <si>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</si>
  <si>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</si>
  <si>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</si>
  <si>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</si>
  <si>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</si>
  <si>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</si>
  <si>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</si>
  <si>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</si>
  <si>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</si>
  <si>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</si>
  <si>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</si>
  <si>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</si>
  <si>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</si>
  <si>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</si>
  <si>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</si>
  <si>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</si>
  <si>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</si>
  <si>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</si>
  <si>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</si>
  <si>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</si>
  <si>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</si>
  <si>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</si>
  <si>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</si>
  <si>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</si>
  <si>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</si>
  <si>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</si>
  <si>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</si>
  <si>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</si>
  <si>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</si>
  <si>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</si>
  <si>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</si>
  <si>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</si>
  <si>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</si>
  <si>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</si>
  <si>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</si>
  <si>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</si>
  <si>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</si>
  <si>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</si>
  <si>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 xml:space="preserve">ended 31 March </t>
  </si>
  <si>
    <t>Proceeds from issue of ordinary shares</t>
  </si>
  <si>
    <t xml:space="preserve">Interest received  </t>
  </si>
  <si>
    <t>Interest income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</si>
  <si>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</si>
  <si>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</si>
  <si>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</si>
  <si>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</si>
  <si>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>Statement of cash flows (Unaudited)</t>
  </si>
  <si>
    <t>Gain on disposal of current investments</t>
  </si>
  <si>
    <t>Payments for current investments</t>
  </si>
  <si>
    <t>Proceeds from disposal of current investments</t>
  </si>
  <si>
    <t>Trade accounts receivable</t>
  </si>
  <si>
    <t>Investment properties</t>
  </si>
  <si>
    <t>Short-term borrowings from financial</t>
  </si>
  <si>
    <t>Trade accounts payable</t>
  </si>
  <si>
    <t xml:space="preserve">Short-term borrowings from </t>
  </si>
  <si>
    <t xml:space="preserve">    related parties</t>
  </si>
  <si>
    <t>Tax expense</t>
  </si>
  <si>
    <t xml:space="preserve">Trade accounts receivable </t>
  </si>
  <si>
    <t>Acquisition of property, plant and equipment</t>
  </si>
  <si>
    <t>Proceeds from short-term borrowings from</t>
  </si>
  <si>
    <t>Repayment of long-term borrowings from</t>
  </si>
  <si>
    <t>Investments in subsidiaries</t>
  </si>
  <si>
    <t xml:space="preserve">   Owners of the parent</t>
  </si>
  <si>
    <t>(Gain) loss on fair value adjustment of</t>
  </si>
  <si>
    <t xml:space="preserve">   current investments</t>
  </si>
  <si>
    <t xml:space="preserve">Proceeds from short-term borrowings from </t>
  </si>
  <si>
    <t xml:space="preserve">   related parties</t>
  </si>
  <si>
    <t/>
  </si>
  <si>
    <t>Share premium on ordinary shares</t>
  </si>
  <si>
    <t xml:space="preserve">Repayment of short-term borrowings from </t>
  </si>
  <si>
    <t>Repayment of short-term borrowings from</t>
  </si>
  <si>
    <t>Proceeds from long-term borrowings from</t>
  </si>
  <si>
    <t>Share premium</t>
  </si>
  <si>
    <t xml:space="preserve">   plant and equipment</t>
  </si>
  <si>
    <t>Acquisition of intangible assets</t>
  </si>
  <si>
    <t>Net decrease in cash and cash equivalents</t>
  </si>
  <si>
    <t>Taxes paid</t>
  </si>
  <si>
    <t>Unpaid liabilities from acquisition of property,</t>
  </si>
  <si>
    <t xml:space="preserve">Non-cash transactions </t>
  </si>
  <si>
    <t>equity</t>
  </si>
  <si>
    <t>Three-month period ended 31 March 2019</t>
  </si>
  <si>
    <t>Balance at 1 January 2019</t>
  </si>
  <si>
    <t>Balance at 31 March 2019</t>
  </si>
  <si>
    <t>Net cash from (used in) operating activities</t>
  </si>
  <si>
    <t>(Reversal of) loss on inventories devaluation</t>
  </si>
  <si>
    <t xml:space="preserve">   Deficit</t>
  </si>
  <si>
    <t>Total equity</t>
  </si>
  <si>
    <t>Deficit</t>
  </si>
  <si>
    <t>the parent</t>
  </si>
  <si>
    <t>Cash and cash equivalents at beginning of period</t>
  </si>
  <si>
    <t>Cash and cash equivalents at ending of period</t>
  </si>
  <si>
    <t>Restricted deposit at a financial institution</t>
  </si>
  <si>
    <t xml:space="preserve">    institutions</t>
  </si>
  <si>
    <t>Other non-current liabilities</t>
  </si>
  <si>
    <t>Three-month period ended 31 March 2020</t>
  </si>
  <si>
    <t>Balance at 1 January 2020</t>
  </si>
  <si>
    <t>Balance at 31 March 2020</t>
  </si>
  <si>
    <t>Right-of-use assets</t>
  </si>
  <si>
    <t>Current portion of lease liabilities</t>
  </si>
  <si>
    <t>Lease liabilities</t>
  </si>
  <si>
    <t>4, 8</t>
  </si>
  <si>
    <t>4, 9</t>
  </si>
  <si>
    <t>Payment of lease liabilities</t>
  </si>
  <si>
    <t>Loss from operating activities</t>
  </si>
  <si>
    <t>Legal reserve</t>
  </si>
  <si>
    <t xml:space="preserve">Net cash generated from operating </t>
  </si>
  <si>
    <t>Net cash used in investing activities</t>
  </si>
  <si>
    <t>Net cash from used in financing activities</t>
  </si>
  <si>
    <t xml:space="preserve">   (704,738,212 ordinary shares, par value at Baht 0.5 per share)</t>
  </si>
  <si>
    <t>Equity attributable to owners of the parent</t>
  </si>
  <si>
    <t>Three-month ended period</t>
  </si>
  <si>
    <t>Three-month period ended</t>
  </si>
  <si>
    <t>Adjustments to reconcile loss to cash receipts (payments)</t>
  </si>
  <si>
    <t xml:space="preserve">    (2019: bad and doubtful debts expenses)</t>
  </si>
  <si>
    <t>Reversal of impairment loss from trade accounts receivable</t>
  </si>
  <si>
    <t xml:space="preserve">31 March </t>
  </si>
  <si>
    <t>Other current receivables</t>
  </si>
  <si>
    <t>Other current payables</t>
  </si>
  <si>
    <t xml:space="preserve">   Authorised share capital</t>
  </si>
  <si>
    <t xml:space="preserve">   Issued and paid-up share capital</t>
  </si>
  <si>
    <t xml:space="preserve">Equity attributable </t>
  </si>
  <si>
    <t>to owners of</t>
  </si>
  <si>
    <t>paid-up share</t>
  </si>
  <si>
    <t>Depreciation and amortisation</t>
  </si>
  <si>
    <t>Provision for employee benefit</t>
  </si>
  <si>
    <t>Revenue from sales of goods</t>
  </si>
  <si>
    <t>Revenue from rendering of services</t>
  </si>
  <si>
    <t>Cost of sales of goods</t>
  </si>
  <si>
    <t>Cost of rendering of services</t>
  </si>
  <si>
    <t>Gross profit</t>
  </si>
  <si>
    <t>Finance costs paid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</si>
</sst>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</numFmts>
  <fonts count="27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</cellStyleXfs>
  <cellXfs count="241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8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191" fontId="4" fillId="0" borderId="4" xfId="7" applyNumberFormat="1" applyFont="1" applyFill="1" applyBorder="1"/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37" fontId="26" fillId="0" borderId="0" xfId="0" applyNumberFormat="1" applyFont="1" applyFill="1" applyAlignment="1"/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1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88" fontId="7" fillId="0" borderId="0" xfId="1" applyFont="1" applyFill="1" applyBorder="1" applyAlignment="1"/>
    <xf numFmtId="188" fontId="17" fillId="0" borderId="0" xfId="1" applyFont="1" applyFill="1" applyBorder="1" applyAlignment="1"/>
    <xf numFmtId="188" fontId="19" fillId="0" borderId="0" xfId="1" applyFont="1" applyFill="1" applyBorder="1" applyAlignment="1"/>
    <xf numFmtId="188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9" applyNumberFormat="1" applyFont="1" applyFill="1" applyBorder="1" applyAlignment="1"/>
    <xf numFmtId="188" fontId="4" fillId="0" borderId="0" xfId="1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20" fillId="0" borderId="0" xfId="1" applyNumberFormat="1" applyFont="1" applyFill="1" applyBorder="1" applyAlignment="1">
      <alignment horizontal="center"/>
    </xf>
    <xf numFmtId="191" fontId="4" fillId="0" borderId="2" xfId="0" applyNumberFormat="1" applyFont="1" applyFill="1" applyBorder="1" applyAlignment="1"/>
    <xf numFmtId="188" fontId="4" fillId="0" borderId="2" xfId="1" applyFont="1" applyFill="1" applyBorder="1" applyAlignment="1"/>
    <xf numFmtId="0" fontId="4" fillId="0" borderId="0" xfId="0" applyFont="1" applyFill="1" applyAlignment="1"/>
    <xf numFmtId="191" fontId="4" fillId="0" borderId="2" xfId="7" applyNumberFormat="1" applyFont="1" applyFill="1" applyBorder="1"/>
    <xf numFmtId="191" fontId="0" fillId="0" borderId="0" xfId="3" applyNumberFormat="1" applyFont="1" applyFill="1" applyBorder="1" applyAlignment="1"/>
    <xf numFmtId="191" fontId="0" fillId="0" borderId="0" xfId="3" applyNumberFormat="1" applyFont="1" applyFill="1" applyBorder="1" applyAlignment="1">
      <alignment horizontal="center"/>
    </xf>
    <xf numFmtId="191" fontId="0" fillId="0" borderId="0" xfId="3" applyNumberFormat="1" applyFont="1" applyFill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43" fontId="4" fillId="0" borderId="3" xfId="5" applyFont="1" applyFill="1" applyBorder="1" applyAlignment="1">
      <alignment horizontal="left"/>
    </xf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20" fillId="0" borderId="0" xfId="10" applyFont="1" applyFill="1" applyBorder="1" applyAlignment="1"/>
    <xf numFmtId="9" fontId="7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wrapText="1"/>
    </xf>
    <xf numFmtId="191" fontId="4" fillId="0" borderId="3" xfId="3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Font="1" applyFill="1"/>
    <xf numFmtId="189" fontId="4" fillId="0" borderId="0" xfId="0" applyNumberFormat="1" applyFont="1" applyFill="1" applyBorder="1" applyAlignment="1">
      <alignment horizontal="right"/>
    </xf>
    <xf numFmtId="189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191" fontId="4" fillId="0" borderId="0" xfId="1" applyNumberFormat="1" applyFont="1" applyFill="1" applyBorder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20" fillId="0" borderId="6" xfId="0" applyNumberFormat="1" applyFont="1" applyFill="1" applyBorder="1" applyAlignment="1"/>
    <xf numFmtId="0" fontId="20" fillId="0" borderId="6" xfId="0" applyFont="1" applyFill="1" applyBorder="1" applyAlignment="1"/>
    <xf numFmtId="191" fontId="0" fillId="0" borderId="6" xfId="3" applyNumberFormat="1" applyFont="1" applyFill="1" applyBorder="1" applyAlignment="1">
      <alignment horizontal="center"/>
    </xf>
    <xf numFmtId="191" fontId="4" fillId="0" borderId="4" xfId="3" applyNumberFormat="1" applyFont="1" applyFill="1" applyBorder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1" fontId="4" fillId="0" borderId="1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1" fontId="0" fillId="0" borderId="5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justify"/>
    </xf>
    <xf numFmtId="0" fontId="4" fillId="0" borderId="0" xfId="0" quotePrefix="1" applyFont="1" applyFill="1" applyBorder="1" applyAlignment="1"/>
    <xf numFmtId="0" fontId="0" fillId="0" borderId="0" xfId="0" applyFont="1" applyFill="1" applyBorder="1" applyAlignment="1">
      <alignment horizontal="center"/>
    </xf>
    <xf numFmtId="188" fontId="20" fillId="0" borderId="0" xfId="10" applyNumberFormat="1" applyFont="1" applyFill="1" applyBorder="1" applyAlignment="1"/>
    <xf numFmtId="188" fontId="17" fillId="0" borderId="0" xfId="10" applyNumberFormat="1" applyFont="1" applyFill="1" applyBorder="1" applyAlignment="1"/>
    <xf numFmtId="188" fontId="19" fillId="0" borderId="0" xfId="10" applyNumberFormat="1" applyFont="1" applyFill="1" applyBorder="1" applyAlignment="1"/>
    <xf numFmtId="188" fontId="7" fillId="0" borderId="0" xfId="10" applyNumberFormat="1" applyFont="1" applyFill="1" applyBorder="1" applyAlignment="1"/>
    <xf numFmtId="188" fontId="0" fillId="0" borderId="0" xfId="10" applyNumberFormat="1" applyFont="1" applyFill="1" applyBorder="1" applyAlignment="1"/>
    <xf numFmtId="188" fontId="4" fillId="0" borderId="0" xfId="10" applyNumberFormat="1" applyFont="1" applyFill="1" applyBorder="1" applyAlignment="1"/>
    <xf numFmtId="191" fontId="0" fillId="0" borderId="1" xfId="3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0" fillId="2" borderId="0" xfId="0" applyFill="1" applyBorder="1" applyAlignment="1"/>
    <xf numFmtId="0" fontId="20" fillId="2" borderId="0" xfId="0" applyFont="1" applyFill="1" applyBorder="1" applyAlignment="1"/>
    <xf numFmtId="0" fontId="20" fillId="2" borderId="0" xfId="0" applyFont="1" applyFill="1" applyBorder="1" applyAlignment="1">
      <alignment horizontal="right"/>
    </xf>
    <xf numFmtId="191" fontId="0" fillId="2" borderId="0" xfId="1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13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91" fontId="3" fillId="0" borderId="0" xfId="4" applyNumberFormat="1" applyFont="1"/>
    <xf numFmtId="37" fontId="3" fillId="0" borderId="0" xfId="0" applyNumberFormat="1" applyFont="1" applyAlignment="1">
      <alignment horizontal="right"/>
    </xf>
    <xf numFmtId="191" fontId="0" fillId="0" borderId="0" xfId="4" applyNumberFormat="1" applyFont="1"/>
    <xf numFmtId="191" fontId="3" fillId="0" borderId="0" xfId="0" applyNumberFormat="1" applyFont="1"/>
    <xf numFmtId="191" fontId="3" fillId="0" borderId="0" xfId="4" applyNumberFormat="1" applyFont="1" applyAlignment="1">
      <alignment horizontal="right"/>
    </xf>
    <xf numFmtId="191" fontId="0" fillId="0" borderId="0" xfId="4" applyNumberFormat="1" applyFont="1" applyAlignment="1">
      <alignment horizontal="center"/>
    </xf>
    <xf numFmtId="191" fontId="3" fillId="0" borderId="1" xfId="4" applyNumberFormat="1" applyFont="1" applyBorder="1"/>
    <xf numFmtId="191" fontId="4" fillId="0" borderId="1" xfId="4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191" fontId="4" fillId="0" borderId="3" xfId="4" applyNumberFormat="1" applyFont="1" applyBorder="1" applyAlignment="1">
      <alignment horizontal="right"/>
    </xf>
    <xf numFmtId="0" fontId="0" fillId="0" borderId="0" xfId="0" applyAlignment="1">
      <alignment horizontal="justify"/>
    </xf>
    <xf numFmtId="189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88" fontId="3" fillId="0" borderId="0" xfId="1" applyFont="1"/>
    <xf numFmtId="37" fontId="0" fillId="0" borderId="0" xfId="0" applyNumberFormat="1"/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/>
    <xf numFmtId="190" fontId="0" fillId="0" borderId="0" xfId="0" applyNumberFormat="1" applyAlignment="1">
      <alignment horizontal="center"/>
    </xf>
    <xf numFmtId="191" fontId="3" fillId="0" borderId="1" xfId="4" applyNumberFormat="1" applyFont="1" applyBorder="1" applyAlignment="1">
      <alignment horizontal="right"/>
    </xf>
    <xf numFmtId="191" fontId="4" fillId="0" borderId="0" xfId="1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191" fontId="3" fillId="0" borderId="0" xfId="1" applyNumberFormat="1" applyFont="1"/>
    <xf numFmtId="37" fontId="3" fillId="0" borderId="2" xfId="0" applyNumberFormat="1" applyFont="1" applyBorder="1" applyAlignment="1">
      <alignment horizontal="right"/>
    </xf>
    <xf numFmtId="191" fontId="0" fillId="0" borderId="0" xfId="4" applyNumberFormat="1" applyFont="1" applyAlignment="1">
      <alignment horizontal="right"/>
    </xf>
    <xf numFmtId="191" fontId="0" fillId="0" borderId="1" xfId="4" applyNumberFormat="1" applyFont="1" applyBorder="1" applyAlignment="1">
      <alignment horizontal="right"/>
    </xf>
    <xf numFmtId="191" fontId="3" fillId="0" borderId="0" xfId="1" applyNumberFormat="1" applyFont="1" applyAlignment="1">
      <alignment horizontal="right"/>
    </xf>
    <xf numFmtId="191" fontId="0" fillId="0" borderId="0" xfId="1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91" fontId="4" fillId="0" borderId="3" xfId="1" applyNumberFormat="1" applyFont="1" applyBorder="1" applyAlignment="1">
      <alignment horizontal="right"/>
    </xf>
    <xf numFmtId="191" fontId="4" fillId="0" borderId="2" xfId="1" applyNumberFormat="1" applyFont="1" applyBorder="1" applyAlignment="1">
      <alignment horizontal="right"/>
    </xf>
    <xf numFmtId="0" fontId="3" fillId="0" borderId="0" xfId="0" quotePrefix="1" applyFont="1"/>
    <xf numFmtId="188" fontId="3" fillId="0" borderId="0" xfId="1" quotePrefix="1" applyFont="1"/>
    <xf numFmtId="188" fontId="13" fillId="0" borderId="0" xfId="1" applyFont="1"/>
    <xf numFmtId="188" fontId="3" fillId="0" borderId="0" xfId="1" applyFont="1" applyAlignment="1">
      <alignment horizontal="right"/>
    </xf>
    <xf numFmtId="49" fontId="0" fillId="0" borderId="0" xfId="0" applyNumberFormat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quotePrefix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</cellXfs>
  <cellStyles count="11">
    <cellStyle name="Comma" xfId="1" builtinId="3"/>
    <cellStyle name="Comma 2 2" xfId="2"/>
    <cellStyle name="Comma 3" xfId="3"/>
    <cellStyle name="Comma 3 2" xfId="4"/>
    <cellStyle name="Comma_AMT_BCP_TFS_Q151_Final-120508 2 2" xfId="5"/>
    <cellStyle name="Normal" xfId="0" builtinId="0"/>
    <cellStyle name="Normal 2" xfId="6"/>
    <cellStyle name="Normal 4" xfId="7"/>
    <cellStyle name="Normal_BCP_FS 2009 Q1_EN - final_11.05.09" xfId="8"/>
    <cellStyle name="Normal_CF_1" xfId="9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88"/>
  <sheetViews>
    <sheetView view="pageBreakPreview" topLeftCell="A59" zoomScale="90" zoomScaleNormal="80" zoomScaleSheetLayoutView="90" workbookViewId="0">
      <selection activeCell="D91" sqref="D91"/>
    </sheetView>
  </sheetViews>
  <sheetFormatPr defaultColWidth="9.140625" defaultRowHeight="20.25" customHeight="1"/>
  <cols>
    <col min="1" max="1" width="51.140625" style="173" customWidth="1"/>
    <col min="2" max="2" width="7.5703125" style="172" customWidth="1"/>
    <col min="3" max="3" width="2.28515625" style="173" customWidth="1"/>
    <col min="4" max="4" width="13" style="173" customWidth="1"/>
    <col min="5" max="5" width="1.140625" style="173" customWidth="1"/>
    <col min="6" max="6" width="13" style="173" customWidth="1"/>
    <col min="7" max="7" width="1" style="173" customWidth="1"/>
    <col min="8" max="8" width="13" style="173" customWidth="1"/>
    <col min="9" max="9" width="1" style="173" customWidth="1"/>
    <col min="10" max="10" width="13" style="173" customWidth="1"/>
    <col min="11" max="11" width="13.42578125" style="173" hidden="1" customWidth="1"/>
    <col min="12" max="12" width="2" style="173" hidden="1" customWidth="1"/>
    <col min="13" max="13" width="16.5703125" style="173" hidden="1" customWidth="1"/>
    <col min="14" max="14" width="12.85546875" style="173" hidden="1" customWidth="1"/>
    <col min="15" max="15" width="0" style="173" hidden="1" customWidth="1"/>
    <col min="16" max="16" width="13.85546875" style="173" hidden="1" customWidth="1"/>
    <col min="17" max="17" width="0" style="173" hidden="1" customWidth="1"/>
    <col min="18" max="16384" width="9.140625" style="173"/>
  </cols>
  <sheetData>
    <row r="1" spans="1:13" s="167" customFormat="1" ht="20.25" customHeight="1">
      <c r="A1" s="165" t="s">
        <v>51</v>
      </c>
      <c r="B1" s="166"/>
    </row>
    <row r="2" spans="1:13" s="167" customFormat="1" ht="20.25" customHeight="1">
      <c r="A2" s="165" t="s">
        <v>52</v>
      </c>
      <c r="B2" s="166"/>
    </row>
    <row r="3" spans="1:13" s="170" customFormat="1" ht="20.25" customHeight="1">
      <c r="A3" s="168" t="s">
        <v>80</v>
      </c>
      <c r="B3" s="169"/>
    </row>
    <row r="4" spans="1:13" ht="20.25" customHeight="1">
      <c r="A4" s="171"/>
    </row>
    <row r="5" spans="1:13" ht="20.25" customHeight="1">
      <c r="A5" s="171"/>
      <c r="D5" s="229" t="s">
        <v>8</v>
      </c>
      <c r="E5" s="229"/>
      <c r="F5" s="229"/>
      <c r="G5" s="174"/>
      <c r="H5" s="229" t="s">
        <v>26</v>
      </c>
      <c r="I5" s="229"/>
      <c r="J5" s="229"/>
    </row>
    <row r="6" spans="1:13" ht="20.25" customHeight="1">
      <c r="A6" s="175"/>
      <c r="B6" s="176"/>
      <c r="C6" s="175"/>
      <c r="D6" s="229" t="s">
        <v>25</v>
      </c>
      <c r="E6" s="229"/>
      <c r="F6" s="229"/>
      <c r="G6" s="171"/>
      <c r="H6" s="229" t="s">
        <v>25</v>
      </c>
      <c r="I6" s="229"/>
      <c r="J6" s="229"/>
    </row>
    <row r="7" spans="1:13" ht="20.25" customHeight="1">
      <c r="C7" s="175"/>
      <c r="D7" s="206" t="s">
        <v>67</v>
      </c>
      <c r="E7" s="220"/>
      <c r="F7" s="220" t="s">
        <v>73</v>
      </c>
      <c r="G7" s="177"/>
      <c r="H7" s="206" t="s">
        <v>67</v>
      </c>
      <c r="I7" s="220"/>
      <c r="J7" s="220" t="s">
        <v>73</v>
      </c>
    </row>
    <row r="8" spans="1:13" ht="20.25" customHeight="1">
      <c r="A8" s="178" t="s">
        <v>10</v>
      </c>
      <c r="B8" s="176" t="s">
        <v>1</v>
      </c>
      <c r="C8" s="175"/>
      <c r="D8" s="175">
        <v>2020</v>
      </c>
      <c r="E8" s="175"/>
      <c r="F8" s="175">
        <v>2019</v>
      </c>
      <c r="G8" s="175"/>
      <c r="H8" s="175">
        <v>2020</v>
      </c>
      <c r="I8" s="175"/>
      <c r="J8" s="175">
        <v>2019</v>
      </c>
    </row>
    <row r="9" spans="1:13" ht="20.25" customHeight="1">
      <c r="A9" s="178"/>
      <c r="B9" s="225"/>
      <c r="C9" s="175"/>
      <c r="D9" s="175" t="s">
        <v>24</v>
      </c>
      <c r="E9" s="175"/>
      <c r="F9" s="175"/>
      <c r="G9" s="175"/>
      <c r="H9" s="175" t="s">
        <v>24</v>
      </c>
      <c r="I9" s="175"/>
      <c r="J9" s="175"/>
    </row>
    <row r="10" spans="1:13" ht="20.25" customHeight="1">
      <c r="A10" s="179"/>
      <c r="B10" s="176"/>
      <c r="C10" s="175"/>
      <c r="D10" s="228" t="s">
        <v>57</v>
      </c>
      <c r="E10" s="228"/>
      <c r="F10" s="228"/>
      <c r="G10" s="228"/>
      <c r="H10" s="228"/>
      <c r="I10" s="228"/>
      <c r="J10" s="228"/>
    </row>
    <row r="11" spans="1:13" ht="20.25" customHeight="1">
      <c r="A11" s="180" t="s">
        <v>11</v>
      </c>
      <c r="B11" s="181"/>
      <c r="C11" s="174"/>
      <c r="D11" s="182"/>
      <c r="E11" s="182"/>
      <c r="F11" s="182"/>
      <c r="G11" s="182"/>
      <c r="H11" s="182"/>
      <c r="I11" s="182"/>
      <c r="J11" s="182"/>
    </row>
    <row r="12" spans="1:13" ht="20.25" customHeight="1">
      <c r="A12" s="173" t="s">
        <v>2</v>
      </c>
      <c r="B12" s="176"/>
      <c r="C12" s="175"/>
      <c r="D12" s="183">
        <v>38892281</v>
      </c>
      <c r="E12" s="184"/>
      <c r="F12" s="183">
        <v>40839480</v>
      </c>
      <c r="G12" s="184"/>
      <c r="H12" s="183">
        <v>13175162</v>
      </c>
      <c r="I12" s="184"/>
      <c r="J12" s="183">
        <v>14621585</v>
      </c>
    </row>
    <row r="13" spans="1:13" ht="20.25" customHeight="1">
      <c r="A13" t="s">
        <v>88</v>
      </c>
      <c r="B13" s="176">
        <v>11</v>
      </c>
      <c r="C13" s="175"/>
      <c r="D13" s="185">
        <v>18943473</v>
      </c>
      <c r="E13" s="184"/>
      <c r="F13" s="185">
        <v>16923514</v>
      </c>
      <c r="G13" s="184"/>
      <c r="H13" s="183">
        <v>14866217</v>
      </c>
      <c r="I13" s="184"/>
      <c r="J13" s="183">
        <v>13148971</v>
      </c>
      <c r="K13" s="186">
        <f>H13-J13</f>
        <v>1717246</v>
      </c>
      <c r="M13" s="186">
        <f>D13-F13</f>
        <v>2019959</v>
      </c>
    </row>
    <row r="14" spans="1:13" ht="20.25" customHeight="1">
      <c r="A14" t="s">
        <v>154</v>
      </c>
      <c r="B14" s="176"/>
      <c r="C14" s="175"/>
      <c r="D14" s="187">
        <v>6452488</v>
      </c>
      <c r="E14" s="184"/>
      <c r="F14" s="187">
        <v>2878481</v>
      </c>
      <c r="G14" s="184"/>
      <c r="H14" s="183">
        <v>6475730</v>
      </c>
      <c r="I14" s="184"/>
      <c r="J14" s="183">
        <v>2078613</v>
      </c>
      <c r="K14" s="186">
        <f t="shared" ref="K14:K82" si="0">H14-J14</f>
        <v>4397117</v>
      </c>
      <c r="M14" s="186"/>
    </row>
    <row r="15" spans="1:13" ht="20.25" customHeight="1">
      <c r="A15" s="173" t="s">
        <v>27</v>
      </c>
      <c r="B15" s="176"/>
      <c r="C15" s="175"/>
      <c r="D15" s="188">
        <v>9850283</v>
      </c>
      <c r="E15" s="184"/>
      <c r="F15" s="188">
        <v>10472246</v>
      </c>
      <c r="G15" s="184"/>
      <c r="H15" s="183">
        <v>9751140</v>
      </c>
      <c r="I15" s="184"/>
      <c r="J15" s="183">
        <v>10360051</v>
      </c>
      <c r="K15" s="186">
        <f t="shared" si="0"/>
        <v>-608911</v>
      </c>
      <c r="M15" s="186">
        <f t="shared" ref="M15:M83" si="1">D15-F15</f>
        <v>-621963</v>
      </c>
    </row>
    <row r="16" spans="1:13" ht="20.25" customHeight="1">
      <c r="A16" s="173" t="s">
        <v>3</v>
      </c>
      <c r="B16" s="176"/>
      <c r="C16" s="175"/>
      <c r="D16" s="189">
        <v>1596440</v>
      </c>
      <c r="E16" s="184"/>
      <c r="F16" s="189">
        <v>1637641</v>
      </c>
      <c r="G16" s="184"/>
      <c r="H16" s="183">
        <v>1571737</v>
      </c>
      <c r="I16" s="184"/>
      <c r="J16" s="183">
        <v>1588485</v>
      </c>
      <c r="K16" s="186">
        <f t="shared" si="0"/>
        <v>-16748</v>
      </c>
      <c r="M16" s="186">
        <f t="shared" si="1"/>
        <v>-41201</v>
      </c>
    </row>
    <row r="17" spans="1:14" ht="20.25" customHeight="1">
      <c r="A17" s="171" t="s">
        <v>12</v>
      </c>
      <c r="B17" s="176"/>
      <c r="C17" s="175"/>
      <c r="D17" s="190">
        <f t="shared" ref="D17:I17" si="2">SUM(D12:D16)</f>
        <v>75734965</v>
      </c>
      <c r="E17" s="191">
        <f t="shared" si="2"/>
        <v>0</v>
      </c>
      <c r="F17" s="190">
        <f t="shared" ref="F17" si="3">SUM(F12:F16)</f>
        <v>72751362</v>
      </c>
      <c r="G17" s="191">
        <f t="shared" si="2"/>
        <v>0</v>
      </c>
      <c r="H17" s="192">
        <f>SUM(H12:H16)</f>
        <v>45839986</v>
      </c>
      <c r="I17" s="191">
        <f t="shared" si="2"/>
        <v>0</v>
      </c>
      <c r="J17" s="192">
        <f>SUM(J12:J16)</f>
        <v>41797705</v>
      </c>
      <c r="K17" s="186">
        <f t="shared" si="0"/>
        <v>4042281</v>
      </c>
      <c r="M17" s="186">
        <f t="shared" si="1"/>
        <v>2983603</v>
      </c>
    </row>
    <row r="18" spans="1:14" ht="20.25" customHeight="1">
      <c r="A18" s="171"/>
      <c r="B18" s="176"/>
      <c r="C18" s="175"/>
      <c r="E18" s="184"/>
      <c r="G18" s="184"/>
      <c r="H18" s="183"/>
      <c r="I18" s="184"/>
      <c r="J18" s="183"/>
      <c r="K18" s="186">
        <f t="shared" si="0"/>
        <v>0</v>
      </c>
      <c r="M18" s="186">
        <f t="shared" si="1"/>
        <v>0</v>
      </c>
    </row>
    <row r="19" spans="1:14" ht="20.25" customHeight="1">
      <c r="A19" s="180" t="s">
        <v>23</v>
      </c>
      <c r="B19" s="176"/>
      <c r="C19" s="175"/>
      <c r="D19" s="186"/>
      <c r="E19" s="184"/>
      <c r="F19" s="186"/>
      <c r="G19" s="184"/>
      <c r="H19" s="186"/>
      <c r="I19" s="184"/>
      <c r="J19" s="186"/>
      <c r="K19" s="186">
        <f t="shared" si="0"/>
        <v>0</v>
      </c>
      <c r="M19" s="186">
        <f t="shared" si="1"/>
        <v>0</v>
      </c>
    </row>
    <row r="20" spans="1:14" ht="20.25" customHeight="1">
      <c r="A20" t="s">
        <v>129</v>
      </c>
      <c r="B20" s="176">
        <v>12</v>
      </c>
      <c r="C20" s="175"/>
      <c r="D20" s="186">
        <v>1700000</v>
      </c>
      <c r="E20" s="184"/>
      <c r="F20" s="186">
        <v>1700000</v>
      </c>
      <c r="G20" s="184"/>
      <c r="H20" s="186">
        <v>0</v>
      </c>
      <c r="I20" s="184"/>
      <c r="J20" s="186">
        <v>0</v>
      </c>
      <c r="K20" s="186"/>
      <c r="M20" s="186"/>
    </row>
    <row r="21" spans="1:14" ht="20.25" customHeight="1">
      <c r="A21" s="193" t="s">
        <v>99</v>
      </c>
      <c r="B21" s="176">
        <v>7</v>
      </c>
      <c r="C21" s="175"/>
      <c r="D21" s="187">
        <v>0</v>
      </c>
      <c r="E21" s="184"/>
      <c r="F21" s="187">
        <v>0</v>
      </c>
      <c r="G21" s="194"/>
      <c r="H21" s="194">
        <v>133044666</v>
      </c>
      <c r="I21" s="194"/>
      <c r="J21" s="194">
        <v>133044666</v>
      </c>
      <c r="K21" s="186">
        <f t="shared" si="0"/>
        <v>0</v>
      </c>
      <c r="M21" s="186">
        <f t="shared" si="1"/>
        <v>0</v>
      </c>
    </row>
    <row r="22" spans="1:14" ht="20.25" customHeight="1">
      <c r="A22" s="193" t="s">
        <v>89</v>
      </c>
      <c r="B22" s="176"/>
      <c r="C22" s="175"/>
      <c r="D22" s="187">
        <v>189603071</v>
      </c>
      <c r="E22" s="184"/>
      <c r="F22" s="187">
        <v>192178125</v>
      </c>
      <c r="G22" s="194"/>
      <c r="H22" s="194">
        <v>189603071</v>
      </c>
      <c r="I22" s="194"/>
      <c r="J22" s="194">
        <v>192178125</v>
      </c>
      <c r="K22" s="186"/>
      <c r="M22" s="186"/>
    </row>
    <row r="23" spans="1:14" ht="20.25" customHeight="1">
      <c r="A23" t="s">
        <v>28</v>
      </c>
      <c r="B23" s="176">
        <v>8</v>
      </c>
      <c r="C23" s="175"/>
      <c r="D23" s="184">
        <v>371223590</v>
      </c>
      <c r="E23" s="184"/>
      <c r="F23" s="184">
        <v>373145821</v>
      </c>
      <c r="G23" s="194"/>
      <c r="H23" s="187">
        <v>240868736</v>
      </c>
      <c r="I23" s="194"/>
      <c r="J23" s="187">
        <v>242950059</v>
      </c>
      <c r="K23" s="186">
        <f t="shared" si="0"/>
        <v>-2081323</v>
      </c>
      <c r="M23" s="186">
        <f t="shared" si="1"/>
        <v>-1922231</v>
      </c>
    </row>
    <row r="24" spans="1:14" ht="20.25" customHeight="1">
      <c r="A24" s="7" t="s">
        <v>135</v>
      </c>
      <c r="B24" s="221" t="s">
        <v>138</v>
      </c>
      <c r="C24" s="175"/>
      <c r="D24" s="184">
        <v>3980282</v>
      </c>
      <c r="E24" s="184"/>
      <c r="F24" s="187">
        <v>0</v>
      </c>
      <c r="G24" s="194"/>
      <c r="H24" s="187">
        <v>3980282</v>
      </c>
      <c r="I24" s="194"/>
      <c r="J24" s="187">
        <v>0</v>
      </c>
      <c r="K24" s="186"/>
      <c r="M24" s="186"/>
    </row>
    <row r="25" spans="1:14" ht="20.25" customHeight="1">
      <c r="A25" t="s">
        <v>53</v>
      </c>
      <c r="B25" s="176"/>
      <c r="C25" s="175"/>
      <c r="D25" s="184">
        <v>1440837</v>
      </c>
      <c r="E25" s="184"/>
      <c r="F25" s="184">
        <v>1586876</v>
      </c>
      <c r="G25" s="194"/>
      <c r="H25" s="187">
        <v>1423452</v>
      </c>
      <c r="I25" s="194"/>
      <c r="J25" s="187">
        <v>1567996</v>
      </c>
      <c r="K25" s="186">
        <f t="shared" si="0"/>
        <v>-144544</v>
      </c>
      <c r="M25" s="186">
        <f t="shared" si="1"/>
        <v>-146039</v>
      </c>
    </row>
    <row r="26" spans="1:14" ht="20.25" customHeight="1">
      <c r="A26" s="173" t="s">
        <v>4</v>
      </c>
      <c r="B26" s="181"/>
      <c r="C26" s="174"/>
      <c r="D26" s="184">
        <v>2419718</v>
      </c>
      <c r="E26" s="184"/>
      <c r="F26" s="184">
        <v>2009949</v>
      </c>
      <c r="G26" s="194"/>
      <c r="H26" s="187">
        <v>2011796</v>
      </c>
      <c r="I26" s="194"/>
      <c r="J26" s="187">
        <v>1746971</v>
      </c>
      <c r="K26" s="186">
        <f t="shared" si="0"/>
        <v>264825</v>
      </c>
      <c r="M26" s="186">
        <f t="shared" si="1"/>
        <v>409769</v>
      </c>
    </row>
    <row r="27" spans="1:14" ht="20.25" customHeight="1">
      <c r="A27" s="171" t="s">
        <v>13</v>
      </c>
      <c r="B27" s="176"/>
      <c r="C27" s="175"/>
      <c r="D27" s="192">
        <f>SUM(D20:D26)</f>
        <v>570367498</v>
      </c>
      <c r="E27" s="191"/>
      <c r="F27" s="192">
        <f>SUM(F20:F26)</f>
        <v>570620771</v>
      </c>
      <c r="G27" s="191"/>
      <c r="H27" s="192">
        <f>SUM(H20:H26)</f>
        <v>570932003</v>
      </c>
      <c r="I27" s="191"/>
      <c r="J27" s="192">
        <f>SUM(J20:J26)</f>
        <v>571487817</v>
      </c>
      <c r="K27" s="186">
        <f t="shared" si="0"/>
        <v>-555814</v>
      </c>
      <c r="M27" s="186">
        <f t="shared" si="1"/>
        <v>-253273</v>
      </c>
    </row>
    <row r="28" spans="1:14" ht="20.25" customHeight="1">
      <c r="A28" s="171"/>
      <c r="B28" s="176"/>
      <c r="C28" s="175"/>
      <c r="E28" s="184"/>
      <c r="G28" s="184"/>
      <c r="I28" s="184"/>
      <c r="K28" s="186">
        <f t="shared" si="0"/>
        <v>0</v>
      </c>
      <c r="M28" s="186">
        <f t="shared" si="1"/>
        <v>0</v>
      </c>
    </row>
    <row r="29" spans="1:14" ht="20.25" customHeight="1" thickBot="1">
      <c r="A29" s="171" t="s">
        <v>14</v>
      </c>
      <c r="B29" s="181"/>
      <c r="C29" s="174"/>
      <c r="D29" s="127">
        <f>SUM(D17+D27)</f>
        <v>646102463</v>
      </c>
      <c r="E29" s="195"/>
      <c r="F29" s="127">
        <f>SUM(F17+F27)</f>
        <v>643372133</v>
      </c>
      <c r="G29" s="195"/>
      <c r="H29" s="127">
        <f>SUM(H17+H27)</f>
        <v>616771989</v>
      </c>
      <c r="I29" s="195"/>
      <c r="J29" s="127">
        <f>SUM(J17+J27)</f>
        <v>613285522</v>
      </c>
      <c r="K29" s="186">
        <f t="shared" si="0"/>
        <v>3486467</v>
      </c>
      <c r="M29" s="186">
        <f t="shared" si="1"/>
        <v>2730330</v>
      </c>
      <c r="N29" s="196"/>
    </row>
    <row r="30" spans="1:14" ht="20.25" customHeight="1" thickTop="1">
      <c r="K30" s="186">
        <f t="shared" si="0"/>
        <v>0</v>
      </c>
      <c r="M30" s="186">
        <f t="shared" si="1"/>
        <v>0</v>
      </c>
    </row>
    <row r="31" spans="1:14" s="167" customFormat="1" ht="20.25" customHeight="1">
      <c r="A31" s="165" t="s">
        <v>51</v>
      </c>
      <c r="B31" s="166"/>
      <c r="K31" s="186">
        <f t="shared" si="0"/>
        <v>0</v>
      </c>
      <c r="M31" s="186">
        <f t="shared" si="1"/>
        <v>0</v>
      </c>
    </row>
    <row r="32" spans="1:14" s="167" customFormat="1" ht="20.25" customHeight="1">
      <c r="A32" s="165" t="s">
        <v>52</v>
      </c>
      <c r="B32" s="166"/>
      <c r="K32" s="186">
        <f t="shared" si="0"/>
        <v>0</v>
      </c>
      <c r="M32" s="186">
        <f t="shared" si="1"/>
        <v>0</v>
      </c>
    </row>
    <row r="33" spans="1:13" s="170" customFormat="1" ht="20.25" customHeight="1">
      <c r="A33" s="168" t="s">
        <v>80</v>
      </c>
      <c r="B33" s="169"/>
      <c r="K33" s="186">
        <f t="shared" si="0"/>
        <v>0</v>
      </c>
      <c r="M33" s="186">
        <f t="shared" si="1"/>
        <v>0</v>
      </c>
    </row>
    <row r="34" spans="1:13" s="170" customFormat="1" ht="9.9499999999999993" customHeight="1">
      <c r="A34" s="168"/>
      <c r="B34" s="169"/>
      <c r="K34" s="186">
        <f t="shared" si="0"/>
        <v>0</v>
      </c>
      <c r="M34" s="186">
        <f t="shared" si="1"/>
        <v>0</v>
      </c>
    </row>
    <row r="35" spans="1:13" ht="20.25" customHeight="1">
      <c r="A35" s="171"/>
      <c r="D35" s="229" t="s">
        <v>8</v>
      </c>
      <c r="E35" s="229"/>
      <c r="F35" s="229"/>
      <c r="G35" s="174"/>
      <c r="H35" s="229" t="s">
        <v>26</v>
      </c>
      <c r="I35" s="229"/>
      <c r="J35" s="229"/>
      <c r="K35" s="186" t="e">
        <f t="shared" si="0"/>
        <v>#VALUE!</v>
      </c>
      <c r="M35" s="186" t="e">
        <f t="shared" si="1"/>
        <v>#VALUE!</v>
      </c>
    </row>
    <row r="36" spans="1:13" ht="20.25" customHeight="1">
      <c r="A36" s="175"/>
      <c r="B36" s="176"/>
      <c r="C36" s="175"/>
      <c r="D36" s="229" t="s">
        <v>25</v>
      </c>
      <c r="E36" s="229"/>
      <c r="F36" s="229"/>
      <c r="G36" s="171"/>
      <c r="H36" s="229" t="s">
        <v>25</v>
      </c>
      <c r="I36" s="229"/>
      <c r="J36" s="229"/>
      <c r="K36" s="186" t="e">
        <f t="shared" si="0"/>
        <v>#VALUE!</v>
      </c>
      <c r="M36" s="186" t="e">
        <f t="shared" si="1"/>
        <v>#VALUE!</v>
      </c>
    </row>
    <row r="37" spans="1:13" ht="20.25" customHeight="1">
      <c r="C37" s="175"/>
      <c r="D37" s="206" t="s">
        <v>67</v>
      </c>
      <c r="E37" s="220"/>
      <c r="F37" s="220" t="s">
        <v>73</v>
      </c>
      <c r="G37" s="177"/>
      <c r="H37" s="206" t="s">
        <v>67</v>
      </c>
      <c r="I37" s="220"/>
      <c r="J37" s="220" t="s">
        <v>73</v>
      </c>
      <c r="K37" s="186">
        <f t="shared" si="0"/>
        <v>-275</v>
      </c>
      <c r="M37" s="186">
        <f t="shared" si="1"/>
        <v>-275</v>
      </c>
    </row>
    <row r="38" spans="1:13" ht="20.25" customHeight="1">
      <c r="A38" s="178" t="s">
        <v>33</v>
      </c>
      <c r="B38" s="176" t="s">
        <v>1</v>
      </c>
      <c r="C38" s="175"/>
      <c r="D38" s="175">
        <v>2020</v>
      </c>
      <c r="E38" s="175"/>
      <c r="F38" s="175">
        <v>2019</v>
      </c>
      <c r="G38" s="175"/>
      <c r="H38" s="175">
        <v>2020</v>
      </c>
      <c r="I38" s="175"/>
      <c r="J38" s="175">
        <v>2019</v>
      </c>
      <c r="K38" s="186">
        <f t="shared" si="0"/>
        <v>1</v>
      </c>
      <c r="M38" s="186">
        <f t="shared" si="1"/>
        <v>1</v>
      </c>
    </row>
    <row r="39" spans="1:13" ht="20.25" customHeight="1">
      <c r="A39" s="178"/>
      <c r="B39" s="225"/>
      <c r="C39" s="175"/>
      <c r="D39" s="175" t="s">
        <v>24</v>
      </c>
      <c r="E39" s="175"/>
      <c r="F39" s="175"/>
      <c r="G39" s="175"/>
      <c r="H39" s="175" t="s">
        <v>24</v>
      </c>
      <c r="I39" s="175"/>
      <c r="J39" s="175"/>
      <c r="K39" s="186"/>
      <c r="M39" s="186"/>
    </row>
    <row r="40" spans="1:13" ht="20.25" customHeight="1">
      <c r="A40" s="179"/>
      <c r="B40" s="176"/>
      <c r="C40" s="175"/>
      <c r="D40" s="228" t="s">
        <v>57</v>
      </c>
      <c r="E40" s="228"/>
      <c r="F40" s="228"/>
      <c r="G40" s="228"/>
      <c r="H40" s="228"/>
      <c r="I40" s="228"/>
      <c r="J40" s="228"/>
      <c r="K40" s="186">
        <f t="shared" si="0"/>
        <v>0</v>
      </c>
      <c r="M40" s="186" t="e">
        <f t="shared" si="1"/>
        <v>#VALUE!</v>
      </c>
    </row>
    <row r="41" spans="1:13" ht="20.25" customHeight="1">
      <c r="A41" s="180" t="s">
        <v>15</v>
      </c>
      <c r="B41" s="176"/>
      <c r="C41" s="175"/>
      <c r="D41" s="182"/>
      <c r="E41" s="182"/>
      <c r="F41" s="182"/>
      <c r="G41" s="182"/>
      <c r="H41" s="182"/>
      <c r="I41" s="182"/>
      <c r="J41" s="182"/>
      <c r="K41" s="186">
        <f t="shared" si="0"/>
        <v>0</v>
      </c>
      <c r="M41" s="186">
        <f t="shared" si="1"/>
        <v>0</v>
      </c>
    </row>
    <row r="42" spans="1:13" ht="20.25" customHeight="1">
      <c r="A42" t="s">
        <v>90</v>
      </c>
      <c r="B42" s="176"/>
      <c r="C42" s="175"/>
      <c r="D42" s="182"/>
      <c r="E42" s="182"/>
      <c r="F42" s="182"/>
      <c r="K42" s="186">
        <f t="shared" si="0"/>
        <v>0</v>
      </c>
      <c r="M42" s="186">
        <f t="shared" si="1"/>
        <v>0</v>
      </c>
    </row>
    <row r="43" spans="1:13" ht="20.25" customHeight="1">
      <c r="A43" t="s">
        <v>130</v>
      </c>
      <c r="B43" s="176">
        <v>9</v>
      </c>
      <c r="C43" s="175"/>
      <c r="D43" s="184">
        <v>10000000</v>
      </c>
      <c r="E43" s="182"/>
      <c r="F43" s="184">
        <v>10000000</v>
      </c>
      <c r="G43" s="194"/>
      <c r="H43" s="194">
        <v>10000000</v>
      </c>
      <c r="I43" s="194"/>
      <c r="J43" s="194">
        <v>10000000</v>
      </c>
      <c r="K43" s="186">
        <f t="shared" si="0"/>
        <v>0</v>
      </c>
      <c r="M43" s="186">
        <f t="shared" si="1"/>
        <v>0</v>
      </c>
    </row>
    <row r="44" spans="1:13" ht="20.25" customHeight="1">
      <c r="A44" t="s">
        <v>91</v>
      </c>
      <c r="B44" s="176"/>
      <c r="C44" s="175"/>
      <c r="D44" s="184">
        <v>9069762</v>
      </c>
      <c r="E44" s="184"/>
      <c r="F44" s="184">
        <v>5449926</v>
      </c>
      <c r="G44" s="194"/>
      <c r="H44" s="194">
        <v>8604949</v>
      </c>
      <c r="I44" s="194"/>
      <c r="J44" s="194">
        <v>4923161</v>
      </c>
      <c r="K44" s="186">
        <f t="shared" si="0"/>
        <v>3681788</v>
      </c>
      <c r="M44" s="186">
        <f t="shared" si="1"/>
        <v>3619836</v>
      </c>
    </row>
    <row r="45" spans="1:13" ht="20.25" customHeight="1">
      <c r="A45" t="s">
        <v>155</v>
      </c>
      <c r="B45" s="176"/>
      <c r="C45" s="175"/>
      <c r="D45" s="184">
        <v>35861545</v>
      </c>
      <c r="E45" s="184"/>
      <c r="F45" s="184">
        <v>29179259</v>
      </c>
      <c r="G45" s="194"/>
      <c r="H45" s="194">
        <v>35575192</v>
      </c>
      <c r="I45" s="194"/>
      <c r="J45" s="194">
        <v>28471901</v>
      </c>
      <c r="K45" s="186">
        <f t="shared" si="0"/>
        <v>7103291</v>
      </c>
      <c r="M45" s="186">
        <f t="shared" si="1"/>
        <v>6682286</v>
      </c>
    </row>
    <row r="46" spans="1:13" ht="20.25" customHeight="1">
      <c r="A46" t="s">
        <v>136</v>
      </c>
      <c r="B46" s="221" t="s">
        <v>139</v>
      </c>
      <c r="C46" s="175"/>
      <c r="D46" s="184">
        <v>751932</v>
      </c>
      <c r="E46" s="184"/>
      <c r="F46" s="187">
        <v>0</v>
      </c>
      <c r="G46" s="194"/>
      <c r="H46" s="194">
        <v>751932</v>
      </c>
      <c r="I46" s="194"/>
      <c r="J46" s="187">
        <v>0</v>
      </c>
      <c r="K46" s="186">
        <f t="shared" si="0"/>
        <v>751932</v>
      </c>
      <c r="M46" s="186">
        <f t="shared" si="1"/>
        <v>751932</v>
      </c>
    </row>
    <row r="47" spans="1:13" ht="20.25" customHeight="1">
      <c r="A47" t="s">
        <v>92</v>
      </c>
      <c r="B47" s="176"/>
      <c r="C47" s="175"/>
      <c r="D47" s="184"/>
      <c r="E47" s="184"/>
      <c r="F47" s="184"/>
      <c r="G47" s="194"/>
      <c r="H47" s="194"/>
      <c r="I47" s="194"/>
      <c r="J47" s="194"/>
      <c r="K47" s="186"/>
      <c r="M47" s="186"/>
    </row>
    <row r="48" spans="1:13" ht="20.25" customHeight="1">
      <c r="A48" t="s">
        <v>93</v>
      </c>
      <c r="B48" s="176">
        <v>9</v>
      </c>
      <c r="C48" s="175"/>
      <c r="D48" s="197">
        <v>530000000</v>
      </c>
      <c r="E48" s="184"/>
      <c r="F48" s="197">
        <v>530000000</v>
      </c>
      <c r="G48" s="184"/>
      <c r="H48" s="187">
        <v>540000000</v>
      </c>
      <c r="I48" s="184"/>
      <c r="J48" s="187">
        <v>540000000</v>
      </c>
      <c r="K48" s="186">
        <f t="shared" si="0"/>
        <v>0</v>
      </c>
      <c r="M48" s="186">
        <f t="shared" si="1"/>
        <v>0</v>
      </c>
    </row>
    <row r="49" spans="1:16" ht="20.25" customHeight="1">
      <c r="A49" t="s">
        <v>49</v>
      </c>
      <c r="B49" s="176"/>
      <c r="C49" s="175"/>
      <c r="D49" s="187">
        <v>4161188</v>
      </c>
      <c r="E49" s="184"/>
      <c r="F49" s="187">
        <v>2401068</v>
      </c>
      <c r="G49" s="184"/>
      <c r="H49" s="187">
        <v>1199918</v>
      </c>
      <c r="I49" s="184"/>
      <c r="J49" s="187">
        <v>1777658</v>
      </c>
      <c r="K49" s="186">
        <f t="shared" si="0"/>
        <v>-577740</v>
      </c>
      <c r="L49" s="198"/>
      <c r="M49" s="186">
        <f t="shared" si="1"/>
        <v>1760120</v>
      </c>
    </row>
    <row r="50" spans="1:16" ht="20.25" customHeight="1">
      <c r="A50" t="s">
        <v>5</v>
      </c>
      <c r="B50" s="176"/>
      <c r="C50" s="175"/>
      <c r="D50" s="199">
        <v>258290</v>
      </c>
      <c r="E50" s="184"/>
      <c r="F50" s="199">
        <v>268377</v>
      </c>
      <c r="G50" s="184"/>
      <c r="H50" s="187">
        <v>130748</v>
      </c>
      <c r="I50" s="184"/>
      <c r="J50" s="187">
        <v>82094</v>
      </c>
      <c r="K50" s="186">
        <f t="shared" si="0"/>
        <v>48654</v>
      </c>
      <c r="M50" s="186">
        <f t="shared" si="1"/>
        <v>-10087</v>
      </c>
    </row>
    <row r="51" spans="1:16" ht="20.25" customHeight="1">
      <c r="A51" s="171" t="s">
        <v>16</v>
      </c>
      <c r="B51" s="176"/>
      <c r="C51" s="175"/>
      <c r="D51" s="200">
        <f>SUM(D42:D50)</f>
        <v>590102717</v>
      </c>
      <c r="E51" s="191"/>
      <c r="F51" s="200">
        <f>SUM(F42:F50)</f>
        <v>577298630</v>
      </c>
      <c r="G51" s="191"/>
      <c r="H51" s="201">
        <f>SUM(H43:H50)</f>
        <v>596262739</v>
      </c>
      <c r="I51" s="191"/>
      <c r="J51" s="201">
        <f>SUM(J43:J50)</f>
        <v>585254814</v>
      </c>
      <c r="K51" s="186">
        <f t="shared" si="0"/>
        <v>11007925</v>
      </c>
      <c r="L51" s="198">
        <f>E51-E17</f>
        <v>0</v>
      </c>
      <c r="M51" s="186">
        <f t="shared" si="1"/>
        <v>12804087</v>
      </c>
      <c r="N51" s="186">
        <f>H51-H17</f>
        <v>550422753</v>
      </c>
      <c r="O51" s="186">
        <f>I51-I17</f>
        <v>0</v>
      </c>
      <c r="P51" s="186">
        <f>J51-J17</f>
        <v>543457109</v>
      </c>
    </row>
    <row r="52" spans="1:16" ht="20.25" customHeight="1">
      <c r="A52" s="171"/>
      <c r="B52" s="176"/>
      <c r="C52" s="175"/>
      <c r="D52" s="202"/>
      <c r="E52" s="184"/>
      <c r="F52" s="202"/>
      <c r="G52" s="184"/>
      <c r="H52" s="202"/>
      <c r="I52" s="184"/>
      <c r="J52" s="202"/>
      <c r="K52" s="186">
        <f t="shared" si="0"/>
        <v>0</v>
      </c>
      <c r="M52" s="186">
        <f t="shared" si="1"/>
        <v>0</v>
      </c>
    </row>
    <row r="53" spans="1:16" ht="20.25" customHeight="1">
      <c r="A53" s="180" t="s">
        <v>55</v>
      </c>
      <c r="B53" s="176"/>
      <c r="C53" s="175"/>
      <c r="D53" s="182"/>
      <c r="E53" s="182"/>
      <c r="F53" s="182"/>
      <c r="G53" s="182"/>
      <c r="H53" s="182"/>
      <c r="I53" s="182"/>
      <c r="J53" s="182"/>
      <c r="K53" s="186">
        <f t="shared" si="0"/>
        <v>0</v>
      </c>
      <c r="M53" s="186">
        <f t="shared" si="1"/>
        <v>0</v>
      </c>
    </row>
    <row r="54" spans="1:16" ht="20.25" customHeight="1">
      <c r="A54" s="7" t="s">
        <v>137</v>
      </c>
      <c r="B54" s="221" t="s">
        <v>139</v>
      </c>
      <c r="C54" s="175"/>
      <c r="D54" s="187">
        <v>3256783</v>
      </c>
      <c r="E54" s="182"/>
      <c r="F54" s="187">
        <v>0</v>
      </c>
      <c r="G54" s="182"/>
      <c r="H54" s="187">
        <v>3256783</v>
      </c>
      <c r="I54" s="182"/>
      <c r="J54" s="187">
        <v>0</v>
      </c>
      <c r="K54" s="186"/>
      <c r="M54" s="186"/>
    </row>
    <row r="55" spans="1:16" ht="20.25" customHeight="1">
      <c r="A55" t="s">
        <v>162</v>
      </c>
      <c r="B55" s="176"/>
      <c r="C55" s="175"/>
      <c r="D55" s="187">
        <v>2532037</v>
      </c>
      <c r="E55" s="182"/>
      <c r="F55" s="187">
        <v>2405126</v>
      </c>
      <c r="H55" s="187">
        <v>1689382</v>
      </c>
      <c r="I55" s="203"/>
      <c r="J55" s="187">
        <v>1602127</v>
      </c>
      <c r="K55" s="186">
        <f t="shared" si="0"/>
        <v>87255</v>
      </c>
      <c r="M55" s="186">
        <f t="shared" si="1"/>
        <v>126911</v>
      </c>
    </row>
    <row r="56" spans="1:16" ht="20.25" customHeight="1">
      <c r="A56" t="s">
        <v>131</v>
      </c>
      <c r="B56" s="176"/>
      <c r="C56" s="175"/>
      <c r="D56" s="204">
        <v>1013746</v>
      </c>
      <c r="E56" s="182"/>
      <c r="F56" s="204">
        <v>1013746</v>
      </c>
      <c r="H56" s="204">
        <v>1013746</v>
      </c>
      <c r="I56" s="203"/>
      <c r="J56" s="204">
        <v>1013746</v>
      </c>
      <c r="K56" s="186"/>
      <c r="M56" s="186"/>
    </row>
    <row r="57" spans="1:16" ht="20.25" customHeight="1">
      <c r="A57" s="171" t="s">
        <v>63</v>
      </c>
      <c r="B57" s="176"/>
      <c r="C57" s="175"/>
      <c r="D57" s="200">
        <f>SUM(D54:D56)</f>
        <v>6802566</v>
      </c>
      <c r="E57" s="191"/>
      <c r="F57" s="200">
        <f>SUM(F54:F56)</f>
        <v>3418872</v>
      </c>
      <c r="G57" s="191"/>
      <c r="H57" s="200">
        <f>SUM(H54:H56)</f>
        <v>5959911</v>
      </c>
      <c r="I57" s="191"/>
      <c r="J57" s="200">
        <f>SUM(J54:J56)</f>
        <v>2615873</v>
      </c>
      <c r="K57" s="186">
        <f t="shared" si="0"/>
        <v>3344038</v>
      </c>
      <c r="M57" s="186">
        <f t="shared" si="1"/>
        <v>3383694</v>
      </c>
      <c r="O57" s="223"/>
    </row>
    <row r="58" spans="1:16" ht="20.25" customHeight="1">
      <c r="A58" s="171" t="s">
        <v>36</v>
      </c>
      <c r="B58" s="176"/>
      <c r="C58" s="175"/>
      <c r="D58" s="201">
        <f>SUM(D51,D57)</f>
        <v>596905283</v>
      </c>
      <c r="E58" s="191"/>
      <c r="F58" s="201">
        <f>SUM(F51,F57)</f>
        <v>580717502</v>
      </c>
      <c r="G58" s="191"/>
      <c r="H58" s="201">
        <f>SUM(H51,H57)</f>
        <v>602222650</v>
      </c>
      <c r="I58" s="191"/>
      <c r="J58" s="201">
        <f>SUM(J51,J57)</f>
        <v>587870687</v>
      </c>
      <c r="K58" s="186">
        <f t="shared" si="0"/>
        <v>14351963</v>
      </c>
      <c r="M58" s="186">
        <f t="shared" si="1"/>
        <v>16187781</v>
      </c>
      <c r="O58" s="223"/>
    </row>
    <row r="59" spans="1:16" ht="20.25" customHeight="1">
      <c r="A59" s="171"/>
      <c r="B59" s="176"/>
      <c r="C59" s="175"/>
      <c r="D59" s="191"/>
      <c r="E59" s="191"/>
      <c r="F59" s="191"/>
      <c r="G59" s="191"/>
      <c r="H59" s="205"/>
      <c r="I59" s="191"/>
      <c r="J59" s="205"/>
      <c r="K59" s="186">
        <f t="shared" si="0"/>
        <v>0</v>
      </c>
      <c r="M59" s="186">
        <f t="shared" si="1"/>
        <v>0</v>
      </c>
    </row>
    <row r="60" spans="1:16" s="167" customFormat="1" ht="20.25" hidden="1" customHeight="1">
      <c r="A60" s="165" t="s">
        <v>51</v>
      </c>
      <c r="B60" s="166"/>
      <c r="K60" s="186">
        <f t="shared" si="0"/>
        <v>0</v>
      </c>
      <c r="M60" s="186">
        <f t="shared" si="1"/>
        <v>0</v>
      </c>
    </row>
    <row r="61" spans="1:16" s="167" customFormat="1" ht="20.25" hidden="1" customHeight="1">
      <c r="A61" s="165" t="s">
        <v>52</v>
      </c>
      <c r="B61" s="166"/>
      <c r="K61" s="186">
        <f t="shared" si="0"/>
        <v>0</v>
      </c>
      <c r="M61" s="186">
        <f t="shared" si="1"/>
        <v>0</v>
      </c>
    </row>
    <row r="62" spans="1:16" s="170" customFormat="1" ht="20.25" hidden="1" customHeight="1">
      <c r="A62" s="168" t="s">
        <v>39</v>
      </c>
      <c r="B62" s="169"/>
      <c r="K62" s="186">
        <f t="shared" si="0"/>
        <v>0</v>
      </c>
      <c r="M62" s="186">
        <f t="shared" si="1"/>
        <v>0</v>
      </c>
    </row>
    <row r="63" spans="1:16" s="170" customFormat="1" ht="20.25" hidden="1" customHeight="1">
      <c r="A63" s="168"/>
      <c r="B63" s="169"/>
      <c r="K63" s="186">
        <f t="shared" si="0"/>
        <v>0</v>
      </c>
      <c r="M63" s="186">
        <f t="shared" si="1"/>
        <v>0</v>
      </c>
    </row>
    <row r="64" spans="1:16" ht="20.25" hidden="1" customHeight="1">
      <c r="A64" s="171"/>
      <c r="D64" s="229" t="s">
        <v>8</v>
      </c>
      <c r="E64" s="229"/>
      <c r="F64" s="229"/>
      <c r="G64" s="174"/>
      <c r="H64" s="229" t="s">
        <v>26</v>
      </c>
      <c r="I64" s="229"/>
      <c r="J64" s="229"/>
      <c r="K64" s="186" t="e">
        <f t="shared" si="0"/>
        <v>#VALUE!</v>
      </c>
      <c r="M64" s="186" t="e">
        <f t="shared" si="1"/>
        <v>#VALUE!</v>
      </c>
    </row>
    <row r="65" spans="1:13" ht="20.25" hidden="1" customHeight="1">
      <c r="A65" s="175"/>
      <c r="B65" s="176"/>
      <c r="C65" s="175"/>
      <c r="D65" s="229" t="s">
        <v>25</v>
      </c>
      <c r="E65" s="229"/>
      <c r="F65" s="229"/>
      <c r="G65" s="171"/>
      <c r="H65" s="229" t="s">
        <v>25</v>
      </c>
      <c r="I65" s="229"/>
      <c r="J65" s="229"/>
      <c r="K65" s="186" t="e">
        <f t="shared" si="0"/>
        <v>#VALUE!</v>
      </c>
      <c r="M65" s="186" t="e">
        <f t="shared" si="1"/>
        <v>#VALUE!</v>
      </c>
    </row>
    <row r="66" spans="1:13" ht="20.25" hidden="1" customHeight="1">
      <c r="A66" s="178" t="s">
        <v>33</v>
      </c>
      <c r="B66" s="176" t="s">
        <v>1</v>
      </c>
      <c r="C66" s="175"/>
      <c r="D66" s="206" t="s">
        <v>67</v>
      </c>
      <c r="E66" s="177"/>
      <c r="F66" s="206" t="s">
        <v>67</v>
      </c>
      <c r="G66" s="177"/>
      <c r="H66" s="206" t="s">
        <v>67</v>
      </c>
      <c r="I66" s="177"/>
      <c r="J66" s="206" t="s">
        <v>67</v>
      </c>
      <c r="K66" s="186">
        <f t="shared" si="0"/>
        <v>0</v>
      </c>
      <c r="M66" s="186">
        <f t="shared" si="1"/>
        <v>0</v>
      </c>
    </row>
    <row r="67" spans="1:13" ht="20.25" hidden="1" customHeight="1">
      <c r="A67" s="179"/>
      <c r="B67" s="176"/>
      <c r="C67" s="175"/>
      <c r="D67" s="175">
        <v>2015</v>
      </c>
      <c r="E67" s="175"/>
      <c r="F67" s="175">
        <v>2015</v>
      </c>
      <c r="G67" s="175"/>
      <c r="H67" s="175">
        <v>2015</v>
      </c>
      <c r="I67" s="175"/>
      <c r="J67" s="175">
        <v>2015</v>
      </c>
      <c r="K67" s="186">
        <f t="shared" si="0"/>
        <v>0</v>
      </c>
      <c r="M67" s="186">
        <f t="shared" si="1"/>
        <v>0</v>
      </c>
    </row>
    <row r="68" spans="1:13" ht="20.25" hidden="1" customHeight="1">
      <c r="B68" s="173"/>
      <c r="D68" s="175" t="s">
        <v>24</v>
      </c>
      <c r="E68" s="175"/>
      <c r="F68" s="175" t="s">
        <v>24</v>
      </c>
      <c r="G68" s="175"/>
      <c r="H68" s="175" t="s">
        <v>24</v>
      </c>
      <c r="I68" s="175"/>
      <c r="J68" s="175" t="s">
        <v>24</v>
      </c>
      <c r="K68" s="186" t="e">
        <f t="shared" si="0"/>
        <v>#VALUE!</v>
      </c>
      <c r="M68" s="186" t="e">
        <f t="shared" si="1"/>
        <v>#VALUE!</v>
      </c>
    </row>
    <row r="69" spans="1:13" ht="20.25" hidden="1" customHeight="1">
      <c r="A69" s="179"/>
      <c r="B69" s="176"/>
      <c r="C69" s="175"/>
      <c r="D69" s="228" t="s">
        <v>57</v>
      </c>
      <c r="E69" s="228"/>
      <c r="F69" s="228"/>
      <c r="G69" s="228"/>
      <c r="H69" s="228"/>
      <c r="I69" s="228"/>
      <c r="J69" s="228"/>
      <c r="K69" s="186">
        <f t="shared" si="0"/>
        <v>0</v>
      </c>
      <c r="M69" s="186" t="e">
        <f t="shared" si="1"/>
        <v>#VALUE!</v>
      </c>
    </row>
    <row r="70" spans="1:13" ht="20.25" customHeight="1">
      <c r="A70" s="180" t="s">
        <v>34</v>
      </c>
      <c r="B70" s="181"/>
      <c r="C70" s="174"/>
      <c r="E70" s="184"/>
      <c r="G70" s="184"/>
      <c r="H70" s="207"/>
      <c r="I70" s="184"/>
      <c r="J70" s="207"/>
      <c r="K70" s="186">
        <f t="shared" si="0"/>
        <v>0</v>
      </c>
      <c r="M70" s="186">
        <f t="shared" si="1"/>
        <v>0</v>
      </c>
    </row>
    <row r="71" spans="1:13" ht="20.25" customHeight="1">
      <c r="A71" s="173" t="s">
        <v>19</v>
      </c>
      <c r="B71" s="176"/>
      <c r="C71" s="174"/>
      <c r="E71" s="184"/>
      <c r="G71" s="184"/>
      <c r="H71" s="207"/>
      <c r="I71" s="184"/>
      <c r="J71" s="207"/>
      <c r="K71" s="186">
        <f t="shared" si="0"/>
        <v>0</v>
      </c>
      <c r="M71" s="186">
        <f t="shared" si="1"/>
        <v>0</v>
      </c>
    </row>
    <row r="72" spans="1:13" ht="20.25" customHeight="1">
      <c r="A72" t="s">
        <v>156</v>
      </c>
      <c r="B72" s="176"/>
      <c r="C72" s="175"/>
      <c r="K72" s="186">
        <f>H73-J73</f>
        <v>0</v>
      </c>
      <c r="M72" s="186">
        <f>D73-F73</f>
        <v>0</v>
      </c>
    </row>
    <row r="73" spans="1:13" ht="20.25" customHeight="1" thickBot="1">
      <c r="A73" s="226" t="s">
        <v>146</v>
      </c>
      <c r="B73" s="222"/>
      <c r="C73" s="175"/>
      <c r="D73" s="208">
        <v>352369106</v>
      </c>
      <c r="E73" s="209"/>
      <c r="F73" s="208">
        <v>352369106</v>
      </c>
      <c r="G73" s="184"/>
      <c r="H73" s="208">
        <v>352369106</v>
      </c>
      <c r="I73" s="184"/>
      <c r="J73" s="208">
        <v>352369106</v>
      </c>
      <c r="K73" s="186"/>
      <c r="M73" s="186"/>
    </row>
    <row r="74" spans="1:13" ht="20.25" customHeight="1" thickTop="1">
      <c r="A74" s="7" t="s">
        <v>157</v>
      </c>
      <c r="B74" s="176"/>
      <c r="C74" s="175"/>
      <c r="D74" s="184"/>
      <c r="E74" s="209"/>
      <c r="F74" s="184"/>
      <c r="G74" s="184"/>
      <c r="H74" s="184"/>
      <c r="I74" s="184"/>
      <c r="J74" s="184"/>
      <c r="K74" s="186">
        <f t="shared" si="0"/>
        <v>0</v>
      </c>
      <c r="M74" s="186">
        <f t="shared" si="1"/>
        <v>0</v>
      </c>
    </row>
    <row r="75" spans="1:13" ht="20.25" customHeight="1">
      <c r="A75" s="226" t="s">
        <v>146</v>
      </c>
      <c r="B75" s="222"/>
      <c r="C75" s="175"/>
      <c r="D75" s="184">
        <v>352369106</v>
      </c>
      <c r="E75" s="209"/>
      <c r="F75" s="184">
        <v>352369106</v>
      </c>
      <c r="G75" s="184"/>
      <c r="H75" s="184">
        <v>352369106</v>
      </c>
      <c r="I75" s="184"/>
      <c r="J75" s="184">
        <v>352369106</v>
      </c>
      <c r="K75" s="186"/>
      <c r="M75" s="186"/>
    </row>
    <row r="76" spans="1:13" ht="20.25" customHeight="1">
      <c r="A76" t="s">
        <v>106</v>
      </c>
      <c r="B76" s="176"/>
      <c r="C76" s="175"/>
      <c r="D76" s="184">
        <v>466074567</v>
      </c>
      <c r="E76" s="184"/>
      <c r="F76" s="184">
        <v>466074567</v>
      </c>
      <c r="G76" s="184"/>
      <c r="H76" s="184">
        <v>466074567</v>
      </c>
      <c r="I76" s="184"/>
      <c r="J76" s="184">
        <v>466074567</v>
      </c>
      <c r="K76" s="186">
        <f t="shared" si="0"/>
        <v>0</v>
      </c>
      <c r="M76" s="186">
        <f t="shared" si="1"/>
        <v>0</v>
      </c>
    </row>
    <row r="77" spans="1:13" ht="20.25" customHeight="1">
      <c r="A77" t="s">
        <v>64</v>
      </c>
      <c r="B77" s="176"/>
      <c r="C77" s="175"/>
      <c r="E77" s="184"/>
      <c r="G77" s="184"/>
      <c r="H77" s="183"/>
      <c r="I77" s="184"/>
      <c r="J77" s="183"/>
      <c r="K77" s="186">
        <f t="shared" si="0"/>
        <v>0</v>
      </c>
      <c r="M77" s="186">
        <f t="shared" si="1"/>
        <v>0</v>
      </c>
    </row>
    <row r="78" spans="1:13" ht="20.25" customHeight="1">
      <c r="A78" t="s">
        <v>54</v>
      </c>
      <c r="B78" s="176"/>
      <c r="C78" s="175"/>
      <c r="D78" s="184">
        <v>10500000</v>
      </c>
      <c r="E78" s="184"/>
      <c r="F78" s="184">
        <v>10500000</v>
      </c>
      <c r="G78" s="184"/>
      <c r="H78" s="184">
        <v>10500000</v>
      </c>
      <c r="I78" s="184"/>
      <c r="J78" s="184">
        <v>10500000</v>
      </c>
      <c r="K78" s="186">
        <f t="shared" si="0"/>
        <v>0</v>
      </c>
      <c r="M78" s="186">
        <f t="shared" si="1"/>
        <v>0</v>
      </c>
    </row>
    <row r="79" spans="1:13" ht="20.25" customHeight="1">
      <c r="A79" t="s">
        <v>123</v>
      </c>
      <c r="B79" s="176"/>
      <c r="C79" s="175"/>
      <c r="D79" s="210">
        <v>-779746493</v>
      </c>
      <c r="E79" s="184"/>
      <c r="F79" s="210">
        <v>-766289042</v>
      </c>
      <c r="G79" s="184"/>
      <c r="H79" s="210">
        <v>-814394334</v>
      </c>
      <c r="I79" s="184"/>
      <c r="J79" s="210">
        <v>-803528838</v>
      </c>
      <c r="K79" s="186">
        <f t="shared" si="0"/>
        <v>-10865496</v>
      </c>
      <c r="M79" s="186">
        <f t="shared" si="1"/>
        <v>-13457451</v>
      </c>
    </row>
    <row r="80" spans="1:13" ht="20.25" customHeight="1">
      <c r="A80" s="171" t="s">
        <v>147</v>
      </c>
      <c r="B80" s="176"/>
      <c r="C80" s="175"/>
      <c r="D80" s="205">
        <f>SUM(D74:D79)</f>
        <v>49197180</v>
      </c>
      <c r="E80" s="205"/>
      <c r="F80" s="205">
        <f>SUM(F74:F79)</f>
        <v>62654631</v>
      </c>
      <c r="G80" s="205"/>
      <c r="H80" s="205">
        <f>SUM(H74:H79)</f>
        <v>14549339</v>
      </c>
      <c r="I80" s="191"/>
      <c r="J80" s="205">
        <f>SUM(J74:J79)</f>
        <v>25414835</v>
      </c>
      <c r="K80" s="186">
        <f t="shared" si="0"/>
        <v>-10865496</v>
      </c>
      <c r="M80" s="186">
        <f t="shared" si="1"/>
        <v>-13457451</v>
      </c>
    </row>
    <row r="81" spans="1:13" ht="20.25" customHeight="1">
      <c r="A81" t="s">
        <v>40</v>
      </c>
      <c r="B81" s="176"/>
      <c r="C81" s="175"/>
      <c r="D81" s="211">
        <v>0</v>
      </c>
      <c r="E81" s="212"/>
      <c r="F81" s="211">
        <v>0</v>
      </c>
      <c r="G81" s="212"/>
      <c r="H81" s="211">
        <v>0</v>
      </c>
      <c r="I81" s="213"/>
      <c r="J81" s="211">
        <v>0</v>
      </c>
      <c r="K81" s="186">
        <f t="shared" si="0"/>
        <v>0</v>
      </c>
      <c r="M81" s="186">
        <f t="shared" si="1"/>
        <v>0</v>
      </c>
    </row>
    <row r="82" spans="1:13" ht="20.25" customHeight="1">
      <c r="A82" s="171" t="s">
        <v>124</v>
      </c>
      <c r="B82" s="180"/>
      <c r="C82" s="171"/>
      <c r="D82" s="214">
        <f>SUM(D80:D81)</f>
        <v>49197180</v>
      </c>
      <c r="E82" s="205"/>
      <c r="F82" s="214">
        <f>SUM(F80:F81)</f>
        <v>62654631</v>
      </c>
      <c r="G82" s="205"/>
      <c r="H82" s="214">
        <f>SUM(H80:H81)</f>
        <v>14549339</v>
      </c>
      <c r="I82" s="191"/>
      <c r="J82" s="214">
        <f>SUM(J80:J81)</f>
        <v>25414835</v>
      </c>
      <c r="K82" s="186">
        <f t="shared" si="0"/>
        <v>-10865496</v>
      </c>
      <c r="M82" s="186">
        <f t="shared" si="1"/>
        <v>-13457451</v>
      </c>
    </row>
    <row r="83" spans="1:13" ht="20.25" customHeight="1">
      <c r="A83" s="171"/>
      <c r="B83" s="180"/>
      <c r="C83" s="171"/>
      <c r="D83" s="207"/>
      <c r="E83" s="211"/>
      <c r="F83" s="207"/>
      <c r="G83" s="211"/>
      <c r="H83" s="207"/>
      <c r="I83" s="184"/>
      <c r="J83" s="207"/>
      <c r="K83" s="186">
        <f t="shared" ref="K83:K84" si="4">H83-J83</f>
        <v>0</v>
      </c>
      <c r="M83" s="186">
        <f t="shared" si="1"/>
        <v>0</v>
      </c>
    </row>
    <row r="84" spans="1:13" ht="20.25" customHeight="1" thickBot="1">
      <c r="A84" s="171" t="s">
        <v>35</v>
      </c>
      <c r="B84" s="180"/>
      <c r="C84" s="171"/>
      <c r="D84" s="215">
        <f>SUM(D58+D82)</f>
        <v>646102463</v>
      </c>
      <c r="E84" s="205"/>
      <c r="F84" s="215">
        <f>SUM(F58+F82)</f>
        <v>643372133</v>
      </c>
      <c r="G84" s="205"/>
      <c r="H84" s="215">
        <f>SUM(H58+H82)</f>
        <v>616771989</v>
      </c>
      <c r="I84" s="191"/>
      <c r="J84" s="215">
        <f>SUM(J58+J82)</f>
        <v>613285522</v>
      </c>
      <c r="K84" s="186">
        <f t="shared" si="4"/>
        <v>3486467</v>
      </c>
      <c r="M84" s="186">
        <f t="shared" ref="M84" si="5">D84-F84</f>
        <v>2730330</v>
      </c>
    </row>
    <row r="85" spans="1:13" ht="20.25" hidden="1" customHeight="1" thickTop="1">
      <c r="D85" s="219">
        <f>D84-D29</f>
        <v>0</v>
      </c>
      <c r="E85" s="184"/>
      <c r="F85" s="184"/>
      <c r="G85" s="184"/>
      <c r="H85" s="184"/>
      <c r="I85" s="184"/>
      <c r="J85" s="184"/>
    </row>
    <row r="86" spans="1:13" ht="20.25" hidden="1" customHeight="1">
      <c r="A86" s="216"/>
      <c r="D86" s="184"/>
      <c r="E86" s="184"/>
      <c r="F86" s="184"/>
      <c r="G86" s="184"/>
      <c r="H86" s="184"/>
      <c r="I86" s="184"/>
      <c r="J86" s="184"/>
    </row>
    <row r="87" spans="1:13" s="196" customFormat="1" ht="20.25" hidden="1" customHeight="1">
      <c r="A87" s="217"/>
      <c r="B87" s="218"/>
      <c r="D87" s="219">
        <f>D84-D29</f>
        <v>0</v>
      </c>
      <c r="E87" s="219"/>
      <c r="F87" s="219">
        <f>F84-F29</f>
        <v>0</v>
      </c>
      <c r="G87" s="219"/>
      <c r="H87" s="219">
        <f>H84-H29</f>
        <v>0</v>
      </c>
      <c r="I87" s="219"/>
      <c r="J87" s="219">
        <f>J84-J29</f>
        <v>0</v>
      </c>
    </row>
    <row r="88" spans="1:13" ht="20.25" customHeight="1" thickTop="1">
      <c r="A88" s="175"/>
    </row>
  </sheetData>
  <customSheetViews>
    <customSheetView guid="{785BFDAF-D003-4E34-A3C4-39BE9C493222}" scale="85" showPageBreaks="1" printArea="1" hiddenRows="1" view="pageBreakPreview">
      <selection activeCell="F14" sqref="F14"/>
      <rowBreaks count="1" manualBreakCount="1">
        <brk id="31" max="16383" man="1"/>
      </rowBreaks>
      <pageMargins left="0.8" right="0.05" top="0.48" bottom="0.5" header="0.5" footer="0.5"/>
      <pageSetup paperSize="9" scale="85" firstPageNumber="3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37">
      <selection activeCell="B48" sqref="B48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5">
    <mergeCell ref="D69:J69"/>
    <mergeCell ref="D5:F5"/>
    <mergeCell ref="H5:J5"/>
    <mergeCell ref="D6:F6"/>
    <mergeCell ref="H6:J6"/>
    <mergeCell ref="D10:J10"/>
    <mergeCell ref="D35:F35"/>
    <mergeCell ref="H35:J35"/>
    <mergeCell ref="D36:F36"/>
    <mergeCell ref="H36:J36"/>
    <mergeCell ref="D40:J40"/>
    <mergeCell ref="D64:F64"/>
    <mergeCell ref="H64:J64"/>
    <mergeCell ref="D65:F65"/>
    <mergeCell ref="H65:J65"/>
  </mergeCells>
  <phoneticPr fontId="6" type="noConversion"/>
  <pageMargins left="0.8" right="0.5" top="0.48" bottom="0.5" header="0.5" footer="0.5"/>
  <pageSetup paperSize="9" scale="77" firstPageNumber="3" orientation="portrait" useFirstPageNumber="1" r:id="rId5"/>
  <headerFooter alignWithMargins="0">
    <oddFooter>&amp;L  The accompanying notes are an integral part of the interim financial statements.
&amp;C&amp;P</oddFooter>
  </headerFooter>
  <rowBreaks count="2" manualBreakCount="2">
    <brk id="30" max="16383" man="1"/>
    <brk id="84" max="9" man="1"/>
  </rowBreaks>
  <colBreaks count="1" manualBreakCount="1">
    <brk id="10" max="8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88"/>
  <sheetViews>
    <sheetView view="pageBreakPreview" topLeftCell="A47" zoomScale="90" zoomScaleNormal="80" zoomScaleSheetLayoutView="90" workbookViewId="0">
      <selection activeCell="A51" sqref="A51:XFD53"/>
    </sheetView>
  </sheetViews>
  <sheetFormatPr defaultColWidth="9.140625" defaultRowHeight="20.25" customHeight="1"/>
  <cols>
    <col min="1" max="1" width="49.140625" style="2" customWidth="1"/>
    <col min="2" max="2" width="5.42578125" style="22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2" width="9.140625" style="107"/>
    <col min="13" max="13" width="18.42578125" style="107" hidden="1" customWidth="1"/>
    <col min="14" max="14" width="18.42578125" style="146" hidden="1" customWidth="1"/>
    <col min="15" max="17" width="9.140625" style="107"/>
    <col min="18" max="16384" width="9.140625" style="2"/>
  </cols>
  <sheetData>
    <row r="1" spans="1:17" s="69" customFormat="1" ht="18" customHeight="1">
      <c r="A1" s="32" t="s">
        <v>51</v>
      </c>
      <c r="B1" s="73"/>
      <c r="K1" s="105"/>
      <c r="L1" s="105"/>
      <c r="M1" s="105"/>
      <c r="N1" s="147"/>
      <c r="O1" s="105"/>
      <c r="P1" s="105"/>
      <c r="Q1" s="105"/>
    </row>
    <row r="2" spans="1:17" s="69" customFormat="1" ht="18" customHeight="1">
      <c r="A2" s="32" t="s">
        <v>52</v>
      </c>
      <c r="B2" s="73"/>
      <c r="K2" s="105"/>
      <c r="L2" s="105"/>
      <c r="M2" s="105"/>
      <c r="N2" s="147"/>
      <c r="O2" s="105"/>
      <c r="P2" s="105"/>
      <c r="Q2" s="105"/>
    </row>
    <row r="3" spans="1:17" s="70" customFormat="1" ht="18" customHeight="1">
      <c r="A3" s="36" t="s">
        <v>81</v>
      </c>
      <c r="B3" s="74"/>
      <c r="K3" s="106"/>
      <c r="L3" s="106"/>
      <c r="M3" s="106"/>
      <c r="N3" s="148"/>
      <c r="O3" s="106"/>
      <c r="P3" s="106"/>
      <c r="Q3" s="106"/>
    </row>
    <row r="4" spans="1:17" ht="18" customHeight="1">
      <c r="A4" s="1"/>
    </row>
    <row r="5" spans="1:17" s="19" customFormat="1" ht="18" customHeight="1">
      <c r="A5" s="1"/>
      <c r="B5" s="22"/>
      <c r="C5" s="2"/>
      <c r="D5" s="231" t="s">
        <v>8</v>
      </c>
      <c r="E5" s="231"/>
      <c r="F5" s="231"/>
      <c r="G5" s="59"/>
      <c r="H5" s="231" t="s">
        <v>26</v>
      </c>
      <c r="I5" s="231"/>
      <c r="J5" s="231"/>
      <c r="K5" s="108"/>
      <c r="L5" s="108"/>
      <c r="M5" s="108"/>
      <c r="N5" s="149"/>
      <c r="O5" s="108"/>
      <c r="P5" s="108"/>
      <c r="Q5" s="108"/>
    </row>
    <row r="6" spans="1:17" s="19" customFormat="1" ht="18" customHeight="1">
      <c r="A6" s="20"/>
      <c r="B6" s="14"/>
      <c r="C6" s="15"/>
      <c r="D6" s="231" t="s">
        <v>25</v>
      </c>
      <c r="E6" s="231"/>
      <c r="F6" s="231"/>
      <c r="G6" s="1"/>
      <c r="H6" s="231" t="s">
        <v>25</v>
      </c>
      <c r="I6" s="231"/>
      <c r="J6" s="231"/>
      <c r="K6" s="108"/>
      <c r="L6" s="108"/>
      <c r="M6" s="108"/>
      <c r="N6" s="149"/>
      <c r="O6" s="108"/>
      <c r="P6" s="108"/>
      <c r="Q6" s="108"/>
    </row>
    <row r="7" spans="1:17" s="19" customFormat="1" ht="18" customHeight="1">
      <c r="A7" s="20"/>
      <c r="B7" s="14"/>
      <c r="C7" s="15"/>
      <c r="D7" s="232" t="s">
        <v>75</v>
      </c>
      <c r="E7" s="233"/>
      <c r="F7" s="233"/>
      <c r="G7" s="1"/>
      <c r="H7" s="232" t="s">
        <v>75</v>
      </c>
      <c r="I7" s="233"/>
      <c r="J7" s="233"/>
      <c r="K7" s="108"/>
      <c r="L7" s="108"/>
      <c r="M7" s="108"/>
      <c r="N7" s="149"/>
      <c r="O7" s="108"/>
      <c r="P7" s="108"/>
      <c r="Q7" s="108"/>
    </row>
    <row r="8" spans="1:17" s="19" customFormat="1" ht="18" customHeight="1">
      <c r="A8" s="20"/>
      <c r="B8" s="14"/>
      <c r="C8" s="15"/>
      <c r="D8" s="232" t="s">
        <v>76</v>
      </c>
      <c r="E8" s="233"/>
      <c r="F8" s="233"/>
      <c r="G8" s="1"/>
      <c r="H8" s="232" t="s">
        <v>76</v>
      </c>
      <c r="I8" s="233"/>
      <c r="J8" s="233"/>
      <c r="K8" s="108"/>
      <c r="L8" s="108"/>
      <c r="M8" s="108"/>
      <c r="N8" s="149"/>
      <c r="O8" s="108"/>
      <c r="P8" s="108"/>
      <c r="Q8" s="108"/>
    </row>
    <row r="9" spans="1:17" ht="18" customHeight="1">
      <c r="A9" s="20"/>
      <c r="B9" s="14" t="s">
        <v>1</v>
      </c>
      <c r="C9" s="15"/>
      <c r="D9" s="15">
        <v>2020</v>
      </c>
      <c r="E9" s="15"/>
      <c r="F9" s="15">
        <v>2019</v>
      </c>
      <c r="G9" s="15"/>
      <c r="H9" s="15">
        <v>2020</v>
      </c>
      <c r="I9" s="15"/>
      <c r="J9" s="15">
        <v>2019</v>
      </c>
    </row>
    <row r="10" spans="1:17" ht="18" customHeight="1">
      <c r="A10" s="21"/>
      <c r="B10" s="14"/>
      <c r="C10" s="15"/>
      <c r="D10" s="230" t="s">
        <v>57</v>
      </c>
      <c r="E10" s="230"/>
      <c r="F10" s="230"/>
      <c r="G10" s="230"/>
      <c r="H10" s="230"/>
      <c r="I10" s="230"/>
      <c r="J10" s="230"/>
    </row>
    <row r="11" spans="1:17" ht="18" customHeight="1">
      <c r="A11" s="16" t="s">
        <v>58</v>
      </c>
      <c r="B11" s="14"/>
      <c r="C11" s="15"/>
      <c r="D11" s="17"/>
      <c r="E11" s="17"/>
      <c r="F11" s="17"/>
      <c r="G11" s="17"/>
      <c r="H11" s="17"/>
      <c r="I11" s="17"/>
      <c r="J11" s="17"/>
    </row>
    <row r="12" spans="1:17" ht="18" customHeight="1">
      <c r="A12" s="10" t="s">
        <v>163</v>
      </c>
      <c r="B12" s="14"/>
      <c r="C12" s="15"/>
      <c r="D12" s="102">
        <v>17588316</v>
      </c>
      <c r="E12" s="6"/>
      <c r="F12" s="102">
        <v>21620250</v>
      </c>
      <c r="G12" s="3"/>
      <c r="H12" s="102">
        <v>17588316</v>
      </c>
      <c r="I12" s="6"/>
      <c r="J12" s="102">
        <v>21620250</v>
      </c>
      <c r="M12" s="146">
        <v>47454230.119999997</v>
      </c>
      <c r="N12" s="146">
        <v>47454230.119999997</v>
      </c>
    </row>
    <row r="13" spans="1:17" ht="18" customHeight="1">
      <c r="A13" s="10" t="s">
        <v>164</v>
      </c>
      <c r="B13" s="14"/>
      <c r="C13" s="15"/>
      <c r="D13" s="102">
        <v>9523846</v>
      </c>
      <c r="E13" s="6"/>
      <c r="F13" s="102">
        <v>13271015</v>
      </c>
      <c r="G13" s="3"/>
      <c r="H13" s="102">
        <v>3704578</v>
      </c>
      <c r="I13" s="3"/>
      <c r="J13" s="102">
        <v>3613814</v>
      </c>
      <c r="M13" s="146">
        <v>10694571.710000001</v>
      </c>
      <c r="N13" s="146">
        <v>0</v>
      </c>
    </row>
    <row r="14" spans="1:17" ht="18" customHeight="1">
      <c r="A14" s="1" t="s">
        <v>61</v>
      </c>
      <c r="B14" s="162">
        <v>10</v>
      </c>
      <c r="C14" s="59"/>
      <c r="D14" s="92">
        <f>SUM(D12:D13)</f>
        <v>27112162</v>
      </c>
      <c r="E14" s="5"/>
      <c r="F14" s="92">
        <f>SUM(F12:F13)</f>
        <v>34891265</v>
      </c>
      <c r="G14" s="5"/>
      <c r="H14" s="92">
        <f>SUM(H12:H13)</f>
        <v>21292894</v>
      </c>
      <c r="I14" s="5"/>
      <c r="J14" s="92">
        <f>SUM(J12:J13)</f>
        <v>25234064</v>
      </c>
    </row>
    <row r="15" spans="1:17" ht="18" customHeight="1">
      <c r="A15" s="1"/>
      <c r="B15" s="65"/>
      <c r="C15" s="59"/>
      <c r="D15" s="93"/>
      <c r="E15" s="5"/>
      <c r="F15" s="93"/>
      <c r="G15" s="5"/>
      <c r="H15" s="93"/>
      <c r="I15" s="5"/>
      <c r="J15" s="93"/>
    </row>
    <row r="16" spans="1:17" ht="18" customHeight="1">
      <c r="A16" s="16" t="s">
        <v>59</v>
      </c>
      <c r="B16" s="14"/>
      <c r="C16" s="15"/>
      <c r="E16" s="3"/>
      <c r="G16" s="3"/>
      <c r="H16" s="3"/>
      <c r="I16" s="3"/>
      <c r="J16" s="3"/>
    </row>
    <row r="17" spans="1:17" ht="18" customHeight="1">
      <c r="A17" s="10" t="s">
        <v>165</v>
      </c>
      <c r="B17" s="14"/>
      <c r="C17" s="15"/>
      <c r="D17" s="102">
        <v>15197800</v>
      </c>
      <c r="E17" s="3"/>
      <c r="F17" s="102">
        <v>21104531</v>
      </c>
      <c r="G17" s="3"/>
      <c r="H17" s="102">
        <v>15197800</v>
      </c>
      <c r="I17" s="3"/>
      <c r="J17" s="102">
        <v>21150519</v>
      </c>
      <c r="M17" s="146">
        <v>47151589.977200016</v>
      </c>
      <c r="N17" s="146">
        <v>47268900.420000017</v>
      </c>
    </row>
    <row r="18" spans="1:17" ht="18" customHeight="1">
      <c r="A18" s="10" t="s">
        <v>166</v>
      </c>
      <c r="C18" s="15"/>
      <c r="D18" s="102">
        <v>7284209.540000001</v>
      </c>
      <c r="E18" s="3"/>
      <c r="F18" s="102">
        <v>8946929</v>
      </c>
      <c r="G18" s="3"/>
      <c r="H18" s="102">
        <v>2452406</v>
      </c>
      <c r="I18" s="3"/>
      <c r="J18" s="102">
        <v>2680602</v>
      </c>
      <c r="M18" s="146">
        <v>7471215.4776438363</v>
      </c>
      <c r="N18" s="150">
        <v>0</v>
      </c>
    </row>
    <row r="19" spans="1:17" s="28" customFormat="1" ht="18" customHeight="1">
      <c r="A19" s="1" t="s">
        <v>60</v>
      </c>
      <c r="B19" s="14"/>
      <c r="C19" s="66"/>
      <c r="D19" s="92">
        <f>SUM(D17:D18)</f>
        <v>22482009.539999999</v>
      </c>
      <c r="E19" s="5"/>
      <c r="F19" s="92">
        <f>SUM(F17:F18)</f>
        <v>30051460</v>
      </c>
      <c r="G19" s="5"/>
      <c r="H19" s="92">
        <f>SUM(H17:H18)</f>
        <v>17650206</v>
      </c>
      <c r="I19" s="5"/>
      <c r="J19" s="92">
        <f>SUM(J17:J18)</f>
        <v>23831121</v>
      </c>
      <c r="K19" s="109"/>
      <c r="L19" s="109"/>
      <c r="M19" s="109"/>
      <c r="N19" s="150"/>
      <c r="O19" s="109"/>
      <c r="P19" s="109"/>
      <c r="Q19" s="109"/>
    </row>
    <row r="20" spans="1:17" ht="18" customHeight="1">
      <c r="A20" s="10"/>
      <c r="B20" s="14"/>
      <c r="C20" s="15"/>
      <c r="E20" s="3"/>
      <c r="G20" s="3"/>
      <c r="H20" s="3"/>
      <c r="I20" s="3"/>
      <c r="J20" s="3"/>
    </row>
    <row r="21" spans="1:17" ht="18" customHeight="1">
      <c r="A21" s="1" t="s">
        <v>167</v>
      </c>
      <c r="B21" s="14"/>
      <c r="C21" s="15"/>
      <c r="D21" s="94">
        <f>D14-D19</f>
        <v>4630152.4600000009</v>
      </c>
      <c r="E21" s="3"/>
      <c r="F21" s="94">
        <f>F14-F19</f>
        <v>4839805</v>
      </c>
      <c r="G21" s="5"/>
      <c r="H21" s="94">
        <f>H14-H19</f>
        <v>3642688</v>
      </c>
      <c r="I21" s="5"/>
      <c r="J21" s="94">
        <f>J14-J19</f>
        <v>1402943</v>
      </c>
    </row>
    <row r="22" spans="1:17" ht="18" customHeight="1">
      <c r="A22" s="10" t="s">
        <v>6</v>
      </c>
      <c r="B22" s="14">
        <v>6</v>
      </c>
      <c r="C22" s="15"/>
      <c r="D22" s="102">
        <v>362988</v>
      </c>
      <c r="E22" s="3"/>
      <c r="F22" s="102">
        <v>2892517</v>
      </c>
      <c r="G22" s="3"/>
      <c r="H22" s="102">
        <v>1884825</v>
      </c>
      <c r="I22" s="3"/>
      <c r="J22" s="102">
        <v>4354606</v>
      </c>
      <c r="M22" s="146">
        <v>1104418.93</v>
      </c>
      <c r="N22" s="146">
        <v>2449774.3000000003</v>
      </c>
    </row>
    <row r="23" spans="1:17" s="1" customFormat="1" ht="18" customHeight="1">
      <c r="A23" s="1" t="s">
        <v>62</v>
      </c>
      <c r="B23" s="65"/>
      <c r="C23" s="59"/>
      <c r="D23" s="92">
        <f>D21+D22</f>
        <v>4993140.4600000009</v>
      </c>
      <c r="E23" s="3"/>
      <c r="F23" s="92">
        <f>F21+F22</f>
        <v>7732322</v>
      </c>
      <c r="G23" s="5"/>
      <c r="H23" s="92">
        <f>H21+H22</f>
        <v>5527513</v>
      </c>
      <c r="I23" s="5"/>
      <c r="J23" s="92">
        <f>J21+J22</f>
        <v>5757549</v>
      </c>
      <c r="K23" s="110"/>
      <c r="L23" s="110"/>
      <c r="M23" s="110"/>
      <c r="N23" s="151"/>
      <c r="O23" s="110"/>
      <c r="P23" s="110"/>
      <c r="Q23" s="110"/>
    </row>
    <row r="24" spans="1:17" s="1" customFormat="1" ht="18" customHeight="1">
      <c r="B24" s="65"/>
      <c r="C24" s="59"/>
      <c r="D24" s="93"/>
      <c r="E24" s="3"/>
      <c r="F24" s="93"/>
      <c r="G24" s="5"/>
      <c r="H24" s="93"/>
      <c r="I24" s="5"/>
      <c r="J24" s="93"/>
      <c r="K24" s="110"/>
      <c r="L24" s="110"/>
      <c r="M24" s="110"/>
      <c r="N24" s="151"/>
      <c r="O24" s="110"/>
      <c r="P24" s="110"/>
      <c r="Q24" s="110"/>
    </row>
    <row r="25" spans="1:17" ht="18" customHeight="1">
      <c r="A25" s="7" t="s">
        <v>30</v>
      </c>
      <c r="B25" s="14"/>
      <c r="C25" s="15"/>
      <c r="D25" s="102">
        <v>1134826</v>
      </c>
      <c r="E25" s="3"/>
      <c r="F25" s="102">
        <v>1678657</v>
      </c>
      <c r="G25" s="3"/>
      <c r="H25" s="102">
        <v>1134826</v>
      </c>
      <c r="I25" s="3"/>
      <c r="J25" s="102">
        <v>1678657</v>
      </c>
      <c r="M25" s="146">
        <v>1768271.0000000002</v>
      </c>
      <c r="N25" s="146">
        <v>1768271.0000000002</v>
      </c>
    </row>
    <row r="26" spans="1:17" ht="18" customHeight="1">
      <c r="A26" s="7" t="s">
        <v>31</v>
      </c>
      <c r="B26" s="14">
        <v>6</v>
      </c>
      <c r="C26" s="15"/>
      <c r="D26" s="102">
        <v>11033818</v>
      </c>
      <c r="E26" s="3"/>
      <c r="F26" s="102">
        <v>10596223</v>
      </c>
      <c r="G26" s="3"/>
      <c r="H26" s="102">
        <v>8913906</v>
      </c>
      <c r="I26" s="3"/>
      <c r="J26" s="102">
        <v>9405651</v>
      </c>
      <c r="M26" s="146">
        <v>23447233.289999999</v>
      </c>
      <c r="N26" s="146">
        <v>22676337.690000001</v>
      </c>
    </row>
    <row r="27" spans="1:17" s="1" customFormat="1" ht="18" customHeight="1">
      <c r="A27" s="67" t="s">
        <v>17</v>
      </c>
      <c r="B27" s="65"/>
      <c r="C27" s="59"/>
      <c r="D27" s="44">
        <f>SUM(D25:D26)</f>
        <v>12168644</v>
      </c>
      <c r="E27" s="3"/>
      <c r="F27" s="44">
        <f>SUM(F25:F26)</f>
        <v>12274880</v>
      </c>
      <c r="G27" s="5"/>
      <c r="H27" s="44">
        <f>SUM(H25:H26)</f>
        <v>10048732</v>
      </c>
      <c r="I27" s="5"/>
      <c r="J27" s="44">
        <f>SUM(J25:J26)</f>
        <v>11084308</v>
      </c>
      <c r="K27" s="110"/>
      <c r="L27" s="110"/>
      <c r="M27" s="110"/>
      <c r="N27" s="151"/>
      <c r="O27" s="110"/>
      <c r="P27" s="110"/>
      <c r="Q27" s="110"/>
    </row>
    <row r="28" spans="1:17" ht="18" customHeight="1">
      <c r="A28" s="7"/>
      <c r="B28" s="14"/>
      <c r="C28" s="15"/>
      <c r="D28" s="95"/>
      <c r="E28" s="3"/>
      <c r="F28" s="95"/>
      <c r="G28" s="3"/>
      <c r="H28" s="95"/>
      <c r="I28" s="3"/>
      <c r="J28" s="95"/>
    </row>
    <row r="29" spans="1:17" ht="18" customHeight="1">
      <c r="A29" s="67" t="s">
        <v>141</v>
      </c>
      <c r="B29" s="224"/>
      <c r="C29" s="15"/>
      <c r="D29" s="54">
        <f>D23-D27</f>
        <v>-7175503.5399999991</v>
      </c>
      <c r="E29" s="3"/>
      <c r="F29" s="54">
        <f>F23-F27</f>
        <v>-4542558</v>
      </c>
      <c r="G29" s="5"/>
      <c r="H29" s="54">
        <f>H23-H27</f>
        <v>-4521219</v>
      </c>
      <c r="I29" s="5"/>
      <c r="J29" s="54">
        <f>J23-J27</f>
        <v>-5326759</v>
      </c>
    </row>
    <row r="30" spans="1:17" ht="18" customHeight="1">
      <c r="A30" s="7" t="s">
        <v>32</v>
      </c>
      <c r="B30" s="224">
        <v>6</v>
      </c>
      <c r="C30" s="15"/>
      <c r="D30" s="152">
        <v>-6281947</v>
      </c>
      <c r="E30" s="3"/>
      <c r="F30" s="152">
        <v>-6657909</v>
      </c>
      <c r="G30" s="5"/>
      <c r="H30" s="152">
        <v>-6344277</v>
      </c>
      <c r="I30" s="3"/>
      <c r="J30" s="152">
        <v>-6719553</v>
      </c>
      <c r="M30" s="146">
        <v>7401118.1599999983</v>
      </c>
      <c r="N30" s="146">
        <v>7462762.4999999981</v>
      </c>
    </row>
    <row r="31" spans="1:17" ht="18" customHeight="1">
      <c r="A31" s="67" t="s">
        <v>72</v>
      </c>
      <c r="B31" s="14"/>
      <c r="C31" s="15"/>
      <c r="D31" s="122">
        <f>D29+D30</f>
        <v>-13457450.539999999</v>
      </c>
      <c r="E31" s="3"/>
      <c r="F31" s="122">
        <f>F29+F30</f>
        <v>-11200467</v>
      </c>
      <c r="G31" s="5"/>
      <c r="H31" s="122">
        <f>H29+H30</f>
        <v>-10865496</v>
      </c>
      <c r="I31" s="3"/>
      <c r="J31" s="122">
        <f>J29+J30</f>
        <v>-12046312</v>
      </c>
    </row>
    <row r="32" spans="1:17" ht="18" customHeight="1">
      <c r="A32" s="121" t="s">
        <v>94</v>
      </c>
      <c r="B32" s="14"/>
      <c r="C32" s="15"/>
      <c r="D32" s="102">
        <v>0</v>
      </c>
      <c r="E32" s="3"/>
      <c r="F32" s="102">
        <v>-241586</v>
      </c>
      <c r="G32" s="5"/>
      <c r="H32" s="103">
        <v>0</v>
      </c>
      <c r="I32" s="3"/>
      <c r="J32" s="103">
        <v>0</v>
      </c>
      <c r="M32" s="146">
        <v>427332.33999999997</v>
      </c>
      <c r="N32" s="146">
        <v>0</v>
      </c>
    </row>
    <row r="33" spans="1:10" ht="18" customHeight="1" thickBot="1">
      <c r="A33" s="1" t="s">
        <v>69</v>
      </c>
      <c r="B33" s="65"/>
      <c r="C33" s="59"/>
      <c r="D33" s="123">
        <f>D31+D32</f>
        <v>-13457450.539999999</v>
      </c>
      <c r="E33" s="3"/>
      <c r="F33" s="123">
        <f>F31+F32</f>
        <v>-11442053</v>
      </c>
      <c r="G33" s="5"/>
      <c r="H33" s="123">
        <f>H31+H32</f>
        <v>-10865496</v>
      </c>
      <c r="I33" s="5"/>
      <c r="J33" s="123">
        <f>J31+J32</f>
        <v>-12046312</v>
      </c>
    </row>
    <row r="34" spans="1:10" ht="18" customHeight="1" thickTop="1">
      <c r="A34" s="1"/>
      <c r="B34" s="65"/>
      <c r="C34" s="59"/>
      <c r="D34" s="110"/>
      <c r="E34" s="3"/>
      <c r="F34" s="110"/>
      <c r="G34" s="5"/>
      <c r="H34" s="110"/>
      <c r="I34" s="5"/>
      <c r="J34" s="110"/>
    </row>
    <row r="35" spans="1:10" ht="20.25" customHeight="1">
      <c r="A35" s="1" t="s">
        <v>50</v>
      </c>
      <c r="D35" s="136">
        <v>0</v>
      </c>
      <c r="E35" s="5"/>
      <c r="F35" s="136">
        <v>0</v>
      </c>
      <c r="G35" s="135"/>
      <c r="H35" s="136">
        <v>0</v>
      </c>
      <c r="I35" s="135"/>
      <c r="J35" s="136">
        <f>0</f>
        <v>0</v>
      </c>
    </row>
    <row r="36" spans="1:10" ht="20.25" customHeight="1" thickBot="1">
      <c r="A36" s="1" t="s">
        <v>41</v>
      </c>
      <c r="D36" s="96">
        <f>D33+D35</f>
        <v>-13457450.539999999</v>
      </c>
      <c r="E36" s="94"/>
      <c r="F36" s="96">
        <f>F33+F35</f>
        <v>-11442053</v>
      </c>
      <c r="G36" s="94"/>
      <c r="H36" s="96">
        <f>H33+H35</f>
        <v>-10865496</v>
      </c>
      <c r="I36" s="94"/>
      <c r="J36" s="96">
        <f>J33+J35</f>
        <v>-12046312</v>
      </c>
    </row>
    <row r="37" spans="1:10" ht="18" customHeight="1" thickTop="1"/>
    <row r="38" spans="1:10" ht="21.75" customHeight="1">
      <c r="A38" s="13" t="s">
        <v>70</v>
      </c>
    </row>
    <row r="39" spans="1:10" ht="21.75" customHeight="1">
      <c r="A39" s="49" t="s">
        <v>100</v>
      </c>
      <c r="D39" s="101">
        <v>-13457451</v>
      </c>
      <c r="E39" s="119"/>
      <c r="F39" s="101">
        <f>F36</f>
        <v>-11442053</v>
      </c>
      <c r="G39" s="119"/>
      <c r="H39" s="101">
        <f>H36</f>
        <v>-10865496</v>
      </c>
      <c r="I39" s="119"/>
      <c r="J39" s="101">
        <f>J36</f>
        <v>-12046312</v>
      </c>
    </row>
    <row r="40" spans="1:10" ht="21.75" customHeight="1">
      <c r="A40" s="51" t="s">
        <v>42</v>
      </c>
      <c r="D40" s="103">
        <v>0</v>
      </c>
      <c r="E40" s="3"/>
      <c r="F40" s="103">
        <v>0</v>
      </c>
      <c r="H40" s="103">
        <v>0</v>
      </c>
      <c r="J40" s="103">
        <v>0</v>
      </c>
    </row>
    <row r="41" spans="1:10" ht="21.75" customHeight="1" thickBot="1">
      <c r="A41" s="13" t="s">
        <v>71</v>
      </c>
      <c r="D41" s="132">
        <f>D39</f>
        <v>-13457451</v>
      </c>
      <c r="E41" s="124"/>
      <c r="F41" s="132">
        <f>F39</f>
        <v>-11442053</v>
      </c>
      <c r="G41" s="124"/>
      <c r="H41" s="133">
        <f>H39</f>
        <v>-10865496</v>
      </c>
      <c r="I41" s="124"/>
      <c r="J41" s="133">
        <f>J39</f>
        <v>-12046312</v>
      </c>
    </row>
    <row r="42" spans="1:10" ht="18" customHeight="1" thickTop="1">
      <c r="A42" s="48"/>
      <c r="D42" s="131"/>
      <c r="F42" s="131"/>
      <c r="H42" s="129"/>
      <c r="J42" s="129"/>
    </row>
    <row r="43" spans="1:10" ht="21.75" customHeight="1">
      <c r="A43" s="98" t="s">
        <v>44</v>
      </c>
    </row>
    <row r="44" spans="1:10" ht="21.75" customHeight="1">
      <c r="A44" s="49" t="s">
        <v>100</v>
      </c>
      <c r="D44" s="101">
        <f>D41</f>
        <v>-13457451</v>
      </c>
      <c r="F44" s="101">
        <f>F41</f>
        <v>-11442053</v>
      </c>
      <c r="G44" s="114"/>
      <c r="H44" s="101">
        <f>H36</f>
        <v>-10865496</v>
      </c>
      <c r="I44" s="114"/>
      <c r="J44" s="101">
        <f>J36</f>
        <v>-12046312</v>
      </c>
    </row>
    <row r="45" spans="1:10" ht="21.75" customHeight="1">
      <c r="A45" s="51" t="s">
        <v>42</v>
      </c>
      <c r="D45" s="103">
        <v>0</v>
      </c>
      <c r="E45" s="101"/>
      <c r="F45" s="103">
        <v>0</v>
      </c>
      <c r="G45" s="101"/>
      <c r="H45" s="103">
        <f>0</f>
        <v>0</v>
      </c>
      <c r="I45" s="101"/>
      <c r="J45" s="103">
        <f>0</f>
        <v>0</v>
      </c>
    </row>
    <row r="46" spans="1:10" ht="21.75" customHeight="1" thickBot="1">
      <c r="A46" s="98" t="s">
        <v>41</v>
      </c>
      <c r="D46" s="133">
        <f>D41</f>
        <v>-13457451</v>
      </c>
      <c r="E46" s="125"/>
      <c r="F46" s="133">
        <f>F41</f>
        <v>-11442053</v>
      </c>
      <c r="G46" s="125"/>
      <c r="H46" s="133">
        <f>H41</f>
        <v>-10865496</v>
      </c>
      <c r="I46" s="125"/>
      <c r="J46" s="133">
        <f>J41</f>
        <v>-12046312</v>
      </c>
    </row>
    <row r="47" spans="1:10" ht="18" customHeight="1" thickTop="1">
      <c r="A47" s="144" t="s">
        <v>105</v>
      </c>
      <c r="D47" s="131"/>
      <c r="F47" s="131"/>
      <c r="H47" s="130"/>
      <c r="J47" s="130"/>
    </row>
    <row r="48" spans="1:10" ht="15.75" thickBot="1">
      <c r="A48" s="13" t="s">
        <v>74</v>
      </c>
      <c r="B48" s="14"/>
      <c r="D48" s="97">
        <f>D41/D51</f>
        <v>-1.9095673784750019E-2</v>
      </c>
      <c r="E48" s="90"/>
      <c r="F48" s="97">
        <f>F41/D51</f>
        <v>-1.6235891292921689E-2</v>
      </c>
      <c r="G48" s="90"/>
      <c r="H48" s="97">
        <f>H41/D51</f>
        <v>-1.541777615430338E-2</v>
      </c>
      <c r="I48" s="90"/>
      <c r="J48" s="97">
        <f>J41/D51</f>
        <v>-1.709331464489966E-2</v>
      </c>
    </row>
    <row r="49" spans="1:8" ht="21.75" customHeight="1" thickTop="1">
      <c r="A49" s="12"/>
    </row>
    <row r="51" spans="1:8" ht="20.25" hidden="1" customHeight="1">
      <c r="D51" s="2">
        <v>704738212</v>
      </c>
    </row>
    <row r="52" spans="1:8" ht="20.25" hidden="1" customHeight="1"/>
    <row r="53" spans="1:8" ht="20.25" hidden="1" customHeight="1">
      <c r="D53" s="2">
        <v>-640805</v>
      </c>
      <c r="H53" s="2">
        <v>-200346</v>
      </c>
    </row>
    <row r="81" spans="4:4" ht="20.25" customHeight="1">
      <c r="D81" s="2">
        <f>SUM(D79:D80)</f>
        <v>0</v>
      </c>
    </row>
    <row r="88" spans="4:4" ht="20.25" customHeight="1">
      <c r="D88" s="2">
        <f>D81-BL!D12</f>
        <v>-38892281</v>
      </c>
    </row>
  </sheetData>
  <customSheetViews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9">
    <mergeCell ref="D10:J10"/>
    <mergeCell ref="D5:F5"/>
    <mergeCell ref="H5:J5"/>
    <mergeCell ref="D7:F7"/>
    <mergeCell ref="D8:F8"/>
    <mergeCell ref="H7:J7"/>
    <mergeCell ref="H8:J8"/>
    <mergeCell ref="D6:F6"/>
    <mergeCell ref="H6:J6"/>
  </mergeCells>
  <conditionalFormatting sqref="G44 I44">
    <cfRule type="expression" priority="6" stopIfTrue="1">
      <formula>"if(E11&gt;0,#,##0;(#,##0),"-")"</formula>
    </cfRule>
  </conditionalFormatting>
  <conditionalFormatting sqref="E39 I39 G39">
    <cfRule type="expression" priority="5" stopIfTrue="1">
      <formula>"if(E11&gt;0,#,##0;(#,##0),"-")"</formula>
    </cfRule>
  </conditionalFormatting>
  <pageMargins left="0.8" right="0.5" top="0.48" bottom="0.5" header="0.5" footer="0.5"/>
  <pageSetup paperSize="9" scale="78" firstPageNumber="5" orientation="portrait" useFirstPageNumber="1" r:id="rId5"/>
  <headerFooter alignWithMargins="0">
    <oddFooter>&amp;L  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89"/>
  <sheetViews>
    <sheetView view="pageBreakPreview" topLeftCell="A21" zoomScale="90" zoomScaleNormal="80" zoomScaleSheetLayoutView="90" workbookViewId="0">
      <selection activeCell="D96" sqref="D96"/>
    </sheetView>
  </sheetViews>
  <sheetFormatPr defaultColWidth="9.140625" defaultRowHeight="21" customHeight="1"/>
  <cols>
    <col min="1" max="1" width="43.42578125" style="27" customWidth="1"/>
    <col min="2" max="2" width="9.5703125" style="42" customWidth="1"/>
    <col min="3" max="3" width="0.85546875" style="27" customWidth="1"/>
    <col min="4" max="4" width="14" style="27" bestFit="1" customWidth="1"/>
    <col min="5" max="5" width="1.42578125" style="27" customWidth="1"/>
    <col min="6" max="6" width="14.5703125" style="27" customWidth="1"/>
    <col min="7" max="7" width="1.42578125" style="27" customWidth="1"/>
    <col min="8" max="8" width="14" style="27" customWidth="1"/>
    <col min="9" max="9" width="1.140625" style="27" customWidth="1"/>
    <col min="10" max="10" width="14.5703125" style="27" customWidth="1"/>
    <col min="11" max="11" width="1.42578125" style="10" customWidth="1"/>
    <col min="12" max="12" width="15" style="27" customWidth="1"/>
    <col min="13" max="13" width="1" style="27" customWidth="1"/>
    <col min="14" max="14" width="10.42578125" style="27" customWidth="1"/>
    <col min="15" max="15" width="1.140625" style="27" customWidth="1"/>
    <col min="16" max="16" width="14.7109375" style="27" customWidth="1"/>
    <col min="17" max="16384" width="9.140625" style="27"/>
  </cols>
  <sheetData>
    <row r="1" spans="1:17" s="34" customFormat="1" ht="21" customHeight="1">
      <c r="A1" s="32" t="s">
        <v>51</v>
      </c>
      <c r="B1" s="33"/>
      <c r="P1" s="35"/>
    </row>
    <row r="2" spans="1:17" s="34" customFormat="1" ht="21" customHeight="1">
      <c r="A2" s="32" t="s">
        <v>52</v>
      </c>
      <c r="B2" s="33"/>
      <c r="P2" s="35"/>
    </row>
    <row r="3" spans="1:17" s="38" customFormat="1" ht="21" customHeight="1">
      <c r="A3" s="36" t="s">
        <v>82</v>
      </c>
      <c r="B3" s="37"/>
    </row>
    <row r="4" spans="1:17" ht="9.75" customHeight="1">
      <c r="A4" s="36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7" ht="21" customHeight="1">
      <c r="A5" s="234"/>
      <c r="B5" s="234"/>
      <c r="C5" s="8"/>
      <c r="D5" s="231" t="s">
        <v>65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7" ht="21" customHeight="1">
      <c r="A6" s="1"/>
      <c r="B6" s="14"/>
      <c r="C6" s="8"/>
      <c r="E6" s="8"/>
      <c r="F6" s="141"/>
      <c r="G6" s="26"/>
      <c r="H6" s="235" t="s">
        <v>64</v>
      </c>
      <c r="I6" s="236"/>
      <c r="J6" s="236"/>
      <c r="K6" s="9"/>
      <c r="L6" s="52"/>
      <c r="M6" s="26"/>
      <c r="O6" s="8"/>
      <c r="P6" s="8"/>
    </row>
    <row r="7" spans="1:17" ht="21" customHeight="1">
      <c r="A7" s="1"/>
      <c r="B7" s="14"/>
      <c r="C7" s="8"/>
      <c r="D7" s="227" t="s">
        <v>0</v>
      </c>
      <c r="E7" s="8"/>
      <c r="F7" s="8"/>
      <c r="G7" s="26"/>
      <c r="H7" s="57"/>
      <c r="I7" s="8"/>
      <c r="J7" s="8"/>
      <c r="K7" s="9"/>
      <c r="L7" s="41" t="s">
        <v>158</v>
      </c>
      <c r="M7" s="26"/>
      <c r="N7" s="52" t="s">
        <v>47</v>
      </c>
      <c r="O7" s="8"/>
      <c r="P7" s="66"/>
    </row>
    <row r="8" spans="1:17" ht="21" customHeight="1">
      <c r="A8" s="8"/>
      <c r="B8" s="14"/>
      <c r="C8" s="8"/>
      <c r="D8" s="145" t="s">
        <v>160</v>
      </c>
      <c r="E8" s="8"/>
      <c r="F8" s="8"/>
      <c r="G8" s="8"/>
      <c r="H8" s="41"/>
      <c r="J8" s="8"/>
      <c r="K8" s="22"/>
      <c r="L8" s="41" t="s">
        <v>159</v>
      </c>
      <c r="M8" s="22"/>
      <c r="N8" s="52" t="s">
        <v>46</v>
      </c>
      <c r="O8" s="8"/>
      <c r="P8" s="156" t="s">
        <v>29</v>
      </c>
    </row>
    <row r="9" spans="1:17" ht="21" customHeight="1">
      <c r="A9" s="8"/>
      <c r="B9" s="14"/>
      <c r="C9" s="8"/>
      <c r="D9" s="8" t="s">
        <v>9</v>
      </c>
      <c r="E9" s="8"/>
      <c r="F9" s="145" t="s">
        <v>110</v>
      </c>
      <c r="G9" s="8"/>
      <c r="H9" s="52" t="s">
        <v>142</v>
      </c>
      <c r="I9" s="8"/>
      <c r="J9" s="41" t="s">
        <v>125</v>
      </c>
      <c r="K9" s="8"/>
      <c r="L9" s="41" t="s">
        <v>126</v>
      </c>
      <c r="M9" s="9"/>
      <c r="N9" s="8" t="s">
        <v>37</v>
      </c>
      <c r="O9" s="8"/>
      <c r="P9" s="155" t="s">
        <v>117</v>
      </c>
    </row>
    <row r="10" spans="1:17" ht="21" customHeight="1">
      <c r="A10" s="1"/>
      <c r="B10" s="14"/>
      <c r="C10" s="26"/>
      <c r="D10" s="230" t="s">
        <v>57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</row>
    <row r="11" spans="1:17" ht="21" customHeight="1">
      <c r="A11" s="98" t="s">
        <v>118</v>
      </c>
      <c r="B11" s="163"/>
      <c r="C11" s="26"/>
      <c r="D11" s="157"/>
      <c r="E11" s="157"/>
      <c r="F11" s="157"/>
      <c r="G11" s="157"/>
      <c r="H11" s="157"/>
      <c r="I11" s="157"/>
      <c r="J11" s="157"/>
      <c r="K11" s="157"/>
      <c r="L11" s="128"/>
      <c r="M11" s="128"/>
      <c r="N11" s="157"/>
      <c r="O11" s="157"/>
      <c r="P11" s="157"/>
    </row>
    <row r="12" spans="1:17" ht="21" customHeight="1">
      <c r="A12" s="30" t="s">
        <v>119</v>
      </c>
      <c r="D12" s="53">
        <v>352369106</v>
      </c>
      <c r="E12" s="18"/>
      <c r="F12" s="53">
        <v>466074567</v>
      </c>
      <c r="G12" s="54"/>
      <c r="H12" s="53">
        <v>10500000</v>
      </c>
      <c r="I12" s="18"/>
      <c r="J12" s="53">
        <v>-724512730</v>
      </c>
      <c r="K12" s="18"/>
      <c r="L12" s="53">
        <f>SUM(D12:J12)</f>
        <v>104430943</v>
      </c>
      <c r="M12" s="18"/>
      <c r="N12" s="54">
        <v>0</v>
      </c>
      <c r="O12" s="18"/>
      <c r="P12" s="53">
        <f>SUM(L12:N12)</f>
        <v>104430943</v>
      </c>
      <c r="Q12" s="10"/>
    </row>
    <row r="13" spans="1:17" ht="21" customHeight="1">
      <c r="A13" s="31" t="s">
        <v>43</v>
      </c>
      <c r="D13" s="10"/>
      <c r="E13" s="10"/>
      <c r="F13" s="10"/>
      <c r="G13" s="10"/>
      <c r="H13" s="10"/>
      <c r="I13" s="10"/>
      <c r="J13" s="10"/>
      <c r="L13" s="10"/>
      <c r="M13" s="10"/>
      <c r="N13" s="54"/>
      <c r="O13" s="10"/>
      <c r="P13" s="10"/>
      <c r="Q13" s="10"/>
    </row>
    <row r="14" spans="1:17" ht="21" customHeight="1">
      <c r="A14" s="50" t="s">
        <v>56</v>
      </c>
      <c r="D14" s="100">
        <f>0</f>
        <v>0</v>
      </c>
      <c r="E14" s="23"/>
      <c r="F14" s="100">
        <f>0</f>
        <v>0</v>
      </c>
      <c r="G14" s="24"/>
      <c r="H14" s="100">
        <f>0</f>
        <v>0</v>
      </c>
      <c r="I14" s="23"/>
      <c r="J14" s="43">
        <v>-11442053</v>
      </c>
      <c r="K14" s="47"/>
      <c r="L14" s="43">
        <f>J14</f>
        <v>-11442053</v>
      </c>
      <c r="M14" s="25"/>
      <c r="N14" s="91">
        <f>0</f>
        <v>0</v>
      </c>
      <c r="O14" s="25"/>
      <c r="P14" s="43">
        <f>L14</f>
        <v>-11442053</v>
      </c>
      <c r="Q14" s="10"/>
    </row>
    <row r="15" spans="1:17" ht="21" customHeight="1">
      <c r="A15" s="50" t="s">
        <v>45</v>
      </c>
      <c r="D15" s="100">
        <f>0</f>
        <v>0</v>
      </c>
      <c r="E15" s="5"/>
      <c r="F15" s="100">
        <f>0</f>
        <v>0</v>
      </c>
      <c r="G15" s="5"/>
      <c r="H15" s="100">
        <f>0</f>
        <v>0</v>
      </c>
      <c r="I15" s="5"/>
      <c r="J15" s="100">
        <f>0</f>
        <v>0</v>
      </c>
      <c r="K15" s="5"/>
      <c r="L15" s="45">
        <f>0</f>
        <v>0</v>
      </c>
      <c r="M15" s="5"/>
      <c r="N15" s="91">
        <f>0</f>
        <v>0</v>
      </c>
      <c r="O15" s="5"/>
      <c r="P15" s="91">
        <f>0</f>
        <v>0</v>
      </c>
      <c r="Q15" s="10"/>
    </row>
    <row r="16" spans="1:17" ht="21" customHeight="1">
      <c r="A16" s="31" t="s">
        <v>41</v>
      </c>
      <c r="D16" s="104">
        <f>SUM(D14:D15)</f>
        <v>0</v>
      </c>
      <c r="E16" s="5"/>
      <c r="F16" s="104">
        <f>SUM(F14:F15)</f>
        <v>0</v>
      </c>
      <c r="G16" s="5"/>
      <c r="H16" s="104">
        <f>SUM(H14:H15)</f>
        <v>0</v>
      </c>
      <c r="I16" s="5"/>
      <c r="J16" s="44">
        <f>SUM(J14:J15)</f>
        <v>-11442053</v>
      </c>
      <c r="K16" s="5"/>
      <c r="L16" s="44">
        <f>SUM(L14:L15)</f>
        <v>-11442053</v>
      </c>
      <c r="M16" s="5"/>
      <c r="N16" s="44">
        <f>SUM(N14:N15)</f>
        <v>0</v>
      </c>
      <c r="O16" s="5"/>
      <c r="P16" s="44">
        <f>SUM(P14:P15)</f>
        <v>-11442053</v>
      </c>
      <c r="Q16" s="10"/>
    </row>
    <row r="17" spans="1:17" ht="21" customHeight="1" thickBot="1">
      <c r="A17" s="30" t="s">
        <v>120</v>
      </c>
      <c r="D17" s="99">
        <f>D12+D16</f>
        <v>352369106</v>
      </c>
      <c r="E17" s="5"/>
      <c r="F17" s="99">
        <f>F12+F16</f>
        <v>466074567</v>
      </c>
      <c r="G17" s="5"/>
      <c r="H17" s="99">
        <f>H12+H16</f>
        <v>10500000</v>
      </c>
      <c r="I17" s="5"/>
      <c r="J17" s="99">
        <f>J12+J16</f>
        <v>-735954783</v>
      </c>
      <c r="K17" s="5"/>
      <c r="L17" s="99">
        <f>L12+L16</f>
        <v>92988890</v>
      </c>
      <c r="M17" s="5"/>
      <c r="N17" s="99">
        <f>N12+N16</f>
        <v>0</v>
      </c>
      <c r="O17" s="5"/>
      <c r="P17" s="99">
        <f>P12+P16</f>
        <v>92988890</v>
      </c>
      <c r="Q17" s="10"/>
    </row>
    <row r="18" spans="1:17" ht="21" customHeight="1" thickTop="1">
      <c r="A18" s="28"/>
      <c r="B18" s="14"/>
      <c r="C18" s="26"/>
      <c r="D18" s="29"/>
      <c r="E18" s="29"/>
      <c r="F18" s="29"/>
      <c r="G18" s="29"/>
      <c r="H18" s="29"/>
      <c r="I18" s="25"/>
      <c r="J18" s="29"/>
      <c r="K18" s="25"/>
      <c r="L18" s="29"/>
      <c r="M18" s="25"/>
      <c r="N18" s="29"/>
      <c r="O18" s="25"/>
      <c r="P18" s="29"/>
      <c r="Q18" s="28"/>
    </row>
    <row r="19" spans="1:17" ht="21" customHeight="1">
      <c r="A19" s="98" t="s">
        <v>132</v>
      </c>
      <c r="B19" s="14"/>
      <c r="C19" s="26"/>
      <c r="D19" s="4"/>
      <c r="E19" s="4"/>
      <c r="F19" s="4"/>
      <c r="G19" s="4"/>
      <c r="H19" s="4"/>
      <c r="I19" s="4"/>
      <c r="J19" s="4"/>
      <c r="K19" s="4"/>
      <c r="L19" s="128"/>
      <c r="M19" s="128"/>
      <c r="N19" s="4"/>
      <c r="O19" s="4"/>
      <c r="P19" s="4"/>
    </row>
    <row r="20" spans="1:17" ht="21" customHeight="1">
      <c r="A20" s="30" t="s">
        <v>133</v>
      </c>
      <c r="D20" s="53">
        <v>352369106</v>
      </c>
      <c r="E20" s="18"/>
      <c r="F20" s="53">
        <v>466074567</v>
      </c>
      <c r="G20" s="54"/>
      <c r="H20" s="53">
        <v>10500000</v>
      </c>
      <c r="I20" s="18"/>
      <c r="J20" s="53">
        <f>BL!F79</f>
        <v>-766289042</v>
      </c>
      <c r="K20" s="18"/>
      <c r="L20" s="53">
        <f>SUM(D20:J20)</f>
        <v>62654631</v>
      </c>
      <c r="M20" s="18"/>
      <c r="N20" s="54">
        <v>0</v>
      </c>
      <c r="O20" s="18"/>
      <c r="P20" s="53">
        <f>SUM(L20:N20)</f>
        <v>62654631</v>
      </c>
      <c r="Q20" s="10"/>
    </row>
    <row r="21" spans="1:17" ht="21" customHeight="1">
      <c r="A21" s="31" t="s">
        <v>43</v>
      </c>
      <c r="D21" s="10"/>
      <c r="E21" s="10"/>
      <c r="F21" s="10"/>
      <c r="G21" s="10"/>
      <c r="H21" s="10"/>
      <c r="I21" s="10"/>
      <c r="J21" s="10"/>
      <c r="L21" s="10"/>
      <c r="M21" s="10"/>
      <c r="N21" s="54"/>
      <c r="O21" s="10"/>
      <c r="P21" s="10"/>
      <c r="Q21" s="10"/>
    </row>
    <row r="22" spans="1:17" ht="21" customHeight="1">
      <c r="A22" s="50" t="s">
        <v>56</v>
      </c>
      <c r="D22" s="100">
        <f>0</f>
        <v>0</v>
      </c>
      <c r="E22" s="23"/>
      <c r="F22" s="100">
        <f>0</f>
        <v>0</v>
      </c>
      <c r="G22" s="24"/>
      <c r="H22" s="100">
        <f>0</f>
        <v>0</v>
      </c>
      <c r="I22" s="23"/>
      <c r="J22" s="43">
        <f>PL!D33</f>
        <v>-13457450.539999999</v>
      </c>
      <c r="K22" s="47"/>
      <c r="L22" s="43">
        <f>J22</f>
        <v>-13457450.539999999</v>
      </c>
      <c r="M22" s="25"/>
      <c r="N22" s="91">
        <f>0</f>
        <v>0</v>
      </c>
      <c r="O22" s="25"/>
      <c r="P22" s="43">
        <f>L22</f>
        <v>-13457450.539999999</v>
      </c>
      <c r="Q22" s="10"/>
    </row>
    <row r="23" spans="1:17" ht="21" customHeight="1">
      <c r="A23" s="50" t="s">
        <v>45</v>
      </c>
      <c r="D23" s="100">
        <f>0</f>
        <v>0</v>
      </c>
      <c r="E23" s="5"/>
      <c r="F23" s="100">
        <f>0</f>
        <v>0</v>
      </c>
      <c r="G23" s="5"/>
      <c r="H23" s="100">
        <f>0</f>
        <v>0</v>
      </c>
      <c r="I23" s="5"/>
      <c r="J23" s="100">
        <f>0</f>
        <v>0</v>
      </c>
      <c r="K23" s="5"/>
      <c r="L23" s="45">
        <f>0</f>
        <v>0</v>
      </c>
      <c r="M23" s="5"/>
      <c r="N23" s="91">
        <f>0</f>
        <v>0</v>
      </c>
      <c r="O23" s="5"/>
      <c r="P23" s="91">
        <f>0</f>
        <v>0</v>
      </c>
      <c r="Q23" s="10"/>
    </row>
    <row r="24" spans="1:17" ht="21" customHeight="1">
      <c r="A24" s="31" t="s">
        <v>41</v>
      </c>
      <c r="D24" s="104">
        <f>SUM(D22:D23)</f>
        <v>0</v>
      </c>
      <c r="E24" s="5"/>
      <c r="F24" s="104">
        <f>SUM(F22:F23)</f>
        <v>0</v>
      </c>
      <c r="G24" s="5"/>
      <c r="H24" s="104">
        <f>SUM(H22:H23)</f>
        <v>0</v>
      </c>
      <c r="I24" s="5"/>
      <c r="J24" s="44">
        <f>SUM(J22:J23)</f>
        <v>-13457450.539999999</v>
      </c>
      <c r="K24" s="5"/>
      <c r="L24" s="44">
        <f>SUM(L22:L23)</f>
        <v>-13457450.539999999</v>
      </c>
      <c r="M24" s="5"/>
      <c r="N24" s="44">
        <f>SUM(N22:N23)</f>
        <v>0</v>
      </c>
      <c r="O24" s="5"/>
      <c r="P24" s="44">
        <f>SUM(P22:P23)</f>
        <v>-13457450.539999999</v>
      </c>
      <c r="Q24" s="10"/>
    </row>
    <row r="25" spans="1:17" ht="21" customHeight="1" thickBot="1">
      <c r="A25" s="30" t="s">
        <v>134</v>
      </c>
      <c r="D25" s="99">
        <f>D20+D24</f>
        <v>352369106</v>
      </c>
      <c r="E25" s="5"/>
      <c r="F25" s="99">
        <f>F20+F24</f>
        <v>466074567</v>
      </c>
      <c r="G25" s="5"/>
      <c r="H25" s="99">
        <f>H20+H24</f>
        <v>10500000</v>
      </c>
      <c r="I25" s="5"/>
      <c r="J25" s="99">
        <f>J20+J24</f>
        <v>-779746492.53999996</v>
      </c>
      <c r="K25" s="5"/>
      <c r="L25" s="99">
        <f>L20+L24</f>
        <v>49197180.460000001</v>
      </c>
      <c r="M25" s="5"/>
      <c r="N25" s="99">
        <f>N20+N24</f>
        <v>0</v>
      </c>
      <c r="O25" s="5"/>
      <c r="P25" s="99">
        <f>P20+P24</f>
        <v>49197180.460000001</v>
      </c>
      <c r="Q25" s="10"/>
    </row>
    <row r="26" spans="1:17" ht="21" customHeight="1" thickTop="1"/>
    <row r="27" spans="1:17" ht="21" customHeight="1">
      <c r="L27" s="55"/>
    </row>
    <row r="28" spans="1:17" ht="21" customHeight="1">
      <c r="L28" s="55"/>
    </row>
    <row r="32" spans="1:17" ht="21" hidden="1" customHeight="1"/>
    <row r="33" spans="4:8" ht="21" hidden="1" customHeight="1">
      <c r="D33" s="27">
        <v>8499</v>
      </c>
    </row>
    <row r="34" spans="4:8" ht="21" hidden="1" customHeight="1"/>
    <row r="35" spans="4:8" ht="21" hidden="1" customHeight="1">
      <c r="D35" s="27">
        <v>1027183</v>
      </c>
      <c r="H35" s="27">
        <v>1448872</v>
      </c>
    </row>
    <row r="36" spans="4:8" ht="21" hidden="1" customHeight="1"/>
    <row r="37" spans="4:8" ht="21" hidden="1" customHeight="1"/>
    <row r="38" spans="4:8" ht="21" hidden="1" customHeight="1"/>
    <row r="39" spans="4:8" ht="21" hidden="1" customHeight="1">
      <c r="D39" s="27">
        <v>-418269</v>
      </c>
    </row>
    <row r="40" spans="4:8" ht="21" hidden="1" customHeight="1"/>
    <row r="47" spans="4:8" ht="21" hidden="1" customHeight="1"/>
    <row r="48" spans="4:8" ht="21" hidden="1" customHeight="1"/>
    <row r="49" spans="4:8" ht="21" hidden="1" customHeight="1"/>
    <row r="50" spans="4:8" ht="21" hidden="1" customHeight="1"/>
    <row r="51" spans="4:8" ht="21" hidden="1" customHeight="1"/>
    <row r="52" spans="4:8" ht="21" hidden="1" customHeight="1"/>
    <row r="53" spans="4:8" ht="21" hidden="1" customHeight="1">
      <c r="D53" s="27">
        <v>-640805</v>
      </c>
      <c r="H53" s="27">
        <v>-200346</v>
      </c>
    </row>
    <row r="54" spans="4:8" ht="21" hidden="1" customHeight="1"/>
    <row r="55" spans="4:8" ht="21" hidden="1" customHeight="1"/>
    <row r="65" spans="4:4" ht="21" hidden="1" customHeight="1">
      <c r="D65" s="27">
        <f>SUM(D49+D63)</f>
        <v>0</v>
      </c>
    </row>
    <row r="81" spans="4:4" ht="21" hidden="1" customHeight="1">
      <c r="D81" s="27">
        <f>SUM(D79:D80)</f>
        <v>0</v>
      </c>
    </row>
    <row r="82" spans="4:4" ht="21" hidden="1" customHeight="1"/>
    <row r="83" spans="4:4" ht="21" hidden="1" customHeight="1"/>
    <row r="84" spans="4:4" ht="21" hidden="1" customHeight="1"/>
    <row r="85" spans="4:4" ht="21" hidden="1" customHeight="1"/>
    <row r="86" spans="4:4" ht="21" hidden="1" customHeight="1"/>
    <row r="87" spans="4:4" ht="21" hidden="1" customHeight="1"/>
    <row r="88" spans="4:4" ht="21" hidden="1" customHeight="1">
      <c r="D88" s="27">
        <f>D81-BL!D12</f>
        <v>-38892281</v>
      </c>
    </row>
    <row r="89" spans="4:4" ht="21" hidden="1" customHeight="1"/>
  </sheetData>
  <customSheetViews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P5"/>
    <mergeCell ref="H6:J6"/>
    <mergeCell ref="D10:P10"/>
  </mergeCells>
  <phoneticPr fontId="6" type="noConversion"/>
  <conditionalFormatting sqref="D24 J24 L22:L24 P22 F24 H24 P24">
    <cfRule type="expression" priority="198" stopIfTrue="1">
      <formula>"if(E11&gt;0,#,##0;(#,##0),"-")"</formula>
    </cfRule>
  </conditionalFormatting>
  <conditionalFormatting sqref="J22">
    <cfRule type="expression" priority="60" stopIfTrue="1">
      <formula>"if(E11&gt;0,#,##0;(#,##0),"-")"</formula>
    </cfRule>
  </conditionalFormatting>
  <conditionalFormatting sqref="H22:H23">
    <cfRule type="expression" priority="50" stopIfTrue="1">
      <formula>"if(E11&gt;0,#,##0;(#,##0),"-")"</formula>
    </cfRule>
  </conditionalFormatting>
  <conditionalFormatting sqref="D22:D23">
    <cfRule type="expression" priority="80" stopIfTrue="1">
      <formula>"if(E11&gt;0,#,##0;(#,##0),"-")"</formula>
    </cfRule>
  </conditionalFormatting>
  <conditionalFormatting sqref="D22:D23">
    <cfRule type="expression" priority="79" stopIfTrue="1">
      <formula>"if(E11&gt;0,#,##0;(#,##0),"-")"</formula>
    </cfRule>
  </conditionalFormatting>
  <conditionalFormatting sqref="D22:D23">
    <cfRule type="expression" priority="78" stopIfTrue="1">
      <formula>"if(E11&gt;0,#,##0;(#,##0),"-")"</formula>
    </cfRule>
  </conditionalFormatting>
  <conditionalFormatting sqref="D22:D23">
    <cfRule type="expression" priority="77" stopIfTrue="1">
      <formula>"if(E11&gt;0,#,##0;(#,##0),"-")"</formula>
    </cfRule>
  </conditionalFormatting>
  <conditionalFormatting sqref="D22:D23">
    <cfRule type="expression" priority="76" stopIfTrue="1">
      <formula>"if(E11&gt;0,#,##0;(#,##0),"-")"</formula>
    </cfRule>
  </conditionalFormatting>
  <conditionalFormatting sqref="J23">
    <cfRule type="expression" priority="65" stopIfTrue="1">
      <formula>"if(E11&gt;0,#,##0;(#,##0),"-")"</formula>
    </cfRule>
  </conditionalFormatting>
  <conditionalFormatting sqref="J23">
    <cfRule type="expression" priority="64" stopIfTrue="1">
      <formula>"if(E11&gt;0,#,##0;(#,##0),"-")"</formula>
    </cfRule>
  </conditionalFormatting>
  <conditionalFormatting sqref="J23">
    <cfRule type="expression" priority="63" stopIfTrue="1">
      <formula>"if(E11&gt;0,#,##0;(#,##0),"-")"</formula>
    </cfRule>
  </conditionalFormatting>
  <conditionalFormatting sqref="J23">
    <cfRule type="expression" priority="62" stopIfTrue="1">
      <formula>"if(E11&gt;0,#,##0;(#,##0),"-")"</formula>
    </cfRule>
  </conditionalFormatting>
  <conditionalFormatting sqref="J23">
    <cfRule type="expression" priority="61" stopIfTrue="1">
      <formula>"if(E11&gt;0,#,##0;(#,##0),"-")"</formula>
    </cfRule>
  </conditionalFormatting>
  <conditionalFormatting sqref="F22:F23">
    <cfRule type="expression" priority="59" stopIfTrue="1">
      <formula>"if(E11&gt;0,#,##0;(#,##0),"-")"</formula>
    </cfRule>
  </conditionalFormatting>
  <conditionalFormatting sqref="F22:F23">
    <cfRule type="expression" priority="58" stopIfTrue="1">
      <formula>"if(E11&gt;0,#,##0;(#,##0),"-")"</formula>
    </cfRule>
  </conditionalFormatting>
  <conditionalFormatting sqref="F22:F23">
    <cfRule type="expression" priority="57" stopIfTrue="1">
      <formula>"if(E11&gt;0,#,##0;(#,##0),"-")"</formula>
    </cfRule>
  </conditionalFormatting>
  <conditionalFormatting sqref="F22:F23">
    <cfRule type="expression" priority="56" stopIfTrue="1">
      <formula>"if(E11&gt;0,#,##0;(#,##0),"-")"</formula>
    </cfRule>
  </conditionalFormatting>
  <conditionalFormatting sqref="F22:F23">
    <cfRule type="expression" priority="55" stopIfTrue="1">
      <formula>"if(E11&gt;0,#,##0;(#,##0),"-")"</formula>
    </cfRule>
  </conditionalFormatting>
  <conditionalFormatting sqref="H22:H23">
    <cfRule type="expression" priority="54" stopIfTrue="1">
      <formula>"if(E11&gt;0,#,##0;(#,##0),"-")"</formula>
    </cfRule>
  </conditionalFormatting>
  <conditionalFormatting sqref="H22:H23">
    <cfRule type="expression" priority="53" stopIfTrue="1">
      <formula>"if(E11&gt;0,#,##0;(#,##0),"-")"</formula>
    </cfRule>
  </conditionalFormatting>
  <conditionalFormatting sqref="H22:H23">
    <cfRule type="expression" priority="52" stopIfTrue="1">
      <formula>"if(E11&gt;0,#,##0;(#,##0),"-")"</formula>
    </cfRule>
  </conditionalFormatting>
  <conditionalFormatting sqref="H22:H23">
    <cfRule type="expression" priority="51" stopIfTrue="1">
      <formula>"if(E11&gt;0,#,##0;(#,##0),"-")"</formula>
    </cfRule>
  </conditionalFormatting>
  <conditionalFormatting sqref="N24">
    <cfRule type="expression" priority="48" stopIfTrue="1">
      <formula>"if(E11&gt;0,#,##0;(#,##0),"-")"</formula>
    </cfRule>
  </conditionalFormatting>
  <conditionalFormatting sqref="D16 J16 L14:L16 P14 F16 H16 P16">
    <cfRule type="expression" priority="23" stopIfTrue="1">
      <formula>"if(E11&gt;0,#,##0;(#,##0),"-")"</formula>
    </cfRule>
  </conditionalFormatting>
  <conditionalFormatting sqref="J14">
    <cfRule type="expression" priority="12" stopIfTrue="1">
      <formula>"if(E11&gt;0,#,##0;(#,##0),"-")"</formula>
    </cfRule>
  </conditionalFormatting>
  <conditionalFormatting sqref="H14:H15">
    <cfRule type="expression" priority="2" stopIfTrue="1">
      <formula>"if(E11&gt;0,#,##0;(#,##0),"-")"</formula>
    </cfRule>
  </conditionalFormatting>
  <conditionalFormatting sqref="D14:D15">
    <cfRule type="expression" priority="22" stopIfTrue="1">
      <formula>"if(E11&gt;0,#,##0;(#,##0),"-")"</formula>
    </cfRule>
  </conditionalFormatting>
  <conditionalFormatting sqref="D14:D15">
    <cfRule type="expression" priority="21" stopIfTrue="1">
      <formula>"if(E11&gt;0,#,##0;(#,##0),"-")"</formula>
    </cfRule>
  </conditionalFormatting>
  <conditionalFormatting sqref="D14:D15">
    <cfRule type="expression" priority="20" stopIfTrue="1">
      <formula>"if(E11&gt;0,#,##0;(#,##0),"-")"</formula>
    </cfRule>
  </conditionalFormatting>
  <conditionalFormatting sqref="D14:D15">
    <cfRule type="expression" priority="19" stopIfTrue="1">
      <formula>"if(E11&gt;0,#,##0;(#,##0),"-")"</formula>
    </cfRule>
  </conditionalFormatting>
  <conditionalFormatting sqref="D14:D15">
    <cfRule type="expression" priority="18" stopIfTrue="1">
      <formula>"if(E11&gt;0,#,##0;(#,##0),"-")"</formula>
    </cfRule>
  </conditionalFormatting>
  <conditionalFormatting sqref="J15">
    <cfRule type="expression" priority="17" stopIfTrue="1">
      <formula>"if(E11&gt;0,#,##0;(#,##0),"-")"</formula>
    </cfRule>
  </conditionalFormatting>
  <conditionalFormatting sqref="J15">
    <cfRule type="expression" priority="16" stopIfTrue="1">
      <formula>"if(E11&gt;0,#,##0;(#,##0),"-")"</formula>
    </cfRule>
  </conditionalFormatting>
  <conditionalFormatting sqref="J15">
    <cfRule type="expression" priority="15" stopIfTrue="1">
      <formula>"if(E11&gt;0,#,##0;(#,##0),"-")"</formula>
    </cfRule>
  </conditionalFormatting>
  <conditionalFormatting sqref="J15">
    <cfRule type="expression" priority="14" stopIfTrue="1">
      <formula>"if(E11&gt;0,#,##0;(#,##0),"-")"</formula>
    </cfRule>
  </conditionalFormatting>
  <conditionalFormatting sqref="J15">
    <cfRule type="expression" priority="13" stopIfTrue="1">
      <formula>"if(E11&gt;0,#,##0;(#,##0),"-")"</formula>
    </cfRule>
  </conditionalFormatting>
  <conditionalFormatting sqref="F14:F15">
    <cfRule type="expression" priority="11" stopIfTrue="1">
      <formula>"if(E11&gt;0,#,##0;(#,##0),"-")"</formula>
    </cfRule>
  </conditionalFormatting>
  <conditionalFormatting sqref="F14:F15">
    <cfRule type="expression" priority="10" stopIfTrue="1">
      <formula>"if(E11&gt;0,#,##0;(#,##0),"-")"</formula>
    </cfRule>
  </conditionalFormatting>
  <conditionalFormatting sqref="F14:F15">
    <cfRule type="expression" priority="9" stopIfTrue="1">
      <formula>"if(E11&gt;0,#,##0;(#,##0),"-")"</formula>
    </cfRule>
  </conditionalFormatting>
  <conditionalFormatting sqref="F14:F15">
    <cfRule type="expression" priority="8" stopIfTrue="1">
      <formula>"if(E11&gt;0,#,##0;(#,##0),"-")"</formula>
    </cfRule>
  </conditionalFormatting>
  <conditionalFormatting sqref="F14:F15">
    <cfRule type="expression" priority="7" stopIfTrue="1">
      <formula>"if(E11&gt;0,#,##0;(#,##0),"-")"</formula>
    </cfRule>
  </conditionalFormatting>
  <conditionalFormatting sqref="H14:H15">
    <cfRule type="expression" priority="6" stopIfTrue="1">
      <formula>"if(E11&gt;0,#,##0;(#,##0),"-")"</formula>
    </cfRule>
  </conditionalFormatting>
  <conditionalFormatting sqref="H14:H15">
    <cfRule type="expression" priority="5" stopIfTrue="1">
      <formula>"if(E11&gt;0,#,##0;(#,##0),"-")"</formula>
    </cfRule>
  </conditionalFormatting>
  <conditionalFormatting sqref="H14:H15">
    <cfRule type="expression" priority="4" stopIfTrue="1">
      <formula>"if(E11&gt;0,#,##0;(#,##0),"-")"</formula>
    </cfRule>
  </conditionalFormatting>
  <conditionalFormatting sqref="H14:H15">
    <cfRule type="expression" priority="3" stopIfTrue="1">
      <formula>"if(E11&gt;0,#,##0;(#,##0),"-")"</formula>
    </cfRule>
  </conditionalFormatting>
  <conditionalFormatting sqref="N16">
    <cfRule type="expression" priority="1" stopIfTrue="1">
      <formula>"if(E11&gt;0,#,##0;(#,##0),"-")"</formula>
    </cfRule>
  </conditionalFormatting>
  <pageMargins left="0.8" right="0.5" top="0.48" bottom="0.5" header="0.5" footer="0.5"/>
  <pageSetup paperSize="9" scale="85" firstPageNumber="6" orientation="landscape" useFirstPageNumber="1" r:id="rId5"/>
  <headerFooter alignWithMargins="0">
    <oddFooter>&amp;L 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M89"/>
  <sheetViews>
    <sheetView view="pageBreakPreview" topLeftCell="A100" zoomScale="90" zoomScaleNormal="80" zoomScaleSheetLayoutView="90" workbookViewId="0">
      <selection activeCell="A94" sqref="A94:A95"/>
    </sheetView>
  </sheetViews>
  <sheetFormatPr defaultColWidth="9.140625" defaultRowHeight="21" customHeight="1"/>
  <cols>
    <col min="1" max="1" width="49.28515625" style="27" customWidth="1"/>
    <col min="2" max="2" width="9.5703125" style="42" customWidth="1"/>
    <col min="3" max="3" width="0.85546875" style="27" customWidth="1"/>
    <col min="4" max="4" width="15" style="27" customWidth="1"/>
    <col min="5" max="5" width="1.42578125" style="27" customWidth="1"/>
    <col min="6" max="6" width="17.5703125" style="27" customWidth="1"/>
    <col min="7" max="7" width="1.42578125" style="27" customWidth="1"/>
    <col min="8" max="8" width="16.85546875" style="27" customWidth="1"/>
    <col min="9" max="9" width="1.140625" style="27" customWidth="1"/>
    <col min="10" max="10" width="16.85546875" style="27" customWidth="1"/>
    <col min="11" max="11" width="1.42578125" style="10" customWidth="1"/>
    <col min="12" max="12" width="17.42578125" style="27" customWidth="1"/>
    <col min="13" max="16384" width="9.140625" style="27"/>
  </cols>
  <sheetData>
    <row r="1" spans="1:13" s="34" customFormat="1" ht="21" customHeight="1">
      <c r="A1" s="32" t="s">
        <v>51</v>
      </c>
      <c r="B1" s="33"/>
    </row>
    <row r="2" spans="1:13" s="34" customFormat="1" ht="21" customHeight="1">
      <c r="A2" s="32" t="s">
        <v>52</v>
      </c>
      <c r="B2" s="33"/>
    </row>
    <row r="3" spans="1:13" s="38" customFormat="1" ht="21" customHeight="1">
      <c r="A3" s="36" t="s">
        <v>82</v>
      </c>
      <c r="B3" s="37"/>
    </row>
    <row r="4" spans="1:13" ht="9.75" customHeight="1">
      <c r="A4" s="36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 ht="21" customHeight="1">
      <c r="A5" s="234"/>
      <c r="B5" s="234"/>
      <c r="C5" s="8"/>
      <c r="D5" s="231" t="s">
        <v>66</v>
      </c>
      <c r="E5" s="231"/>
      <c r="F5" s="231"/>
      <c r="G5" s="231"/>
      <c r="H5" s="231"/>
      <c r="I5" s="231"/>
      <c r="J5" s="231"/>
      <c r="K5" s="231"/>
      <c r="L5" s="231"/>
    </row>
    <row r="6" spans="1:13" ht="21" customHeight="1">
      <c r="A6" s="1"/>
      <c r="B6" s="14"/>
      <c r="C6" s="8"/>
      <c r="E6" s="8"/>
      <c r="F6" s="141"/>
      <c r="G6" s="26"/>
      <c r="H6" s="235" t="s">
        <v>64</v>
      </c>
      <c r="I6" s="236"/>
      <c r="J6" s="236"/>
      <c r="K6" s="9"/>
    </row>
    <row r="7" spans="1:13" ht="21" customHeight="1">
      <c r="A7" s="1"/>
      <c r="B7" s="14"/>
      <c r="C7" s="8"/>
      <c r="D7" s="8" t="s">
        <v>0</v>
      </c>
      <c r="E7" s="8"/>
      <c r="F7" s="8"/>
      <c r="G7" s="26"/>
      <c r="H7" s="57"/>
      <c r="I7" s="8"/>
      <c r="J7" s="8"/>
      <c r="K7" s="9"/>
      <c r="L7" s="140"/>
    </row>
    <row r="8" spans="1:13" ht="21" customHeight="1">
      <c r="A8" s="8"/>
      <c r="B8" s="14"/>
      <c r="C8" s="8"/>
      <c r="D8" s="154" t="s">
        <v>160</v>
      </c>
      <c r="E8" s="8"/>
      <c r="F8" s="8"/>
      <c r="G8" s="8"/>
      <c r="H8" s="41"/>
      <c r="J8" s="8"/>
      <c r="K8" s="22"/>
      <c r="L8" s="139" t="s">
        <v>29</v>
      </c>
    </row>
    <row r="9" spans="1:13" ht="21" customHeight="1">
      <c r="A9" s="8"/>
      <c r="B9" s="14"/>
      <c r="C9" s="8"/>
      <c r="D9" s="8" t="s">
        <v>9</v>
      </c>
      <c r="E9" s="8"/>
      <c r="F9" s="8" t="s">
        <v>110</v>
      </c>
      <c r="G9" s="8"/>
      <c r="H9" s="52" t="s">
        <v>142</v>
      </c>
      <c r="I9" s="8"/>
      <c r="J9" s="41" t="s">
        <v>125</v>
      </c>
      <c r="K9" s="8"/>
      <c r="L9" s="41" t="s">
        <v>117</v>
      </c>
    </row>
    <row r="10" spans="1:13" ht="21" customHeight="1">
      <c r="A10" s="1"/>
      <c r="B10" s="14"/>
      <c r="C10" s="26"/>
      <c r="D10" s="230" t="s">
        <v>57</v>
      </c>
      <c r="E10" s="230"/>
      <c r="F10" s="230"/>
      <c r="G10" s="230"/>
      <c r="H10" s="230"/>
      <c r="I10" s="230"/>
      <c r="J10" s="230"/>
      <c r="K10" s="230"/>
      <c r="L10" s="230"/>
    </row>
    <row r="11" spans="1:13" ht="20.45" customHeight="1">
      <c r="A11" s="164" t="s">
        <v>118</v>
      </c>
      <c r="B11" s="163"/>
      <c r="C11" s="26"/>
      <c r="D11" s="29"/>
      <c r="E11" s="29"/>
      <c r="F11" s="29"/>
      <c r="G11" s="29"/>
      <c r="H11" s="29"/>
      <c r="I11" s="25"/>
      <c r="J11" s="29"/>
      <c r="K11" s="25"/>
      <c r="L11" s="29"/>
      <c r="M11" s="28"/>
    </row>
    <row r="12" spans="1:13" ht="20.45" customHeight="1">
      <c r="A12" s="30" t="s">
        <v>119</v>
      </c>
      <c r="D12" s="53">
        <v>352369106</v>
      </c>
      <c r="E12" s="18">
        <v>352369106</v>
      </c>
      <c r="F12" s="53">
        <v>466074567</v>
      </c>
      <c r="G12" s="54"/>
      <c r="H12" s="53">
        <v>10500000</v>
      </c>
      <c r="I12" s="18"/>
      <c r="J12" s="53">
        <v>-763228047</v>
      </c>
      <c r="K12" s="18"/>
      <c r="L12" s="53">
        <f>D12+F12+H12+J12</f>
        <v>65715626</v>
      </c>
      <c r="M12" s="10"/>
    </row>
    <row r="13" spans="1:13" ht="20.45" customHeight="1">
      <c r="A13" s="31" t="s">
        <v>43</v>
      </c>
      <c r="D13" s="10"/>
      <c r="E13" s="10"/>
      <c r="F13" s="10"/>
      <c r="G13" s="10"/>
      <c r="H13" s="10"/>
      <c r="I13" s="10"/>
      <c r="J13" s="10"/>
      <c r="L13" s="10"/>
      <c r="M13" s="10"/>
    </row>
    <row r="14" spans="1:13" ht="20.45" customHeight="1">
      <c r="A14" s="50" t="s">
        <v>56</v>
      </c>
      <c r="D14" s="101">
        <f>0</f>
        <v>0</v>
      </c>
      <c r="E14" s="23"/>
      <c r="F14" s="101">
        <f>0</f>
        <v>0</v>
      </c>
      <c r="G14" s="24"/>
      <c r="H14" s="101">
        <f>0</f>
        <v>0</v>
      </c>
      <c r="I14" s="23"/>
      <c r="J14" s="101">
        <v>-12046312</v>
      </c>
      <c r="K14" s="47"/>
      <c r="L14" s="43">
        <f>SUM(J14:K14)</f>
        <v>-12046312</v>
      </c>
      <c r="M14" s="10"/>
    </row>
    <row r="15" spans="1:13" ht="20.45" customHeight="1">
      <c r="A15" s="50" t="s">
        <v>45</v>
      </c>
      <c r="D15" s="101">
        <f>0</f>
        <v>0</v>
      </c>
      <c r="E15" s="5"/>
      <c r="F15" s="101">
        <f>0</f>
        <v>0</v>
      </c>
      <c r="G15" s="5"/>
      <c r="H15" s="101">
        <f>0</f>
        <v>0</v>
      </c>
      <c r="I15" s="5"/>
      <c r="J15" s="101">
        <f>0</f>
        <v>0</v>
      </c>
      <c r="K15" s="5"/>
      <c r="L15" s="101">
        <f>0</f>
        <v>0</v>
      </c>
      <c r="M15" s="10"/>
    </row>
    <row r="16" spans="1:13" ht="20.45" customHeight="1">
      <c r="A16" s="31" t="s">
        <v>41</v>
      </c>
      <c r="D16" s="115">
        <f>SUM(D14:D15)</f>
        <v>0</v>
      </c>
      <c r="E16" s="5"/>
      <c r="F16" s="115">
        <f>SUM(F14:F15)</f>
        <v>0</v>
      </c>
      <c r="G16" s="5"/>
      <c r="H16" s="115">
        <f>SUM(H14:H15)</f>
        <v>0</v>
      </c>
      <c r="I16" s="5"/>
      <c r="J16" s="115">
        <f>SUM(J14:J15)</f>
        <v>-12046312</v>
      </c>
      <c r="K16" s="5"/>
      <c r="L16" s="115">
        <f>SUM(L14:L15)</f>
        <v>-12046312</v>
      </c>
      <c r="M16" s="10"/>
    </row>
    <row r="17" spans="1:13" ht="20.45" customHeight="1" thickBot="1">
      <c r="A17" s="30" t="s">
        <v>120</v>
      </c>
      <c r="D17" s="46">
        <f>D12+D16</f>
        <v>352369106</v>
      </c>
      <c r="E17" s="5"/>
      <c r="F17" s="46">
        <f>F12+F16</f>
        <v>466074567</v>
      </c>
      <c r="G17" s="5"/>
      <c r="H17" s="46">
        <f>H12+H16</f>
        <v>10500000</v>
      </c>
      <c r="I17" s="5"/>
      <c r="J17" s="46">
        <f>J12+J16</f>
        <v>-775274359</v>
      </c>
      <c r="K17" s="5"/>
      <c r="L17" s="46">
        <f>L12+L16</f>
        <v>53669314</v>
      </c>
      <c r="M17" s="10"/>
    </row>
    <row r="18" spans="1:13" s="138" customFormat="1" ht="21" customHeight="1" thickTop="1">
      <c r="A18" s="28"/>
      <c r="B18" s="134"/>
      <c r="C18" s="137"/>
      <c r="D18" s="29"/>
      <c r="E18" s="29"/>
      <c r="F18" s="29"/>
      <c r="G18" s="29"/>
      <c r="H18" s="29"/>
      <c r="I18" s="25"/>
      <c r="J18" s="29"/>
      <c r="K18" s="25"/>
      <c r="L18" s="29"/>
      <c r="M18" s="28"/>
    </row>
    <row r="19" spans="1:13" ht="20.45" customHeight="1">
      <c r="A19" s="1" t="s">
        <v>132</v>
      </c>
      <c r="B19" s="14"/>
      <c r="C19" s="26"/>
      <c r="D19" s="29"/>
      <c r="E19" s="29"/>
      <c r="F19" s="29"/>
      <c r="G19" s="29"/>
      <c r="H19" s="29"/>
      <c r="I19" s="25"/>
      <c r="J19" s="29"/>
      <c r="K19" s="25"/>
      <c r="L19" s="29"/>
      <c r="M19" s="28"/>
    </row>
    <row r="20" spans="1:13" ht="20.45" customHeight="1">
      <c r="A20" s="30" t="s">
        <v>133</v>
      </c>
      <c r="D20" s="53">
        <v>352369106</v>
      </c>
      <c r="E20" s="18"/>
      <c r="F20" s="53">
        <v>466074567</v>
      </c>
      <c r="G20" s="54"/>
      <c r="H20" s="53">
        <v>10500000</v>
      </c>
      <c r="I20" s="18"/>
      <c r="J20" s="53">
        <f>BL!J79</f>
        <v>-803528838</v>
      </c>
      <c r="K20" s="18"/>
      <c r="L20" s="53">
        <f>D20+F20+H20+J20</f>
        <v>25414835</v>
      </c>
      <c r="M20" s="10"/>
    </row>
    <row r="21" spans="1:13" ht="20.45" customHeight="1">
      <c r="A21" s="31" t="s">
        <v>43</v>
      </c>
      <c r="D21" s="10"/>
      <c r="E21" s="10"/>
      <c r="F21" s="10"/>
      <c r="G21" s="10"/>
      <c r="H21" s="10"/>
      <c r="I21" s="10"/>
      <c r="J21" s="10"/>
      <c r="L21" s="10"/>
      <c r="M21" s="10"/>
    </row>
    <row r="22" spans="1:13" ht="20.45" customHeight="1">
      <c r="A22" s="50" t="s">
        <v>56</v>
      </c>
      <c r="D22" s="101">
        <f>0</f>
        <v>0</v>
      </c>
      <c r="E22" s="23"/>
      <c r="F22" s="101">
        <f>0</f>
        <v>0</v>
      </c>
      <c r="G22" s="24"/>
      <c r="H22" s="101">
        <f>0</f>
        <v>0</v>
      </c>
      <c r="I22" s="23"/>
      <c r="J22" s="101">
        <f>PL!H33</f>
        <v>-10865496</v>
      </c>
      <c r="K22" s="47"/>
      <c r="L22" s="43">
        <f>SUM(J22:K22)</f>
        <v>-10865496</v>
      </c>
      <c r="M22" s="10"/>
    </row>
    <row r="23" spans="1:13" ht="20.45" customHeight="1">
      <c r="A23" s="50" t="s">
        <v>45</v>
      </c>
      <c r="D23" s="101">
        <f>0</f>
        <v>0</v>
      </c>
      <c r="E23" s="5"/>
      <c r="F23" s="101">
        <f>0</f>
        <v>0</v>
      </c>
      <c r="G23" s="5"/>
      <c r="H23" s="101">
        <f>0</f>
        <v>0</v>
      </c>
      <c r="I23" s="5"/>
      <c r="J23" s="101">
        <f>0</f>
        <v>0</v>
      </c>
      <c r="K23" s="5"/>
      <c r="L23" s="101">
        <f>0</f>
        <v>0</v>
      </c>
      <c r="M23" s="10"/>
    </row>
    <row r="24" spans="1:13" ht="20.45" customHeight="1">
      <c r="A24" s="31" t="s">
        <v>41</v>
      </c>
      <c r="D24" s="115">
        <f>SUM(D22:D23)</f>
        <v>0</v>
      </c>
      <c r="E24" s="5"/>
      <c r="F24" s="115">
        <f>SUM(F22:F23)</f>
        <v>0</v>
      </c>
      <c r="G24" s="5"/>
      <c r="H24" s="115">
        <f>SUM(H22:H23)</f>
        <v>0</v>
      </c>
      <c r="I24" s="5"/>
      <c r="J24" s="115">
        <f>SUM(J22:J23)</f>
        <v>-10865496</v>
      </c>
      <c r="K24" s="5"/>
      <c r="L24" s="115">
        <f>SUM(L22:L23)</f>
        <v>-10865496</v>
      </c>
      <c r="M24" s="10"/>
    </row>
    <row r="25" spans="1:13" ht="20.45" customHeight="1" thickBot="1">
      <c r="A25" s="30" t="s">
        <v>134</v>
      </c>
      <c r="D25" s="46">
        <f>D20+D24</f>
        <v>352369106</v>
      </c>
      <c r="E25" s="5"/>
      <c r="F25" s="46">
        <f>F20+F24</f>
        <v>466074567</v>
      </c>
      <c r="G25" s="5"/>
      <c r="H25" s="46">
        <f>H20+H24</f>
        <v>10500000</v>
      </c>
      <c r="I25" s="5"/>
      <c r="J25" s="46">
        <f>J20+J24</f>
        <v>-814394334</v>
      </c>
      <c r="K25" s="5"/>
      <c r="L25" s="46">
        <f>L20+L24</f>
        <v>14549339</v>
      </c>
      <c r="M25" s="10"/>
    </row>
    <row r="26" spans="1:13" ht="21" customHeight="1" thickTop="1"/>
    <row r="27" spans="1:13" ht="21" customHeight="1">
      <c r="L27" s="55"/>
    </row>
    <row r="28" spans="1:13" ht="21" customHeight="1">
      <c r="L28" s="55"/>
    </row>
    <row r="33" spans="4:8" ht="21" hidden="1" customHeight="1">
      <c r="D33" s="27">
        <v>8499</v>
      </c>
    </row>
    <row r="34" spans="4:8" ht="21" hidden="1" customHeight="1"/>
    <row r="35" spans="4:8" ht="21" hidden="1" customHeight="1">
      <c r="D35" s="27">
        <v>1027183</v>
      </c>
      <c r="H35" s="27">
        <v>1448872</v>
      </c>
    </row>
    <row r="36" spans="4:8" ht="21" hidden="1" customHeight="1"/>
    <row r="37" spans="4:8" ht="21" hidden="1" customHeight="1"/>
    <row r="38" spans="4:8" ht="21" hidden="1" customHeight="1"/>
    <row r="39" spans="4:8" ht="21" hidden="1" customHeight="1">
      <c r="D39" s="27">
        <v>-418269</v>
      </c>
    </row>
    <row r="40" spans="4:8" ht="21" hidden="1" customHeight="1"/>
    <row r="41" spans="4:8" ht="21" hidden="1" customHeight="1"/>
    <row r="42" spans="4:8" ht="21" hidden="1" customHeight="1"/>
    <row r="43" spans="4:8" ht="21" hidden="1" customHeight="1"/>
    <row r="44" spans="4:8" ht="21" hidden="1" customHeight="1"/>
    <row r="45" spans="4:8" ht="21" hidden="1" customHeight="1"/>
    <row r="46" spans="4:8" ht="21" hidden="1" customHeight="1"/>
    <row r="47" spans="4:8" ht="21" hidden="1" customHeight="1"/>
    <row r="48" spans="4:8" ht="21" hidden="1" customHeight="1"/>
    <row r="53" spans="4:8" ht="21" hidden="1" customHeight="1">
      <c r="D53" s="27">
        <v>-640805</v>
      </c>
      <c r="H53" s="27">
        <v>-200346</v>
      </c>
    </row>
    <row r="65" spans="4:4" ht="21" hidden="1" customHeight="1">
      <c r="D65" s="27">
        <f>SUM(D49+D63)</f>
        <v>0</v>
      </c>
    </row>
    <row r="80" spans="4:4" ht="21" hidden="1" customHeight="1"/>
    <row r="81" spans="4:4" ht="21" hidden="1" customHeight="1">
      <c r="D81" s="27">
        <f>SUM(D79:D80)</f>
        <v>0</v>
      </c>
    </row>
    <row r="82" spans="4:4" ht="21" hidden="1" customHeight="1"/>
    <row r="83" spans="4:4" ht="21" hidden="1" customHeight="1"/>
    <row r="84" spans="4:4" ht="21" hidden="1" customHeight="1"/>
    <row r="85" spans="4:4" ht="21" hidden="1" customHeight="1"/>
    <row r="86" spans="4:4" ht="21" hidden="1" customHeight="1"/>
    <row r="87" spans="4:4" ht="21" hidden="1" customHeight="1"/>
    <row r="88" spans="4:4" ht="21" hidden="1" customHeight="1">
      <c r="D88" s="27">
        <f>D81-BL!D12</f>
        <v>-38892281</v>
      </c>
    </row>
    <row r="89" spans="4:4" ht="21" hidden="1" customHeight="1"/>
  </sheetData>
  <customSheetViews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H24">
    <cfRule type="expression" priority="238" stopIfTrue="1">
      <formula>"if(E11&gt;0,#,##0;(#,##0),"-")"</formula>
    </cfRule>
  </conditionalFormatting>
  <conditionalFormatting sqref="J23">
    <cfRule type="expression" priority="263" stopIfTrue="1">
      <formula>"if(E11&gt;0,#,##0;(#,##0),"-")"</formula>
    </cfRule>
  </conditionalFormatting>
  <conditionalFormatting sqref="J23">
    <cfRule type="expression" priority="262" stopIfTrue="1">
      <formula>"if(E11&gt;0,#,##0;(#,##0),"-")"</formula>
    </cfRule>
  </conditionalFormatting>
  <conditionalFormatting sqref="J23">
    <cfRule type="expression" priority="261" stopIfTrue="1">
      <formula>"if(E11&gt;0,#,##0;(#,##0),"-")"</formula>
    </cfRule>
  </conditionalFormatting>
  <conditionalFormatting sqref="L23">
    <cfRule type="expression" priority="260" stopIfTrue="1">
      <formula>"if(E11&gt;0,#,##0;(#,##0),"-")"</formula>
    </cfRule>
  </conditionalFormatting>
  <conditionalFormatting sqref="L23">
    <cfRule type="expression" priority="259" stopIfTrue="1">
      <formula>"if(E11&gt;0,#,##0;(#,##0),"-")"</formula>
    </cfRule>
  </conditionalFormatting>
  <conditionalFormatting sqref="L23">
    <cfRule type="expression" priority="258" stopIfTrue="1">
      <formula>"if(E11&gt;0,#,##0;(#,##0),"-")"</formula>
    </cfRule>
  </conditionalFormatting>
  <conditionalFormatting sqref="L23">
    <cfRule type="expression" priority="257" stopIfTrue="1">
      <formula>"if(E11&gt;0,#,##0;(#,##0),"-")"</formula>
    </cfRule>
  </conditionalFormatting>
  <conditionalFormatting sqref="L23">
    <cfRule type="expression" priority="256" stopIfTrue="1">
      <formula>"if(E11&gt;0,#,##0;(#,##0),"-")"</formula>
    </cfRule>
  </conditionalFormatting>
  <conditionalFormatting sqref="L23">
    <cfRule type="expression" priority="255" stopIfTrue="1">
      <formula>"if(E11&gt;0,#,##0;(#,##0),"-")"</formula>
    </cfRule>
  </conditionalFormatting>
  <conditionalFormatting sqref="L23">
    <cfRule type="expression" priority="254" stopIfTrue="1">
      <formula>"if(E11&gt;0,#,##0;(#,##0),"-")"</formula>
    </cfRule>
  </conditionalFormatting>
  <conditionalFormatting sqref="L23">
    <cfRule type="expression" priority="253" stopIfTrue="1">
      <formula>"if(E11&gt;0,#,##0;(#,##0),"-")"</formula>
    </cfRule>
  </conditionalFormatting>
  <conditionalFormatting sqref="L23">
    <cfRule type="expression" priority="252" stopIfTrue="1">
      <formula>"if(E11&gt;0,#,##0;(#,##0),"-")"</formula>
    </cfRule>
  </conditionalFormatting>
  <conditionalFormatting sqref="L23">
    <cfRule type="expression" priority="251" stopIfTrue="1">
      <formula>"if(E11&gt;0,#,##0;(#,##0),"-")"</formula>
    </cfRule>
  </conditionalFormatting>
  <conditionalFormatting sqref="L23">
    <cfRule type="expression" priority="250" stopIfTrue="1">
      <formula>"if(E11&gt;0,#,##0;(#,##0),"-")"</formula>
    </cfRule>
  </conditionalFormatting>
  <conditionalFormatting sqref="L23">
    <cfRule type="expression" priority="249" stopIfTrue="1">
      <formula>"if(E11&gt;0,#,##0;(#,##0),"-")"</formula>
    </cfRule>
  </conditionalFormatting>
  <conditionalFormatting sqref="D23">
    <cfRule type="expression" priority="303" stopIfTrue="1">
      <formula>"if(E11&gt;0,#,##0;(#,##0),"-")"</formula>
    </cfRule>
  </conditionalFormatting>
  <conditionalFormatting sqref="F22:F23">
    <cfRule type="expression" priority="290" stopIfTrue="1">
      <formula>"if(E11&gt;0,#,##0;(#,##0),"-")"</formula>
    </cfRule>
  </conditionalFormatting>
  <conditionalFormatting sqref="F22:F23">
    <cfRule type="expression" priority="289" stopIfTrue="1">
      <formula>"if(E11&gt;0,#,##0;(#,##0),"-")"</formula>
    </cfRule>
  </conditionalFormatting>
  <conditionalFormatting sqref="F22:F23">
    <cfRule type="expression" priority="288" stopIfTrue="1">
      <formula>"if(E11&gt;0,#,##0;(#,##0),"-")"</formula>
    </cfRule>
  </conditionalFormatting>
  <conditionalFormatting sqref="F22:F23">
    <cfRule type="expression" priority="287" stopIfTrue="1">
      <formula>"if(E11&gt;0,#,##0;(#,##0),"-")"</formula>
    </cfRule>
  </conditionalFormatting>
  <conditionalFormatting sqref="H22:H23">
    <cfRule type="expression" priority="286" stopIfTrue="1">
      <formula>"if(E11&gt;0,#,##0;(#,##0),"-")"</formula>
    </cfRule>
  </conditionalFormatting>
  <conditionalFormatting sqref="H22:H23">
    <cfRule type="expression" priority="285" stopIfTrue="1">
      <formula>"if(E11&gt;0,#,##0;(#,##0),"-")"</formula>
    </cfRule>
  </conditionalFormatting>
  <conditionalFormatting sqref="H22:H23">
    <cfRule type="expression" priority="284" stopIfTrue="1">
      <formula>"if(E11&gt;0,#,##0;(#,##0),"-")"</formula>
    </cfRule>
  </conditionalFormatting>
  <conditionalFormatting sqref="H22:H23">
    <cfRule type="expression" priority="283" stopIfTrue="1">
      <formula>"if(E11&gt;0,#,##0;(#,##0),"-")"</formula>
    </cfRule>
  </conditionalFormatting>
  <conditionalFormatting sqref="H22:H23">
    <cfRule type="expression" priority="282" stopIfTrue="1">
      <formula>"if(E11&gt;0,#,##0;(#,##0),"-")"</formula>
    </cfRule>
  </conditionalFormatting>
  <conditionalFormatting sqref="H22:H23">
    <cfRule type="expression" priority="281" stopIfTrue="1">
      <formula>"if(E11&gt;0,#,##0;(#,##0),"-")"</formula>
    </cfRule>
  </conditionalFormatting>
  <conditionalFormatting sqref="H22:H23">
    <cfRule type="expression" priority="280" stopIfTrue="1">
      <formula>"if(E11&gt;0,#,##0;(#,##0),"-")"</formula>
    </cfRule>
  </conditionalFormatting>
  <conditionalFormatting sqref="H22:H23">
    <cfRule type="expression" priority="278" stopIfTrue="1">
      <formula>"if(E11&gt;0,#,##0;(#,##0),"-")"</formula>
    </cfRule>
  </conditionalFormatting>
  <conditionalFormatting sqref="H22:H23">
    <cfRule type="expression" priority="277" stopIfTrue="1">
      <formula>"if(E11&gt;0,#,##0;(#,##0),"-")"</formula>
    </cfRule>
  </conditionalFormatting>
  <conditionalFormatting sqref="H22:H23">
    <cfRule type="expression" priority="276" stopIfTrue="1">
      <formula>"if(E11&gt;0,#,##0;(#,##0),"-")"</formula>
    </cfRule>
  </conditionalFormatting>
  <conditionalFormatting sqref="H22:H23">
    <cfRule type="expression" priority="275" stopIfTrue="1">
      <formula>"if(E11&gt;0,#,##0;(#,##0),"-")"</formula>
    </cfRule>
  </conditionalFormatting>
  <conditionalFormatting sqref="H22:H23">
    <cfRule type="expression" priority="274" stopIfTrue="1">
      <formula>"if(E11&gt;0,#,##0;(#,##0),"-")"</formula>
    </cfRule>
  </conditionalFormatting>
  <conditionalFormatting sqref="J23">
    <cfRule type="expression" priority="273" stopIfTrue="1">
      <formula>"if(E11&gt;0,#,##0;(#,##0),"-")"</formula>
    </cfRule>
  </conditionalFormatting>
  <conditionalFormatting sqref="J23">
    <cfRule type="expression" priority="272" stopIfTrue="1">
      <formula>"if(E11&gt;0,#,##0;(#,##0),"-")"</formula>
    </cfRule>
  </conditionalFormatting>
  <conditionalFormatting sqref="J23">
    <cfRule type="expression" priority="271" stopIfTrue="1">
      <formula>"if(E11&gt;0,#,##0;(#,##0),"-")"</formula>
    </cfRule>
  </conditionalFormatting>
  <conditionalFormatting sqref="J23">
    <cfRule type="expression" priority="270" stopIfTrue="1">
      <formula>"if(E11&gt;0,#,##0;(#,##0),"-")"</formula>
    </cfRule>
  </conditionalFormatting>
  <conditionalFormatting sqref="J23">
    <cfRule type="expression" priority="269" stopIfTrue="1">
      <formula>"if(E11&gt;0,#,##0;(#,##0),"-")"</formula>
    </cfRule>
  </conditionalFormatting>
  <conditionalFormatting sqref="J23">
    <cfRule type="expression" priority="268" stopIfTrue="1">
      <formula>"if(E11&gt;0,#,##0;(#,##0),"-")"</formula>
    </cfRule>
  </conditionalFormatting>
  <conditionalFormatting sqref="F22:F23">
    <cfRule type="expression" priority="299" stopIfTrue="1">
      <formula>"if(E11&gt;0,#,##0;(#,##0),"-")"</formula>
    </cfRule>
  </conditionalFormatting>
  <conditionalFormatting sqref="D22:D24">
    <cfRule type="expression" priority="663" stopIfTrue="1">
      <formula>"if(E11&gt;0,#,##0;(#,##0),"-")"</formula>
    </cfRule>
  </conditionalFormatting>
  <conditionalFormatting sqref="D22:D24">
    <cfRule type="expression" priority="662" stopIfTrue="1">
      <formula>"if(E11&gt;0,#,##0;(#,##0),"-")"</formula>
    </cfRule>
  </conditionalFormatting>
  <conditionalFormatting sqref="D22">
    <cfRule type="expression" priority="661" stopIfTrue="1">
      <formula>"if(E11&gt;0,#,##0;(#,##0),"-")"</formula>
    </cfRule>
  </conditionalFormatting>
  <conditionalFormatting sqref="D22">
    <cfRule type="expression" priority="660" stopIfTrue="1">
      <formula>"if(E11&gt;0,#,##0;(#,##0),"-")"</formula>
    </cfRule>
  </conditionalFormatting>
  <conditionalFormatting sqref="D23">
    <cfRule type="expression" priority="659" stopIfTrue="1">
      <formula>"if(E11&gt;0,#,##0;(#,##0),"-")"</formula>
    </cfRule>
  </conditionalFormatting>
  <conditionalFormatting sqref="D23">
    <cfRule type="expression" priority="658" stopIfTrue="1">
      <formula>"if(E11&gt;0,#,##0;(#,##0),"-")"</formula>
    </cfRule>
  </conditionalFormatting>
  <conditionalFormatting sqref="D22:D24">
    <cfRule type="expression" priority="657" stopIfTrue="1">
      <formula>"if(E11&gt;0,#,##0;(#,##0),"-")"</formula>
    </cfRule>
  </conditionalFormatting>
  <conditionalFormatting sqref="D22">
    <cfRule type="expression" priority="656" stopIfTrue="1">
      <formula>"if(E11&gt;0,#,##0;(#,##0),"-")"</formula>
    </cfRule>
  </conditionalFormatting>
  <conditionalFormatting sqref="D22">
    <cfRule type="expression" priority="655" stopIfTrue="1">
      <formula>"if(E11&gt;0,#,##0;(#,##0),"-")"</formula>
    </cfRule>
  </conditionalFormatting>
  <conditionalFormatting sqref="D23">
    <cfRule type="expression" priority="654" stopIfTrue="1">
      <formula>"if(E11&gt;0,#,##0;(#,##0),"-")"</formula>
    </cfRule>
  </conditionalFormatting>
  <conditionalFormatting sqref="D23">
    <cfRule type="expression" priority="653" stopIfTrue="1">
      <formula>"if(E11&gt;0,#,##0;(#,##0),"-")"</formula>
    </cfRule>
  </conditionalFormatting>
  <conditionalFormatting sqref="D23">
    <cfRule type="expression" priority="652" stopIfTrue="1">
      <formula>"if(E11&gt;0,#,##0;(#,##0),"-")"</formula>
    </cfRule>
  </conditionalFormatting>
  <conditionalFormatting sqref="D23">
    <cfRule type="expression" priority="651" stopIfTrue="1">
      <formula>"if(E11&gt;0,#,##0;(#,##0),"-")"</formula>
    </cfRule>
  </conditionalFormatting>
  <conditionalFormatting sqref="D24">
    <cfRule type="expression" priority="650" stopIfTrue="1">
      <formula>"if(E11&gt;0,#,##0;(#,##0),"-")"</formula>
    </cfRule>
  </conditionalFormatting>
  <conditionalFormatting sqref="D24">
    <cfRule type="expression" priority="649" stopIfTrue="1">
      <formula>"if(E11&gt;0,#,##0;(#,##0),"-")"</formula>
    </cfRule>
  </conditionalFormatting>
  <conditionalFormatting sqref="D22:D23">
    <cfRule type="expression" priority="648" stopIfTrue="1">
      <formula>"if(E11&gt;0,#,##0;(#,##0),"-")"</formula>
    </cfRule>
  </conditionalFormatting>
  <conditionalFormatting sqref="D22:D23">
    <cfRule type="expression" priority="647" stopIfTrue="1">
      <formula>"if(E11&gt;0,#,##0;(#,##0),"-")"</formula>
    </cfRule>
  </conditionalFormatting>
  <conditionalFormatting sqref="D22:D23">
    <cfRule type="expression" priority="646" stopIfTrue="1">
      <formula>"if(E11&gt;0,#,##0;(#,##0),"-")"</formula>
    </cfRule>
  </conditionalFormatting>
  <conditionalFormatting sqref="D22:D23">
    <cfRule type="expression" priority="645" stopIfTrue="1">
      <formula>"if(E11&gt;0,#,##0;(#,##0),"-")"</formula>
    </cfRule>
  </conditionalFormatting>
  <conditionalFormatting sqref="D22:D23">
    <cfRule type="expression" priority="644" stopIfTrue="1">
      <formula>"if(E11&gt;0,#,##0;(#,##0),"-")"</formula>
    </cfRule>
  </conditionalFormatting>
  <conditionalFormatting sqref="D22:D23">
    <cfRule type="expression" priority="643" stopIfTrue="1">
      <formula>"if(E11&gt;0,#,##0;(#,##0),"-")"</formula>
    </cfRule>
  </conditionalFormatting>
  <conditionalFormatting sqref="L24">
    <cfRule type="expression" priority="557" stopIfTrue="1">
      <formula>"if(E11&gt;0,#,##0;(#,##0),"-")"</formula>
    </cfRule>
  </conditionalFormatting>
  <conditionalFormatting sqref="L24">
    <cfRule type="expression" priority="556" stopIfTrue="1">
      <formula>"if(E11&gt;0,#,##0;(#,##0),"-")"</formula>
    </cfRule>
  </conditionalFormatting>
  <conditionalFormatting sqref="L24">
    <cfRule type="expression" priority="555" stopIfTrue="1">
      <formula>"if(E11&gt;0,#,##0;(#,##0),"-")"</formula>
    </cfRule>
  </conditionalFormatting>
  <conditionalFormatting sqref="L24">
    <cfRule type="expression" priority="554" stopIfTrue="1">
      <formula>"if(E11&gt;0,#,##0;(#,##0),"-")"</formula>
    </cfRule>
  </conditionalFormatting>
  <conditionalFormatting sqref="J22 J24">
    <cfRule type="expression" priority="600" stopIfTrue="1">
      <formula>"if(E11&gt;0,#,##0;(#,##0),"-")"</formula>
    </cfRule>
  </conditionalFormatting>
  <conditionalFormatting sqref="J22 J24">
    <cfRule type="expression" priority="599" stopIfTrue="1">
      <formula>"if(E11&gt;0,#,##0;(#,##0),"-")"</formula>
    </cfRule>
  </conditionalFormatting>
  <conditionalFormatting sqref="J22">
    <cfRule type="expression" priority="598" stopIfTrue="1">
      <formula>"if(E11&gt;0,#,##0;(#,##0),"-")"</formula>
    </cfRule>
  </conditionalFormatting>
  <conditionalFormatting sqref="J22">
    <cfRule type="expression" priority="597" stopIfTrue="1">
      <formula>"if(E11&gt;0,#,##0;(#,##0),"-")"</formula>
    </cfRule>
  </conditionalFormatting>
  <conditionalFormatting sqref="J22 J24">
    <cfRule type="expression" priority="594" stopIfTrue="1">
      <formula>"if(E11&gt;0,#,##0;(#,##0),"-")"</formula>
    </cfRule>
  </conditionalFormatting>
  <conditionalFormatting sqref="J22">
    <cfRule type="expression" priority="593" stopIfTrue="1">
      <formula>"if(E11&gt;0,#,##0;(#,##0),"-")"</formula>
    </cfRule>
  </conditionalFormatting>
  <conditionalFormatting sqref="J22">
    <cfRule type="expression" priority="592" stopIfTrue="1">
      <formula>"if(E11&gt;0,#,##0;(#,##0),"-")"</formula>
    </cfRule>
  </conditionalFormatting>
  <conditionalFormatting sqref="J24">
    <cfRule type="expression" priority="587" stopIfTrue="1">
      <formula>"if(E11&gt;0,#,##0;(#,##0),"-")"</formula>
    </cfRule>
  </conditionalFormatting>
  <conditionalFormatting sqref="J24">
    <cfRule type="expression" priority="586" stopIfTrue="1">
      <formula>"if(E11&gt;0,#,##0;(#,##0),"-")"</formula>
    </cfRule>
  </conditionalFormatting>
  <conditionalFormatting sqref="J22">
    <cfRule type="expression" priority="585" stopIfTrue="1">
      <formula>"if(E11&gt;0,#,##0;(#,##0),"-")"</formula>
    </cfRule>
  </conditionalFormatting>
  <conditionalFormatting sqref="J22">
    <cfRule type="expression" priority="584" stopIfTrue="1">
      <formula>"if(E11&gt;0,#,##0;(#,##0),"-")"</formula>
    </cfRule>
  </conditionalFormatting>
  <conditionalFormatting sqref="J22">
    <cfRule type="expression" priority="583" stopIfTrue="1">
      <formula>"if(E11&gt;0,#,##0;(#,##0),"-")"</formula>
    </cfRule>
  </conditionalFormatting>
  <conditionalFormatting sqref="J22">
    <cfRule type="expression" priority="582" stopIfTrue="1">
      <formula>"if(E11&gt;0,#,##0;(#,##0),"-")"</formula>
    </cfRule>
  </conditionalFormatting>
  <conditionalFormatting sqref="J22">
    <cfRule type="expression" priority="581" stopIfTrue="1">
      <formula>"if(E11&gt;0,#,##0;(#,##0),"-")"</formula>
    </cfRule>
  </conditionalFormatting>
  <conditionalFormatting sqref="J22">
    <cfRule type="expression" priority="580" stopIfTrue="1">
      <formula>"if(E11&gt;0,#,##0;(#,##0),"-")"</formula>
    </cfRule>
  </conditionalFormatting>
  <conditionalFormatting sqref="F24">
    <cfRule type="expression" priority="245" stopIfTrue="1">
      <formula>"if(E11&gt;0,#,##0;(#,##0),"-")"</formula>
    </cfRule>
  </conditionalFormatting>
  <conditionalFormatting sqref="F24">
    <cfRule type="expression" priority="244" stopIfTrue="1">
      <formula>"if(E11&gt;0,#,##0;(#,##0),"-")"</formula>
    </cfRule>
  </conditionalFormatting>
  <conditionalFormatting sqref="L24">
    <cfRule type="expression" priority="558" stopIfTrue="1">
      <formula>"if(E11&gt;0,#,##0;(#,##0),"-")"</formula>
    </cfRule>
  </conditionalFormatting>
  <conditionalFormatting sqref="D23">
    <cfRule type="expression" priority="302" stopIfTrue="1">
      <formula>"if(E11&gt;0,#,##0;(#,##0),"-")"</formula>
    </cfRule>
  </conditionalFormatting>
  <conditionalFormatting sqref="D23">
    <cfRule type="expression" priority="301" stopIfTrue="1">
      <formula>"if(E11&gt;0,#,##0;(#,##0),"-")"</formula>
    </cfRule>
  </conditionalFormatting>
  <conditionalFormatting sqref="D23">
    <cfRule type="expression" priority="300" stopIfTrue="1">
      <formula>"if(E11&gt;0,#,##0;(#,##0),"-")"</formula>
    </cfRule>
  </conditionalFormatting>
  <conditionalFormatting sqref="F22:F23">
    <cfRule type="expression" priority="298" stopIfTrue="1">
      <formula>"if(E11&gt;0,#,##0;(#,##0),"-")"</formula>
    </cfRule>
  </conditionalFormatting>
  <conditionalFormatting sqref="F22:F23">
    <cfRule type="expression" priority="297" stopIfTrue="1">
      <formula>"if(E11&gt;0,#,##0;(#,##0),"-")"</formula>
    </cfRule>
  </conditionalFormatting>
  <conditionalFormatting sqref="F22:F23">
    <cfRule type="expression" priority="296" stopIfTrue="1">
      <formula>"if(E11&gt;0,#,##0;(#,##0),"-")"</formula>
    </cfRule>
  </conditionalFormatting>
  <conditionalFormatting sqref="F22:F23">
    <cfRule type="expression" priority="295" stopIfTrue="1">
      <formula>"if(E11&gt;0,#,##0;(#,##0),"-")"</formula>
    </cfRule>
  </conditionalFormatting>
  <conditionalFormatting sqref="F22:F23">
    <cfRule type="expression" priority="294" stopIfTrue="1">
      <formula>"if(E11&gt;0,#,##0;(#,##0),"-")"</formula>
    </cfRule>
  </conditionalFormatting>
  <conditionalFormatting sqref="F22:F23">
    <cfRule type="expression" priority="293" stopIfTrue="1">
      <formula>"if(E11&gt;0,#,##0;(#,##0),"-")"</formula>
    </cfRule>
  </conditionalFormatting>
  <conditionalFormatting sqref="F22:F23">
    <cfRule type="expression" priority="292" stopIfTrue="1">
      <formula>"if(E11&gt;0,#,##0;(#,##0),"-")"</formula>
    </cfRule>
  </conditionalFormatting>
  <conditionalFormatting sqref="F22:F23">
    <cfRule type="expression" priority="291" stopIfTrue="1">
      <formula>"if(E11&gt;0,#,##0;(#,##0),"-")"</formula>
    </cfRule>
  </conditionalFormatting>
  <conditionalFormatting sqref="H22:H23">
    <cfRule type="expression" priority="279" stopIfTrue="1">
      <formula>"if(E11&gt;0,#,##0;(#,##0),"-")"</formula>
    </cfRule>
  </conditionalFormatting>
  <conditionalFormatting sqref="J23">
    <cfRule type="expression" priority="267" stopIfTrue="1">
      <formula>"if(E11&gt;0,#,##0;(#,##0),"-")"</formula>
    </cfRule>
  </conditionalFormatting>
  <conditionalFormatting sqref="J23">
    <cfRule type="expression" priority="266" stopIfTrue="1">
      <formula>"if(E11&gt;0,#,##0;(#,##0),"-")"</formula>
    </cfRule>
  </conditionalFormatting>
  <conditionalFormatting sqref="J23">
    <cfRule type="expression" priority="265" stopIfTrue="1">
      <formula>"if(E11&gt;0,#,##0;(#,##0),"-")"</formula>
    </cfRule>
  </conditionalFormatting>
  <conditionalFormatting sqref="J23">
    <cfRule type="expression" priority="264" stopIfTrue="1">
      <formula>"if(E11&gt;0,#,##0;(#,##0),"-")"</formula>
    </cfRule>
  </conditionalFormatting>
  <conditionalFormatting sqref="L23">
    <cfRule type="expression" priority="248" stopIfTrue="1">
      <formula>"if(E11&gt;0,#,##0;(#,##0),"-")"</formula>
    </cfRule>
  </conditionalFormatting>
  <conditionalFormatting sqref="F24">
    <cfRule type="expression" priority="247" stopIfTrue="1">
      <formula>"if(E11&gt;0,#,##0;(#,##0),"-")"</formula>
    </cfRule>
  </conditionalFormatting>
  <conditionalFormatting sqref="F24">
    <cfRule type="expression" priority="246" stopIfTrue="1">
      <formula>"if(E11&gt;0,#,##0;(#,##0),"-")"</formula>
    </cfRule>
  </conditionalFormatting>
  <conditionalFormatting sqref="F24">
    <cfRule type="expression" priority="243" stopIfTrue="1">
      <formula>"if(E11&gt;0,#,##0;(#,##0),"-")"</formula>
    </cfRule>
  </conditionalFormatting>
  <conditionalFormatting sqref="H24">
    <cfRule type="expression" priority="242" stopIfTrue="1">
      <formula>"if(E11&gt;0,#,##0;(#,##0),"-")"</formula>
    </cfRule>
  </conditionalFormatting>
  <conditionalFormatting sqref="H24">
    <cfRule type="expression" priority="241" stopIfTrue="1">
      <formula>"if(E11&gt;0,#,##0;(#,##0),"-")"</formula>
    </cfRule>
  </conditionalFormatting>
  <conditionalFormatting sqref="H24">
    <cfRule type="expression" priority="240" stopIfTrue="1">
      <formula>"if(E11&gt;0,#,##0;(#,##0),"-")"</formula>
    </cfRule>
  </conditionalFormatting>
  <conditionalFormatting sqref="H24">
    <cfRule type="expression" priority="239" stopIfTrue="1">
      <formula>"if(E11&gt;0,#,##0;(#,##0),"-")"</formula>
    </cfRule>
  </conditionalFormatting>
  <conditionalFormatting sqref="L22">
    <cfRule type="expression" priority="237" stopIfTrue="1">
      <formula>"if(E11&gt;0,#,##0;(#,##0),"-")"</formula>
    </cfRule>
  </conditionalFormatting>
  <conditionalFormatting sqref="L22">
    <cfRule type="expression" priority="236" stopIfTrue="1">
      <formula>"if(E11&gt;0,#,##0;(#,##0),"-")"</formula>
    </cfRule>
  </conditionalFormatting>
  <conditionalFormatting sqref="L22">
    <cfRule type="expression" priority="235" stopIfTrue="1">
      <formula>"if(E11&gt;0,#,##0;(#,##0),"-")"</formula>
    </cfRule>
  </conditionalFormatting>
  <conditionalFormatting sqref="H16">
    <cfRule type="expression" priority="4" stopIfTrue="1">
      <formula>"if(E11&gt;0,#,##0;(#,##0),"-")"</formula>
    </cfRule>
  </conditionalFormatting>
  <conditionalFormatting sqref="J15">
    <cfRule type="expression" priority="29" stopIfTrue="1">
      <formula>"if(E11&gt;0,#,##0;(#,##0),"-")"</formula>
    </cfRule>
  </conditionalFormatting>
  <conditionalFormatting sqref="J15">
    <cfRule type="expression" priority="28" stopIfTrue="1">
      <formula>"if(E11&gt;0,#,##0;(#,##0),"-")"</formula>
    </cfRule>
  </conditionalFormatting>
  <conditionalFormatting sqref="J15">
    <cfRule type="expression" priority="27" stopIfTrue="1">
      <formula>"if(E11&gt;0,#,##0;(#,##0),"-")"</formula>
    </cfRule>
  </conditionalFormatting>
  <conditionalFormatting sqref="L15">
    <cfRule type="expression" priority="26" stopIfTrue="1">
      <formula>"if(E11&gt;0,#,##0;(#,##0),"-")"</formula>
    </cfRule>
  </conditionalFormatting>
  <conditionalFormatting sqref="L15">
    <cfRule type="expression" priority="25" stopIfTrue="1">
      <formula>"if(E11&gt;0,#,##0;(#,##0),"-")"</formula>
    </cfRule>
  </conditionalFormatting>
  <conditionalFormatting sqref="L15">
    <cfRule type="expression" priority="24" stopIfTrue="1">
      <formula>"if(E11&gt;0,#,##0;(#,##0),"-")"</formula>
    </cfRule>
  </conditionalFormatting>
  <conditionalFormatting sqref="L15">
    <cfRule type="expression" priority="23" stopIfTrue="1">
      <formula>"if(E11&gt;0,#,##0;(#,##0),"-")"</formula>
    </cfRule>
  </conditionalFormatting>
  <conditionalFormatting sqref="L15">
    <cfRule type="expression" priority="22" stopIfTrue="1">
      <formula>"if(E11&gt;0,#,##0;(#,##0),"-")"</formula>
    </cfRule>
  </conditionalFormatting>
  <conditionalFormatting sqref="L15">
    <cfRule type="expression" priority="21" stopIfTrue="1">
      <formula>"if(E11&gt;0,#,##0;(#,##0),"-")"</formula>
    </cfRule>
  </conditionalFormatting>
  <conditionalFormatting sqref="L15">
    <cfRule type="expression" priority="20" stopIfTrue="1">
      <formula>"if(E11&gt;0,#,##0;(#,##0),"-")"</formula>
    </cfRule>
  </conditionalFormatting>
  <conditionalFormatting sqref="L15">
    <cfRule type="expression" priority="19" stopIfTrue="1">
      <formula>"if(E11&gt;0,#,##0;(#,##0),"-")"</formula>
    </cfRule>
  </conditionalFormatting>
  <conditionalFormatting sqref="L15">
    <cfRule type="expression" priority="18" stopIfTrue="1">
      <formula>"if(E11&gt;0,#,##0;(#,##0),"-")"</formula>
    </cfRule>
  </conditionalFormatting>
  <conditionalFormatting sqref="L15">
    <cfRule type="expression" priority="17" stopIfTrue="1">
      <formula>"if(E11&gt;0,#,##0;(#,##0),"-")"</formula>
    </cfRule>
  </conditionalFormatting>
  <conditionalFormatting sqref="L15">
    <cfRule type="expression" priority="16" stopIfTrue="1">
      <formula>"if(E11&gt;0,#,##0;(#,##0),"-")"</formula>
    </cfRule>
  </conditionalFormatting>
  <conditionalFormatting sqref="L15">
    <cfRule type="expression" priority="15" stopIfTrue="1">
      <formula>"if(E11&gt;0,#,##0;(#,##0),"-")"</formula>
    </cfRule>
  </conditionalFormatting>
  <conditionalFormatting sqref="D15">
    <cfRule type="expression" priority="69" stopIfTrue="1">
      <formula>"if(E11&gt;0,#,##0;(#,##0),"-")"</formula>
    </cfRule>
  </conditionalFormatting>
  <conditionalFormatting sqref="F14:F15">
    <cfRule type="expression" priority="56" stopIfTrue="1">
      <formula>"if(E11&gt;0,#,##0;(#,##0),"-")"</formula>
    </cfRule>
  </conditionalFormatting>
  <conditionalFormatting sqref="F14:F15">
    <cfRule type="expression" priority="55" stopIfTrue="1">
      <formula>"if(E11&gt;0,#,##0;(#,##0),"-")"</formula>
    </cfRule>
  </conditionalFormatting>
  <conditionalFormatting sqref="F14:F15">
    <cfRule type="expression" priority="54" stopIfTrue="1">
      <formula>"if(E11&gt;0,#,##0;(#,##0),"-")"</formula>
    </cfRule>
  </conditionalFormatting>
  <conditionalFormatting sqref="F14:F15">
    <cfRule type="expression" priority="53" stopIfTrue="1">
      <formula>"if(E11&gt;0,#,##0;(#,##0),"-")"</formula>
    </cfRule>
  </conditionalFormatting>
  <conditionalFormatting sqref="H14:H15">
    <cfRule type="expression" priority="52" stopIfTrue="1">
      <formula>"if(E11&gt;0,#,##0;(#,##0),"-")"</formula>
    </cfRule>
  </conditionalFormatting>
  <conditionalFormatting sqref="H14:H15">
    <cfRule type="expression" priority="51" stopIfTrue="1">
      <formula>"if(E11&gt;0,#,##0;(#,##0),"-")"</formula>
    </cfRule>
  </conditionalFormatting>
  <conditionalFormatting sqref="H14:H15">
    <cfRule type="expression" priority="50" stopIfTrue="1">
      <formula>"if(E11&gt;0,#,##0;(#,##0),"-")"</formula>
    </cfRule>
  </conditionalFormatting>
  <conditionalFormatting sqref="H14:H15">
    <cfRule type="expression" priority="49" stopIfTrue="1">
      <formula>"if(E11&gt;0,#,##0;(#,##0),"-")"</formula>
    </cfRule>
  </conditionalFormatting>
  <conditionalFormatting sqref="H14:H15">
    <cfRule type="expression" priority="48" stopIfTrue="1">
      <formula>"if(E11&gt;0,#,##0;(#,##0),"-")"</formula>
    </cfRule>
  </conditionalFormatting>
  <conditionalFormatting sqref="H14:H15">
    <cfRule type="expression" priority="47" stopIfTrue="1">
      <formula>"if(E11&gt;0,#,##0;(#,##0),"-")"</formula>
    </cfRule>
  </conditionalFormatting>
  <conditionalFormatting sqref="H14:H15">
    <cfRule type="expression" priority="46" stopIfTrue="1">
      <formula>"if(E11&gt;0,#,##0;(#,##0),"-")"</formula>
    </cfRule>
  </conditionalFormatting>
  <conditionalFormatting sqref="H14:H15">
    <cfRule type="expression" priority="44" stopIfTrue="1">
      <formula>"if(E11&gt;0,#,##0;(#,##0),"-")"</formula>
    </cfRule>
  </conditionalFormatting>
  <conditionalFormatting sqref="H14:H15">
    <cfRule type="expression" priority="43" stopIfTrue="1">
      <formula>"if(E11&gt;0,#,##0;(#,##0),"-")"</formula>
    </cfRule>
  </conditionalFormatting>
  <conditionalFormatting sqref="H14:H15">
    <cfRule type="expression" priority="42" stopIfTrue="1">
      <formula>"if(E11&gt;0,#,##0;(#,##0),"-")"</formula>
    </cfRule>
  </conditionalFormatting>
  <conditionalFormatting sqref="H14:H15">
    <cfRule type="expression" priority="41" stopIfTrue="1">
      <formula>"if(E11&gt;0,#,##0;(#,##0),"-")"</formula>
    </cfRule>
  </conditionalFormatting>
  <conditionalFormatting sqref="H14:H15">
    <cfRule type="expression" priority="40" stopIfTrue="1">
      <formula>"if(E11&gt;0,#,##0;(#,##0),"-")"</formula>
    </cfRule>
  </conditionalFormatting>
  <conditionalFormatting sqref="J15">
    <cfRule type="expression" priority="39" stopIfTrue="1">
      <formula>"if(E11&gt;0,#,##0;(#,##0),"-")"</formula>
    </cfRule>
  </conditionalFormatting>
  <conditionalFormatting sqref="J15">
    <cfRule type="expression" priority="38" stopIfTrue="1">
      <formula>"if(E11&gt;0,#,##0;(#,##0),"-")"</formula>
    </cfRule>
  </conditionalFormatting>
  <conditionalFormatting sqref="J15">
    <cfRule type="expression" priority="37" stopIfTrue="1">
      <formula>"if(E11&gt;0,#,##0;(#,##0),"-")"</formula>
    </cfRule>
  </conditionalFormatting>
  <conditionalFormatting sqref="J15">
    <cfRule type="expression" priority="36" stopIfTrue="1">
      <formula>"if(E11&gt;0,#,##0;(#,##0),"-")"</formula>
    </cfRule>
  </conditionalFormatting>
  <conditionalFormatting sqref="J15">
    <cfRule type="expression" priority="35" stopIfTrue="1">
      <formula>"if(E11&gt;0,#,##0;(#,##0),"-")"</formula>
    </cfRule>
  </conditionalFormatting>
  <conditionalFormatting sqref="J15">
    <cfRule type="expression" priority="34" stopIfTrue="1">
      <formula>"if(E11&gt;0,#,##0;(#,##0),"-")"</formula>
    </cfRule>
  </conditionalFormatting>
  <conditionalFormatting sqref="F14:F15">
    <cfRule type="expression" priority="65" stopIfTrue="1">
      <formula>"if(E11&gt;0,#,##0;(#,##0),"-")"</formula>
    </cfRule>
  </conditionalFormatting>
  <conditionalFormatting sqref="D14:D16">
    <cfRule type="expression" priority="110" stopIfTrue="1">
      <formula>"if(E11&gt;0,#,##0;(#,##0),"-")"</formula>
    </cfRule>
  </conditionalFormatting>
  <conditionalFormatting sqref="D14:D16">
    <cfRule type="expression" priority="109" stopIfTrue="1">
      <formula>"if(E11&gt;0,#,##0;(#,##0),"-")"</formula>
    </cfRule>
  </conditionalFormatting>
  <conditionalFormatting sqref="D14">
    <cfRule type="expression" priority="108" stopIfTrue="1">
      <formula>"if(E11&gt;0,#,##0;(#,##0),"-")"</formula>
    </cfRule>
  </conditionalFormatting>
  <conditionalFormatting sqref="D14">
    <cfRule type="expression" priority="107" stopIfTrue="1">
      <formula>"if(E11&gt;0,#,##0;(#,##0),"-")"</formula>
    </cfRule>
  </conditionalFormatting>
  <conditionalFormatting sqref="D15">
    <cfRule type="expression" priority="106" stopIfTrue="1">
      <formula>"if(E11&gt;0,#,##0;(#,##0),"-")"</formula>
    </cfRule>
  </conditionalFormatting>
  <conditionalFormatting sqref="D15">
    <cfRule type="expression" priority="105" stopIfTrue="1">
      <formula>"if(E11&gt;0,#,##0;(#,##0),"-")"</formula>
    </cfRule>
  </conditionalFormatting>
  <conditionalFormatting sqref="D14:D16">
    <cfRule type="expression" priority="104" stopIfTrue="1">
      <formula>"if(E11&gt;0,#,##0;(#,##0),"-")"</formula>
    </cfRule>
  </conditionalFormatting>
  <conditionalFormatting sqref="D14">
    <cfRule type="expression" priority="103" stopIfTrue="1">
      <formula>"if(E11&gt;0,#,##0;(#,##0),"-")"</formula>
    </cfRule>
  </conditionalFormatting>
  <conditionalFormatting sqref="D14">
    <cfRule type="expression" priority="102" stopIfTrue="1">
      <formula>"if(E11&gt;0,#,##0;(#,##0),"-")"</formula>
    </cfRule>
  </conditionalFormatting>
  <conditionalFormatting sqref="D15">
    <cfRule type="expression" priority="101" stopIfTrue="1">
      <formula>"if(E11&gt;0,#,##0;(#,##0),"-")"</formula>
    </cfRule>
  </conditionalFormatting>
  <conditionalFormatting sqref="D15">
    <cfRule type="expression" priority="100" stopIfTrue="1">
      <formula>"if(E11&gt;0,#,##0;(#,##0),"-")"</formula>
    </cfRule>
  </conditionalFormatting>
  <conditionalFormatting sqref="D15">
    <cfRule type="expression" priority="99" stopIfTrue="1">
      <formula>"if(E11&gt;0,#,##0;(#,##0),"-")"</formula>
    </cfRule>
  </conditionalFormatting>
  <conditionalFormatting sqref="D15">
    <cfRule type="expression" priority="98" stopIfTrue="1">
      <formula>"if(E11&gt;0,#,##0;(#,##0),"-")"</formula>
    </cfRule>
  </conditionalFormatting>
  <conditionalFormatting sqref="D16">
    <cfRule type="expression" priority="97" stopIfTrue="1">
      <formula>"if(E11&gt;0,#,##0;(#,##0),"-")"</formula>
    </cfRule>
  </conditionalFormatting>
  <conditionalFormatting sqref="D16">
    <cfRule type="expression" priority="96" stopIfTrue="1">
      <formula>"if(E11&gt;0,#,##0;(#,##0),"-")"</formula>
    </cfRule>
  </conditionalFormatting>
  <conditionalFormatting sqref="D14:D15">
    <cfRule type="expression" priority="95" stopIfTrue="1">
      <formula>"if(E11&gt;0,#,##0;(#,##0),"-")"</formula>
    </cfRule>
  </conditionalFormatting>
  <conditionalFormatting sqref="D14:D15">
    <cfRule type="expression" priority="94" stopIfTrue="1">
      <formula>"if(E11&gt;0,#,##0;(#,##0),"-")"</formula>
    </cfRule>
  </conditionalFormatting>
  <conditionalFormatting sqref="D14:D15">
    <cfRule type="expression" priority="93" stopIfTrue="1">
      <formula>"if(E11&gt;0,#,##0;(#,##0),"-")"</formula>
    </cfRule>
  </conditionalFormatting>
  <conditionalFormatting sqref="D14:D15">
    <cfRule type="expression" priority="92" stopIfTrue="1">
      <formula>"if(E11&gt;0,#,##0;(#,##0),"-")"</formula>
    </cfRule>
  </conditionalFormatting>
  <conditionalFormatting sqref="D14:D15">
    <cfRule type="expression" priority="91" stopIfTrue="1">
      <formula>"if(E11&gt;0,#,##0;(#,##0),"-")"</formula>
    </cfRule>
  </conditionalFormatting>
  <conditionalFormatting sqref="D14:D15">
    <cfRule type="expression" priority="90" stopIfTrue="1">
      <formula>"if(E11&gt;0,#,##0;(#,##0),"-")"</formula>
    </cfRule>
  </conditionalFormatting>
  <conditionalFormatting sqref="L16">
    <cfRule type="expression" priority="73" stopIfTrue="1">
      <formula>"if(E11&gt;0,#,##0;(#,##0),"-")"</formula>
    </cfRule>
  </conditionalFormatting>
  <conditionalFormatting sqref="L16">
    <cfRule type="expression" priority="72" stopIfTrue="1">
      <formula>"if(E11&gt;0,#,##0;(#,##0),"-")"</formula>
    </cfRule>
  </conditionalFormatting>
  <conditionalFormatting sqref="L16">
    <cfRule type="expression" priority="71" stopIfTrue="1">
      <formula>"if(E11&gt;0,#,##0;(#,##0),"-")"</formula>
    </cfRule>
  </conditionalFormatting>
  <conditionalFormatting sqref="L16">
    <cfRule type="expression" priority="70" stopIfTrue="1">
      <formula>"if(E11&gt;0,#,##0;(#,##0),"-")"</formula>
    </cfRule>
  </conditionalFormatting>
  <conditionalFormatting sqref="J14 J16">
    <cfRule type="expression" priority="89" stopIfTrue="1">
      <formula>"if(E11&gt;0,#,##0;(#,##0),"-")"</formula>
    </cfRule>
  </conditionalFormatting>
  <conditionalFormatting sqref="J14 J16">
    <cfRule type="expression" priority="88" stopIfTrue="1">
      <formula>"if(E11&gt;0,#,##0;(#,##0),"-")"</formula>
    </cfRule>
  </conditionalFormatting>
  <conditionalFormatting sqref="J14">
    <cfRule type="expression" priority="87" stopIfTrue="1">
      <formula>"if(E11&gt;0,#,##0;(#,##0),"-")"</formula>
    </cfRule>
  </conditionalFormatting>
  <conditionalFormatting sqref="J14">
    <cfRule type="expression" priority="86" stopIfTrue="1">
      <formula>"if(E11&gt;0,#,##0;(#,##0),"-")"</formula>
    </cfRule>
  </conditionalFormatting>
  <conditionalFormatting sqref="J14 J16">
    <cfRule type="expression" priority="85" stopIfTrue="1">
      <formula>"if(E11&gt;0,#,##0;(#,##0),"-")"</formula>
    </cfRule>
  </conditionalFormatting>
  <conditionalFormatting sqref="J14">
    <cfRule type="expression" priority="84" stopIfTrue="1">
      <formula>"if(E11&gt;0,#,##0;(#,##0),"-")"</formula>
    </cfRule>
  </conditionalFormatting>
  <conditionalFormatting sqref="J14">
    <cfRule type="expression" priority="83" stopIfTrue="1">
      <formula>"if(E11&gt;0,#,##0;(#,##0),"-")"</formula>
    </cfRule>
  </conditionalFormatting>
  <conditionalFormatting sqref="J16">
    <cfRule type="expression" priority="82" stopIfTrue="1">
      <formula>"if(E11&gt;0,#,##0;(#,##0),"-")"</formula>
    </cfRule>
  </conditionalFormatting>
  <conditionalFormatting sqref="J16">
    <cfRule type="expression" priority="81" stopIfTrue="1">
      <formula>"if(E11&gt;0,#,##0;(#,##0),"-")"</formula>
    </cfRule>
  </conditionalFormatting>
  <conditionalFormatting sqref="J14">
    <cfRule type="expression" priority="80" stopIfTrue="1">
      <formula>"if(E11&gt;0,#,##0;(#,##0),"-")"</formula>
    </cfRule>
  </conditionalFormatting>
  <conditionalFormatting sqref="J14">
    <cfRule type="expression" priority="79" stopIfTrue="1">
      <formula>"if(E11&gt;0,#,##0;(#,##0),"-")"</formula>
    </cfRule>
  </conditionalFormatting>
  <conditionalFormatting sqref="J14">
    <cfRule type="expression" priority="78" stopIfTrue="1">
      <formula>"if(E11&gt;0,#,##0;(#,##0),"-")"</formula>
    </cfRule>
  </conditionalFormatting>
  <conditionalFormatting sqref="J14">
    <cfRule type="expression" priority="77" stopIfTrue="1">
      <formula>"if(E11&gt;0,#,##0;(#,##0),"-")"</formula>
    </cfRule>
  </conditionalFormatting>
  <conditionalFormatting sqref="J14">
    <cfRule type="expression" priority="76" stopIfTrue="1">
      <formula>"if(E11&gt;0,#,##0;(#,##0),"-")"</formula>
    </cfRule>
  </conditionalFormatting>
  <conditionalFormatting sqref="J14">
    <cfRule type="expression" priority="75" stopIfTrue="1">
      <formula>"if(E11&gt;0,#,##0;(#,##0),"-")"</formula>
    </cfRule>
  </conditionalFormatting>
  <conditionalFormatting sqref="F16">
    <cfRule type="expression" priority="11" stopIfTrue="1">
      <formula>"if(E11&gt;0,#,##0;(#,##0),"-")"</formula>
    </cfRule>
  </conditionalFormatting>
  <conditionalFormatting sqref="F16">
    <cfRule type="expression" priority="10" stopIfTrue="1">
      <formula>"if(E11&gt;0,#,##0;(#,##0),"-")"</formula>
    </cfRule>
  </conditionalFormatting>
  <conditionalFormatting sqref="L16">
    <cfRule type="expression" priority="74" stopIfTrue="1">
      <formula>"if(E11&gt;0,#,##0;(#,##0),"-")"</formula>
    </cfRule>
  </conditionalFormatting>
  <conditionalFormatting sqref="D15">
    <cfRule type="expression" priority="68" stopIfTrue="1">
      <formula>"if(E11&gt;0,#,##0;(#,##0),"-")"</formula>
    </cfRule>
  </conditionalFormatting>
  <conditionalFormatting sqref="D15">
    <cfRule type="expression" priority="67" stopIfTrue="1">
      <formula>"if(E11&gt;0,#,##0;(#,##0),"-")"</formula>
    </cfRule>
  </conditionalFormatting>
  <conditionalFormatting sqref="D15">
    <cfRule type="expression" priority="66" stopIfTrue="1">
      <formula>"if(E11&gt;0,#,##0;(#,##0),"-")"</formula>
    </cfRule>
  </conditionalFormatting>
  <conditionalFormatting sqref="F14:F15">
    <cfRule type="expression" priority="64" stopIfTrue="1">
      <formula>"if(E11&gt;0,#,##0;(#,##0),"-")"</formula>
    </cfRule>
  </conditionalFormatting>
  <conditionalFormatting sqref="F14:F15">
    <cfRule type="expression" priority="63" stopIfTrue="1">
      <formula>"if(E11&gt;0,#,##0;(#,##0),"-")"</formula>
    </cfRule>
  </conditionalFormatting>
  <conditionalFormatting sqref="F14:F15">
    <cfRule type="expression" priority="62" stopIfTrue="1">
      <formula>"if(E11&gt;0,#,##0;(#,##0),"-")"</formula>
    </cfRule>
  </conditionalFormatting>
  <conditionalFormatting sqref="F14:F15">
    <cfRule type="expression" priority="61" stopIfTrue="1">
      <formula>"if(E11&gt;0,#,##0;(#,##0),"-")"</formula>
    </cfRule>
  </conditionalFormatting>
  <conditionalFormatting sqref="F14:F15">
    <cfRule type="expression" priority="60" stopIfTrue="1">
      <formula>"if(E11&gt;0,#,##0;(#,##0),"-")"</formula>
    </cfRule>
  </conditionalFormatting>
  <conditionalFormatting sqref="F14:F15">
    <cfRule type="expression" priority="59" stopIfTrue="1">
      <formula>"if(E11&gt;0,#,##0;(#,##0),"-")"</formula>
    </cfRule>
  </conditionalFormatting>
  <conditionalFormatting sqref="F14:F15">
    <cfRule type="expression" priority="58" stopIfTrue="1">
      <formula>"if(E11&gt;0,#,##0;(#,##0),"-")"</formula>
    </cfRule>
  </conditionalFormatting>
  <conditionalFormatting sqref="F14:F15">
    <cfRule type="expression" priority="57" stopIfTrue="1">
      <formula>"if(E11&gt;0,#,##0;(#,##0),"-")"</formula>
    </cfRule>
  </conditionalFormatting>
  <conditionalFormatting sqref="H14:H15">
    <cfRule type="expression" priority="45" stopIfTrue="1">
      <formula>"if(E11&gt;0,#,##0;(#,##0),"-")"</formula>
    </cfRule>
  </conditionalFormatting>
  <conditionalFormatting sqref="J15">
    <cfRule type="expression" priority="33" stopIfTrue="1">
      <formula>"if(E11&gt;0,#,##0;(#,##0),"-")"</formula>
    </cfRule>
  </conditionalFormatting>
  <conditionalFormatting sqref="J15">
    <cfRule type="expression" priority="32" stopIfTrue="1">
      <formula>"if(E11&gt;0,#,##0;(#,##0),"-")"</formula>
    </cfRule>
  </conditionalFormatting>
  <conditionalFormatting sqref="J15">
    <cfRule type="expression" priority="31" stopIfTrue="1">
      <formula>"if(E11&gt;0,#,##0;(#,##0),"-")"</formula>
    </cfRule>
  </conditionalFormatting>
  <conditionalFormatting sqref="J15">
    <cfRule type="expression" priority="30" stopIfTrue="1">
      <formula>"if(E11&gt;0,#,##0;(#,##0),"-")"</formula>
    </cfRule>
  </conditionalFormatting>
  <conditionalFormatting sqref="L15">
    <cfRule type="expression" priority="14" stopIfTrue="1">
      <formula>"if(E11&gt;0,#,##0;(#,##0),"-")"</formula>
    </cfRule>
  </conditionalFormatting>
  <conditionalFormatting sqref="F16">
    <cfRule type="expression" priority="13" stopIfTrue="1">
      <formula>"if(E11&gt;0,#,##0;(#,##0),"-")"</formula>
    </cfRule>
  </conditionalFormatting>
  <conditionalFormatting sqref="F16">
    <cfRule type="expression" priority="12" stopIfTrue="1">
      <formula>"if(E11&gt;0,#,##0;(#,##0),"-")"</formula>
    </cfRule>
  </conditionalFormatting>
  <conditionalFormatting sqref="F16">
    <cfRule type="expression" priority="9" stopIfTrue="1">
      <formula>"if(E11&gt;0,#,##0;(#,##0),"-")"</formula>
    </cfRule>
  </conditionalFormatting>
  <conditionalFormatting sqref="H16">
    <cfRule type="expression" priority="8" stopIfTrue="1">
      <formula>"if(E11&gt;0,#,##0;(#,##0),"-")"</formula>
    </cfRule>
  </conditionalFormatting>
  <conditionalFormatting sqref="H16">
    <cfRule type="expression" priority="7" stopIfTrue="1">
      <formula>"if(E11&gt;0,#,##0;(#,##0),"-")"</formula>
    </cfRule>
  </conditionalFormatting>
  <conditionalFormatting sqref="H16">
    <cfRule type="expression" priority="6" stopIfTrue="1">
      <formula>"if(E11&gt;0,#,##0;(#,##0),"-")"</formula>
    </cfRule>
  </conditionalFormatting>
  <conditionalFormatting sqref="H16">
    <cfRule type="expression" priority="5" stopIfTrue="1">
      <formula>"if(E11&gt;0,#,##0;(#,##0),"-")"</formula>
    </cfRule>
  </conditionalFormatting>
  <conditionalFormatting sqref="L14">
    <cfRule type="expression" priority="3" stopIfTrue="1">
      <formula>"if(E11&gt;0,#,##0;(#,##0),"-")"</formula>
    </cfRule>
  </conditionalFormatting>
  <conditionalFormatting sqref="L14">
    <cfRule type="expression" priority="2" stopIfTrue="1">
      <formula>"if(E11&gt;0,#,##0;(#,##0),"-")"</formula>
    </cfRule>
  </conditionalFormatting>
  <conditionalFormatting sqref="L14">
    <cfRule type="expression" priority="1" stopIfTrue="1">
      <formula>"if(E11&gt;0,#,##0;(#,##0),"-")"</formula>
    </cfRule>
  </conditionalFormatting>
  <pageMargins left="0.8" right="0.5" top="0.48" bottom="0.5" header="0.5" footer="0.5"/>
  <pageSetup paperSize="9" scale="90" firstPageNumber="7" orientation="landscape" useFirstPageNumber="1" r:id="rId5"/>
  <headerFooter alignWithMargins="0">
    <oddFooter>&amp;L 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N90"/>
  <sheetViews>
    <sheetView tabSelected="1" view="pageBreakPreview" topLeftCell="A7" zoomScale="90" zoomScaleNormal="80" zoomScaleSheetLayoutView="90" workbookViewId="0">
      <selection activeCell="A96" sqref="A96"/>
    </sheetView>
  </sheetViews>
  <sheetFormatPr defaultColWidth="9.140625" defaultRowHeight="20.25" customHeight="1"/>
  <cols>
    <col min="1" max="1" width="48.140625" style="2" customWidth="1"/>
    <col min="2" max="2" width="2.85546875" style="22" customWidth="1"/>
    <col min="3" max="3" width="1" style="2" customWidth="1"/>
    <col min="4" max="4" width="14.7109375" style="2" bestFit="1" customWidth="1"/>
    <col min="5" max="5" width="1.140625" style="2" customWidth="1"/>
    <col min="6" max="6" width="14.7109375" style="2" bestFit="1" customWidth="1"/>
    <col min="7" max="7" width="1" style="2" customWidth="1"/>
    <col min="8" max="8" width="14.7109375" style="2" customWidth="1"/>
    <col min="9" max="9" width="1" style="2" customWidth="1"/>
    <col min="10" max="10" width="14.7109375" style="2" bestFit="1" customWidth="1"/>
    <col min="11" max="11" width="9.140625" style="2"/>
    <col min="12" max="12" width="10.5703125" style="2" bestFit="1" customWidth="1"/>
    <col min="13" max="14" width="14.28515625" style="2" bestFit="1" customWidth="1"/>
    <col min="15" max="16384" width="9.140625" style="2"/>
  </cols>
  <sheetData>
    <row r="1" spans="1:10" s="69" customFormat="1" ht="20.25" customHeight="1">
      <c r="A1" s="32" t="s">
        <v>51</v>
      </c>
      <c r="B1" s="73"/>
    </row>
    <row r="2" spans="1:10" s="69" customFormat="1" ht="20.25" customHeight="1">
      <c r="A2" s="32" t="s">
        <v>52</v>
      </c>
      <c r="B2" s="73"/>
    </row>
    <row r="3" spans="1:10" s="70" customFormat="1" ht="20.25" customHeight="1">
      <c r="A3" s="36" t="s">
        <v>84</v>
      </c>
      <c r="B3" s="74"/>
    </row>
    <row r="4" spans="1:10" ht="20.25" customHeight="1">
      <c r="A4" s="1"/>
    </row>
    <row r="5" spans="1:10" s="19" customFormat="1" ht="20.25" customHeight="1">
      <c r="A5" s="1"/>
      <c r="B5" s="22"/>
      <c r="C5" s="2"/>
      <c r="D5" s="231" t="s">
        <v>8</v>
      </c>
      <c r="E5" s="231"/>
      <c r="F5" s="231"/>
      <c r="G5" s="59"/>
      <c r="H5" s="231" t="s">
        <v>26</v>
      </c>
      <c r="I5" s="231"/>
      <c r="J5" s="231"/>
    </row>
    <row r="6" spans="1:10" s="19" customFormat="1" ht="20.25" customHeight="1">
      <c r="A6" s="20"/>
      <c r="B6" s="14"/>
      <c r="C6" s="15"/>
      <c r="D6" s="231" t="s">
        <v>25</v>
      </c>
      <c r="E6" s="231"/>
      <c r="F6" s="231"/>
      <c r="G6" s="1"/>
      <c r="H6" s="231" t="s">
        <v>25</v>
      </c>
      <c r="I6" s="231"/>
      <c r="J6" s="231"/>
    </row>
    <row r="7" spans="1:10" s="19" customFormat="1" ht="20.25" customHeight="1">
      <c r="A7" s="20"/>
      <c r="B7" s="14"/>
      <c r="C7" s="15"/>
      <c r="D7" s="232" t="s">
        <v>148</v>
      </c>
      <c r="E7" s="233"/>
      <c r="F7" s="233"/>
      <c r="G7" s="1"/>
      <c r="H7" s="232" t="s">
        <v>149</v>
      </c>
      <c r="I7" s="233"/>
      <c r="J7" s="233"/>
    </row>
    <row r="8" spans="1:10" s="19" customFormat="1" ht="20.25" customHeight="1">
      <c r="A8" s="20"/>
      <c r="B8" s="14"/>
      <c r="C8" s="15"/>
      <c r="D8" s="237" t="s">
        <v>67</v>
      </c>
      <c r="E8" s="233"/>
      <c r="F8" s="233"/>
      <c r="G8" s="1"/>
      <c r="H8" s="237" t="s">
        <v>67</v>
      </c>
      <c r="I8" s="233"/>
      <c r="J8" s="233"/>
    </row>
    <row r="9" spans="1:10" ht="20.25" customHeight="1">
      <c r="A9" s="21"/>
      <c r="B9" s="14"/>
      <c r="C9" s="15"/>
      <c r="D9" s="15">
        <v>2020</v>
      </c>
      <c r="E9" s="15"/>
      <c r="F9" s="15">
        <v>2019</v>
      </c>
      <c r="G9" s="15"/>
      <c r="H9" s="15">
        <v>2020</v>
      </c>
      <c r="I9" s="15"/>
      <c r="J9" s="15">
        <v>2019</v>
      </c>
    </row>
    <row r="10" spans="1:10" ht="20.25" customHeight="1">
      <c r="A10" s="21"/>
      <c r="B10" s="14"/>
      <c r="C10" s="15"/>
      <c r="D10" s="230" t="s">
        <v>57</v>
      </c>
      <c r="E10" s="230"/>
      <c r="F10" s="230"/>
      <c r="G10" s="230"/>
      <c r="H10" s="230"/>
      <c r="I10" s="230"/>
      <c r="J10" s="230"/>
    </row>
    <row r="11" spans="1:10" ht="24" customHeight="1">
      <c r="A11" s="75" t="s">
        <v>18</v>
      </c>
      <c r="B11" s="58"/>
      <c r="C11" s="17"/>
      <c r="D11" s="17"/>
      <c r="E11" s="17"/>
      <c r="F11" s="17"/>
      <c r="G11" s="17"/>
      <c r="H11" s="17"/>
      <c r="I11" s="17"/>
      <c r="J11" s="17"/>
    </row>
    <row r="12" spans="1:10" ht="20.25" customHeight="1">
      <c r="A12" s="56" t="s">
        <v>68</v>
      </c>
      <c r="B12" s="58"/>
      <c r="C12" s="17"/>
      <c r="D12" s="111">
        <v>-13457450.539999999</v>
      </c>
      <c r="E12" s="111"/>
      <c r="F12" s="111">
        <f>PL!F46</f>
        <v>-11442053</v>
      </c>
      <c r="G12" s="111"/>
      <c r="H12" s="111">
        <v>-10865496</v>
      </c>
      <c r="I12" s="111"/>
      <c r="J12" s="111">
        <f>PL!J46</f>
        <v>-12046312</v>
      </c>
    </row>
    <row r="13" spans="1:10" ht="20.25" customHeight="1">
      <c r="A13" s="76" t="s">
        <v>150</v>
      </c>
      <c r="B13" s="56"/>
      <c r="C13" s="17"/>
      <c r="D13" s="111"/>
      <c r="E13" s="111"/>
      <c r="F13" s="111"/>
      <c r="G13" s="111"/>
      <c r="H13" s="111"/>
      <c r="I13" s="111"/>
      <c r="J13" s="111"/>
    </row>
    <row r="14" spans="1:10" ht="20.25" customHeight="1">
      <c r="A14" s="10" t="s">
        <v>94</v>
      </c>
      <c r="B14" s="2"/>
      <c r="C14" s="17"/>
      <c r="D14" s="113">
        <v>0</v>
      </c>
      <c r="E14" s="113"/>
      <c r="F14" s="113">
        <v>241586</v>
      </c>
      <c r="G14" s="113"/>
      <c r="H14" s="113">
        <v>0</v>
      </c>
      <c r="I14" s="113">
        <v>0</v>
      </c>
      <c r="J14" s="113">
        <v>0</v>
      </c>
    </row>
    <row r="15" spans="1:10" ht="20.25" customHeight="1">
      <c r="A15" s="56" t="s">
        <v>32</v>
      </c>
      <c r="B15" s="56"/>
      <c r="C15" s="17"/>
      <c r="D15" s="111">
        <v>6281947</v>
      </c>
      <c r="E15" s="111"/>
      <c r="F15" s="111">
        <v>6657909</v>
      </c>
      <c r="G15" s="111">
        <v>6657909</v>
      </c>
      <c r="H15" s="111">
        <v>6344277</v>
      </c>
      <c r="I15" s="111"/>
      <c r="J15" s="111">
        <v>6719553</v>
      </c>
    </row>
    <row r="16" spans="1:10" ht="20.25" customHeight="1">
      <c r="A16" s="56" t="s">
        <v>161</v>
      </c>
      <c r="B16" s="56"/>
      <c r="C16" s="17"/>
      <c r="D16" s="111">
        <v>8069833</v>
      </c>
      <c r="E16" s="111"/>
      <c r="F16" s="111">
        <v>8328352</v>
      </c>
      <c r="G16" s="111"/>
      <c r="H16" s="111">
        <v>5373846</v>
      </c>
      <c r="I16" s="111"/>
      <c r="J16" s="111">
        <v>5953966</v>
      </c>
    </row>
    <row r="17" spans="1:10" ht="20.25" customHeight="1">
      <c r="A17" s="10" t="s">
        <v>162</v>
      </c>
      <c r="B17" s="2"/>
      <c r="C17" s="17"/>
      <c r="D17" s="113">
        <v>126911</v>
      </c>
      <c r="E17" s="113"/>
      <c r="F17" s="113">
        <v>122933</v>
      </c>
      <c r="G17" s="113"/>
      <c r="H17" s="113">
        <v>87255</v>
      </c>
      <c r="I17" s="113"/>
      <c r="J17" s="113">
        <v>82323</v>
      </c>
    </row>
    <row r="18" spans="1:10" ht="20.25" hidden="1" customHeight="1">
      <c r="A18" s="56" t="s">
        <v>83</v>
      </c>
      <c r="B18" s="56"/>
      <c r="C18" s="17"/>
      <c r="D18" s="111"/>
      <c r="E18" s="111"/>
      <c r="F18" s="111">
        <v>0</v>
      </c>
      <c r="G18" s="111"/>
      <c r="H18" s="111"/>
      <c r="I18" s="111"/>
      <c r="J18" s="111">
        <v>0</v>
      </c>
    </row>
    <row r="19" spans="1:10" ht="20.25" hidden="1" customHeight="1">
      <c r="A19" s="10" t="s">
        <v>101</v>
      </c>
      <c r="B19" s="2"/>
      <c r="C19" s="17"/>
      <c r="D19" s="111"/>
      <c r="E19" s="111"/>
      <c r="F19" s="111"/>
      <c r="G19" s="111"/>
      <c r="H19" s="111"/>
      <c r="I19" s="111"/>
      <c r="J19" s="111"/>
    </row>
    <row r="20" spans="1:10" ht="20.25" hidden="1" customHeight="1">
      <c r="A20" s="10" t="s">
        <v>102</v>
      </c>
      <c r="B20" s="2"/>
      <c r="C20" s="17"/>
      <c r="D20" s="111"/>
      <c r="E20" s="111"/>
      <c r="F20" s="111"/>
      <c r="G20" s="111"/>
      <c r="H20" s="111"/>
      <c r="I20" s="111"/>
      <c r="J20" s="111"/>
    </row>
    <row r="21" spans="1:10" ht="20.25" customHeight="1">
      <c r="A21" s="10" t="s">
        <v>152</v>
      </c>
      <c r="B21" s="10"/>
      <c r="C21" s="17"/>
    </row>
    <row r="22" spans="1:10" ht="20.25" customHeight="1">
      <c r="A22" s="76" t="s">
        <v>151</v>
      </c>
      <c r="B22" s="56"/>
      <c r="C22" s="17"/>
      <c r="D22" s="111">
        <v>-169898</v>
      </c>
      <c r="E22" s="111"/>
      <c r="F22" s="111">
        <v>0</v>
      </c>
      <c r="G22" s="111"/>
      <c r="H22" s="111">
        <v>-169898</v>
      </c>
      <c r="I22" s="111"/>
      <c r="J22" s="111">
        <v>0</v>
      </c>
    </row>
    <row r="23" spans="1:10" ht="20.25" customHeight="1">
      <c r="A23" s="10" t="s">
        <v>122</v>
      </c>
      <c r="B23" s="2"/>
      <c r="C23" s="17"/>
      <c r="D23" s="111">
        <v>-158823</v>
      </c>
      <c r="E23" s="111"/>
      <c r="F23" s="111">
        <v>890894.41999998689</v>
      </c>
      <c r="G23" s="111"/>
      <c r="H23" s="111">
        <v>-158823</v>
      </c>
      <c r="I23" s="111"/>
      <c r="J23" s="111">
        <v>890894.41999998689</v>
      </c>
    </row>
    <row r="24" spans="1:10" ht="20.25" hidden="1" customHeight="1">
      <c r="A24" s="158" t="s">
        <v>85</v>
      </c>
      <c r="B24" s="159"/>
      <c r="C24" s="160"/>
      <c r="D24" s="161"/>
      <c r="E24" s="161"/>
      <c r="F24" s="161"/>
      <c r="G24" s="161"/>
      <c r="H24" s="161"/>
      <c r="I24" s="161"/>
      <c r="J24" s="161"/>
    </row>
    <row r="25" spans="1:10" ht="20.25" customHeight="1">
      <c r="A25" s="56" t="s">
        <v>79</v>
      </c>
      <c r="B25" s="56"/>
      <c r="C25" s="17"/>
      <c r="D25" s="111">
        <v>0</v>
      </c>
      <c r="E25" s="111"/>
      <c r="F25" s="111">
        <v>-1163</v>
      </c>
      <c r="G25" s="111"/>
      <c r="H25" s="111">
        <v>0</v>
      </c>
      <c r="I25" s="111"/>
      <c r="J25" s="111">
        <v>-1163</v>
      </c>
    </row>
    <row r="26" spans="1:10" s="19" customFormat="1" ht="20.25" customHeight="1">
      <c r="A26" s="1"/>
      <c r="B26" s="1"/>
      <c r="C26" s="79"/>
      <c r="D26" s="142">
        <f>SUM(D12:D25)</f>
        <v>692519.46000000089</v>
      </c>
      <c r="E26" s="111"/>
      <c r="F26" s="142">
        <f>SUM(F12:F25)</f>
        <v>4798458.4199999869</v>
      </c>
      <c r="G26" s="111"/>
      <c r="H26" s="142">
        <f>SUM(H12:H25)</f>
        <v>611161</v>
      </c>
      <c r="I26" s="111"/>
      <c r="J26" s="142">
        <f>SUM(J12:J25)</f>
        <v>1599261.4199999869</v>
      </c>
    </row>
    <row r="27" spans="1:10" ht="20.25" customHeight="1">
      <c r="A27" s="22" t="s">
        <v>20</v>
      </c>
      <c r="C27" s="17"/>
      <c r="D27" s="111"/>
      <c r="E27" s="111"/>
      <c r="F27" s="111"/>
      <c r="G27" s="111"/>
      <c r="H27" s="111"/>
      <c r="I27" s="111"/>
      <c r="J27" s="111"/>
    </row>
    <row r="28" spans="1:10" ht="20.25" customHeight="1">
      <c r="A28" s="56" t="s">
        <v>95</v>
      </c>
      <c r="B28" s="58"/>
      <c r="C28" s="17"/>
      <c r="D28" s="111">
        <v>-1850061</v>
      </c>
      <c r="E28" s="111"/>
      <c r="F28" s="111">
        <v>1138296</v>
      </c>
      <c r="G28" s="111"/>
      <c r="H28" s="111">
        <v>-1547348</v>
      </c>
      <c r="I28" s="111"/>
      <c r="J28" s="111">
        <v>1521578</v>
      </c>
    </row>
    <row r="29" spans="1:10" ht="20.25" customHeight="1">
      <c r="A29" s="56" t="s">
        <v>154</v>
      </c>
      <c r="B29" s="58"/>
      <c r="C29" s="17"/>
      <c r="D29" s="111">
        <v>-3574007</v>
      </c>
      <c r="E29" s="111"/>
      <c r="F29" s="111">
        <v>-1706176</v>
      </c>
      <c r="G29" s="111"/>
      <c r="H29" s="111">
        <v>-4397117</v>
      </c>
      <c r="I29" s="111"/>
      <c r="J29" s="111">
        <v>-1222539</v>
      </c>
    </row>
    <row r="30" spans="1:10" ht="20.25" customHeight="1">
      <c r="A30" s="80" t="s">
        <v>7</v>
      </c>
      <c r="B30" s="58"/>
      <c r="C30" s="17"/>
      <c r="D30" s="111">
        <v>780786</v>
      </c>
      <c r="E30" s="111"/>
      <c r="F30" s="111">
        <v>3413611.5800000131</v>
      </c>
      <c r="G30" s="111"/>
      <c r="H30" s="111">
        <v>767734</v>
      </c>
      <c r="I30" s="111"/>
      <c r="J30" s="111">
        <v>3465066.5800000131</v>
      </c>
    </row>
    <row r="31" spans="1:10" ht="20.25" customHeight="1">
      <c r="A31" s="80" t="s">
        <v>3</v>
      </c>
      <c r="B31" s="58"/>
      <c r="C31" s="17"/>
      <c r="D31" s="111">
        <v>41201</v>
      </c>
      <c r="E31" s="111"/>
      <c r="F31" s="111">
        <v>-1436753</v>
      </c>
      <c r="G31" s="111"/>
      <c r="H31" s="111">
        <v>16748</v>
      </c>
      <c r="I31" s="111"/>
      <c r="J31" s="111">
        <v>-1493597</v>
      </c>
    </row>
    <row r="32" spans="1:10" ht="20.25" customHeight="1">
      <c r="A32" s="80" t="s">
        <v>4</v>
      </c>
      <c r="B32" s="58"/>
      <c r="C32" s="17"/>
      <c r="D32" s="111">
        <v>8499</v>
      </c>
      <c r="E32" s="111"/>
      <c r="F32" s="111">
        <v>153717</v>
      </c>
      <c r="G32" s="111"/>
      <c r="H32" s="111">
        <v>0</v>
      </c>
      <c r="I32" s="111"/>
      <c r="J32" s="111">
        <v>0</v>
      </c>
    </row>
    <row r="33" spans="1:14" ht="20.25" customHeight="1">
      <c r="A33" s="143" t="s">
        <v>91</v>
      </c>
      <c r="B33" s="58"/>
      <c r="C33" s="17"/>
      <c r="D33" s="111">
        <v>3619836</v>
      </c>
      <c r="E33" s="111"/>
      <c r="F33" s="111">
        <v>-1303429</v>
      </c>
      <c r="G33" s="111"/>
      <c r="H33" s="111">
        <v>3681788</v>
      </c>
      <c r="I33" s="111"/>
      <c r="J33" s="111">
        <v>-558388</v>
      </c>
    </row>
    <row r="34" spans="1:14" ht="20.25" customHeight="1">
      <c r="A34" s="10" t="s">
        <v>155</v>
      </c>
      <c r="B34" s="58"/>
      <c r="C34" s="17"/>
      <c r="D34" s="111">
        <v>1027183</v>
      </c>
      <c r="E34" s="111"/>
      <c r="F34" s="111">
        <v>-1633548</v>
      </c>
      <c r="G34" s="111"/>
      <c r="H34" s="111">
        <v>1448872</v>
      </c>
      <c r="I34" s="111"/>
      <c r="J34" s="111">
        <v>-1386481</v>
      </c>
    </row>
    <row r="35" spans="1:14" ht="20.25" customHeight="1">
      <c r="A35" s="56" t="s">
        <v>49</v>
      </c>
      <c r="B35" s="58"/>
      <c r="C35" s="17"/>
      <c r="D35" s="111">
        <v>-652750</v>
      </c>
      <c r="E35" s="111"/>
      <c r="F35" s="111">
        <v>2049118</v>
      </c>
      <c r="G35" s="111"/>
      <c r="H35" s="111">
        <v>-577486</v>
      </c>
      <c r="I35" s="111"/>
      <c r="J35" s="111">
        <v>-309754</v>
      </c>
    </row>
    <row r="36" spans="1:14" ht="20.25" customHeight="1">
      <c r="A36" s="80" t="s">
        <v>5</v>
      </c>
      <c r="B36" s="58"/>
      <c r="C36" s="17"/>
      <c r="D36" s="112">
        <v>-10087</v>
      </c>
      <c r="E36" s="111"/>
      <c r="F36" s="112">
        <v>939025</v>
      </c>
      <c r="G36" s="111"/>
      <c r="H36" s="112">
        <v>48654</v>
      </c>
      <c r="I36" s="111"/>
      <c r="J36" s="112">
        <v>894642</v>
      </c>
    </row>
    <row r="37" spans="1:14" s="1" customFormat="1" ht="20.25" customHeight="1">
      <c r="A37" s="81" t="s">
        <v>143</v>
      </c>
      <c r="B37" s="82"/>
      <c r="C37" s="83"/>
      <c r="D37" s="18">
        <f>SUM(D26:D36)</f>
        <v>83119.460000000894</v>
      </c>
      <c r="E37" s="113"/>
      <c r="F37" s="18">
        <f>SUM(F26:F36)</f>
        <v>6412320</v>
      </c>
      <c r="G37" s="113"/>
      <c r="H37" s="18">
        <f>SUM(H26:H36)</f>
        <v>53006</v>
      </c>
      <c r="I37" s="113"/>
      <c r="J37" s="18">
        <f>SUM(J26:J36)</f>
        <v>2509789</v>
      </c>
      <c r="K37" s="111"/>
    </row>
    <row r="38" spans="1:14" ht="20.25" customHeight="1">
      <c r="A38" s="56" t="s">
        <v>114</v>
      </c>
      <c r="B38" s="58"/>
      <c r="C38" s="17"/>
      <c r="D38" s="23">
        <v>-418269</v>
      </c>
      <c r="E38" s="11"/>
      <c r="F38" s="23">
        <v>-376409</v>
      </c>
      <c r="G38" s="3"/>
      <c r="H38" s="71">
        <v>-264825</v>
      </c>
      <c r="I38" s="3"/>
      <c r="J38" s="71">
        <v>-206127</v>
      </c>
    </row>
    <row r="39" spans="1:14" s="19" customFormat="1" ht="20.25" customHeight="1">
      <c r="A39" s="135" t="s">
        <v>121</v>
      </c>
      <c r="B39" s="135"/>
      <c r="C39" s="79"/>
      <c r="D39" s="117">
        <f>SUM(D37:D38)</f>
        <v>-335149.53999999911</v>
      </c>
      <c r="E39" s="116"/>
      <c r="F39" s="117">
        <f>SUM(F37:F38)</f>
        <v>6035911</v>
      </c>
      <c r="G39" s="116"/>
      <c r="H39" s="117">
        <f>SUM(H37:H38)</f>
        <v>-211819</v>
      </c>
      <c r="I39" s="116"/>
      <c r="J39" s="117">
        <f>SUM(J37:J38)</f>
        <v>2303662</v>
      </c>
      <c r="N39" s="84"/>
    </row>
    <row r="40" spans="1:14" s="19" customFormat="1" ht="20.25" customHeight="1">
      <c r="A40" s="81"/>
      <c r="B40" s="81"/>
      <c r="C40" s="79"/>
      <c r="D40" s="5"/>
      <c r="E40" s="68"/>
      <c r="F40" s="5"/>
      <c r="G40" s="5"/>
      <c r="H40" s="5"/>
      <c r="I40" s="5"/>
      <c r="J40" s="5"/>
      <c r="N40" s="84"/>
    </row>
    <row r="41" spans="1:14" s="69" customFormat="1" ht="20.25" customHeight="1">
      <c r="A41" s="32" t="s">
        <v>51</v>
      </c>
      <c r="B41" s="73"/>
      <c r="N41" s="85"/>
    </row>
    <row r="42" spans="1:14" s="69" customFormat="1" ht="20.25" customHeight="1">
      <c r="A42" s="32" t="s">
        <v>52</v>
      </c>
      <c r="B42" s="73"/>
      <c r="N42" s="85"/>
    </row>
    <row r="43" spans="1:14" s="70" customFormat="1" ht="20.25" customHeight="1">
      <c r="A43" s="36" t="s">
        <v>84</v>
      </c>
      <c r="B43" s="74"/>
      <c r="N43" s="86"/>
    </row>
    <row r="44" spans="1:14" ht="20.25" customHeight="1">
      <c r="A44" s="1"/>
      <c r="N44" s="87"/>
    </row>
    <row r="45" spans="1:14" s="19" customFormat="1" ht="20.25" customHeight="1">
      <c r="A45" s="1"/>
      <c r="B45" s="22"/>
      <c r="C45" s="2"/>
      <c r="D45" s="231" t="s">
        <v>8</v>
      </c>
      <c r="E45" s="231"/>
      <c r="F45" s="231"/>
      <c r="G45" s="59"/>
      <c r="H45" s="231" t="s">
        <v>26</v>
      </c>
      <c r="I45" s="231"/>
      <c r="J45" s="231"/>
      <c r="N45" s="84"/>
    </row>
    <row r="46" spans="1:14" s="19" customFormat="1" ht="20.25" customHeight="1">
      <c r="A46" s="20"/>
      <c r="B46" s="14"/>
      <c r="C46" s="15"/>
      <c r="D46" s="231" t="s">
        <v>25</v>
      </c>
      <c r="E46" s="231"/>
      <c r="F46" s="231"/>
      <c r="G46" s="1"/>
      <c r="H46" s="231" t="s">
        <v>25</v>
      </c>
      <c r="I46" s="231"/>
      <c r="J46" s="231"/>
      <c r="N46" s="84"/>
    </row>
    <row r="47" spans="1:14" s="19" customFormat="1" ht="20.25" customHeight="1">
      <c r="A47" s="20"/>
      <c r="B47" s="14"/>
      <c r="C47" s="15"/>
      <c r="D47" s="232" t="s">
        <v>149</v>
      </c>
      <c r="E47" s="233"/>
      <c r="F47" s="233"/>
      <c r="G47" s="1"/>
      <c r="H47" s="232" t="s">
        <v>149</v>
      </c>
      <c r="I47" s="233"/>
      <c r="J47" s="233"/>
      <c r="N47" s="84"/>
    </row>
    <row r="48" spans="1:14" s="19" customFormat="1" ht="20.25" customHeight="1">
      <c r="A48" s="20"/>
      <c r="B48" s="14"/>
      <c r="C48" s="15"/>
      <c r="D48" s="237" t="s">
        <v>67</v>
      </c>
      <c r="E48" s="233"/>
      <c r="F48" s="233"/>
      <c r="G48" s="1"/>
      <c r="H48" s="239" t="s">
        <v>153</v>
      </c>
      <c r="I48" s="233"/>
      <c r="J48" s="233"/>
      <c r="N48" s="84"/>
    </row>
    <row r="49" spans="1:14" s="19" customFormat="1" ht="20.25" customHeight="1">
      <c r="A49" s="21"/>
      <c r="B49" s="14"/>
      <c r="C49" s="15"/>
      <c r="D49" s="15">
        <v>2020</v>
      </c>
      <c r="E49" s="15"/>
      <c r="F49" s="15">
        <v>2019</v>
      </c>
      <c r="G49" s="15"/>
      <c r="H49" s="15">
        <v>2020</v>
      </c>
      <c r="I49" s="15"/>
      <c r="J49" s="15">
        <v>2019</v>
      </c>
      <c r="N49" s="84"/>
    </row>
    <row r="50" spans="1:14" ht="20.25" customHeight="1">
      <c r="A50" s="21"/>
      <c r="B50" s="14"/>
      <c r="C50" s="15"/>
      <c r="D50" s="230" t="s">
        <v>57</v>
      </c>
      <c r="E50" s="230"/>
      <c r="F50" s="230"/>
      <c r="G50" s="230"/>
      <c r="H50" s="230"/>
      <c r="I50" s="230"/>
      <c r="J50" s="230"/>
      <c r="N50" s="87"/>
    </row>
    <row r="51" spans="1:14" s="19" customFormat="1" ht="20.25" customHeight="1">
      <c r="A51" s="240" t="s">
        <v>21</v>
      </c>
      <c r="B51" s="240"/>
      <c r="C51" s="240"/>
      <c r="D51" s="2"/>
      <c r="E51" s="11"/>
      <c r="F51" s="2"/>
      <c r="G51" s="3"/>
      <c r="H51" s="2"/>
      <c r="I51" s="3"/>
      <c r="J51" s="2"/>
      <c r="N51" s="84"/>
    </row>
    <row r="52" spans="1:14" s="19" customFormat="1" ht="20.25" customHeight="1">
      <c r="A52" s="77" t="s">
        <v>96</v>
      </c>
      <c r="B52" s="78"/>
      <c r="C52" s="17"/>
      <c r="D52" s="111">
        <v>-640805</v>
      </c>
      <c r="E52" s="11"/>
      <c r="F52" s="111">
        <v>-3271574</v>
      </c>
      <c r="G52" s="3"/>
      <c r="H52" s="111">
        <v>-200346</v>
      </c>
      <c r="I52" s="3"/>
      <c r="J52" s="111">
        <v>-1026621</v>
      </c>
      <c r="N52" s="84"/>
    </row>
    <row r="53" spans="1:14" s="19" customFormat="1" ht="20.25" customHeight="1">
      <c r="A53" s="10" t="s">
        <v>112</v>
      </c>
      <c r="B53" s="78"/>
      <c r="C53" s="17"/>
      <c r="D53" s="111">
        <v>0</v>
      </c>
      <c r="E53" s="11"/>
      <c r="F53" s="111">
        <v>-60000</v>
      </c>
      <c r="G53" s="3"/>
      <c r="H53" s="111">
        <v>0</v>
      </c>
      <c r="I53" s="3"/>
      <c r="J53" s="111">
        <v>-60000</v>
      </c>
      <c r="N53" s="84"/>
    </row>
    <row r="54" spans="1:14" s="19" customFormat="1" ht="20.25" hidden="1" customHeight="1">
      <c r="A54" s="77" t="s">
        <v>87</v>
      </c>
      <c r="B54" s="78"/>
      <c r="C54" s="17"/>
      <c r="D54" s="111"/>
      <c r="E54" s="11"/>
      <c r="F54" s="111"/>
      <c r="G54" s="3"/>
      <c r="H54" s="111"/>
      <c r="I54" s="3"/>
      <c r="J54" s="111"/>
      <c r="N54" s="84"/>
    </row>
    <row r="55" spans="1:14" s="19" customFormat="1" ht="20.25" hidden="1" customHeight="1">
      <c r="A55" s="77" t="s">
        <v>86</v>
      </c>
      <c r="B55" s="78"/>
      <c r="C55" s="17"/>
      <c r="D55" s="111"/>
      <c r="E55" s="11"/>
      <c r="F55" s="111"/>
      <c r="G55" s="3"/>
      <c r="H55" s="111"/>
      <c r="I55" s="3"/>
      <c r="J55" s="111"/>
      <c r="N55" s="84"/>
    </row>
    <row r="56" spans="1:14" s="19" customFormat="1" ht="20.25" customHeight="1">
      <c r="A56" s="56" t="s">
        <v>78</v>
      </c>
      <c r="B56" s="82"/>
      <c r="C56" s="83"/>
      <c r="D56" s="72">
        <v>0</v>
      </c>
      <c r="E56" s="11"/>
      <c r="F56" s="72">
        <v>1163</v>
      </c>
      <c r="G56" s="3"/>
      <c r="H56" s="72">
        <v>0</v>
      </c>
      <c r="I56" s="3"/>
      <c r="J56" s="72">
        <v>1163</v>
      </c>
      <c r="N56" s="84"/>
    </row>
    <row r="57" spans="1:14" s="19" customFormat="1" ht="20.25" customHeight="1">
      <c r="A57" s="21" t="s">
        <v>144</v>
      </c>
      <c r="B57" s="58"/>
      <c r="C57" s="17"/>
      <c r="D57" s="117">
        <f>SUM(D52:D56)</f>
        <v>-640805</v>
      </c>
      <c r="E57" s="68"/>
      <c r="F57" s="117">
        <f>SUM(F52:F56)</f>
        <v>-3330411</v>
      </c>
      <c r="G57" s="5"/>
      <c r="H57" s="117">
        <f>SUM(H52:H56)</f>
        <v>-200346</v>
      </c>
      <c r="I57" s="5"/>
      <c r="J57" s="117">
        <f>SUM(J52:J56)</f>
        <v>-1085458</v>
      </c>
      <c r="N57" s="84"/>
    </row>
    <row r="58" spans="1:14" s="19" customFormat="1" ht="20.25" customHeight="1">
      <c r="A58" s="81"/>
      <c r="B58" s="58"/>
      <c r="C58" s="17"/>
      <c r="D58" s="5"/>
      <c r="E58" s="68"/>
      <c r="F58" s="5"/>
      <c r="G58" s="5"/>
      <c r="H58" s="5"/>
      <c r="I58" s="5"/>
      <c r="J58" s="5"/>
      <c r="N58" s="84"/>
    </row>
    <row r="59" spans="1:14" ht="20.25" customHeight="1">
      <c r="A59" s="16" t="s">
        <v>22</v>
      </c>
      <c r="D59" s="11"/>
      <c r="E59" s="3"/>
      <c r="F59" s="11"/>
      <c r="G59" s="3"/>
      <c r="H59" s="11"/>
      <c r="I59" s="3"/>
      <c r="J59" s="11"/>
      <c r="N59" s="87"/>
    </row>
    <row r="60" spans="1:14" ht="20.25" hidden="1" customHeight="1">
      <c r="A60" s="120" t="s">
        <v>77</v>
      </c>
      <c r="D60" s="111"/>
      <c r="E60" s="111"/>
      <c r="F60" s="111"/>
      <c r="G60" s="111"/>
      <c r="H60" s="111"/>
      <c r="I60" s="111"/>
      <c r="J60" s="111"/>
      <c r="N60" s="87"/>
    </row>
    <row r="61" spans="1:14" ht="20.25" hidden="1" customHeight="1">
      <c r="A61" s="10" t="s">
        <v>38</v>
      </c>
      <c r="D61" s="111"/>
      <c r="E61" s="111"/>
      <c r="F61" s="111"/>
      <c r="G61" s="111"/>
      <c r="H61" s="111"/>
      <c r="I61" s="111"/>
      <c r="J61" s="111"/>
      <c r="N61" s="87"/>
    </row>
    <row r="62" spans="1:14" ht="20.25" customHeight="1">
      <c r="A62" s="10" t="s">
        <v>103</v>
      </c>
      <c r="D62" s="111"/>
      <c r="E62" s="111"/>
      <c r="F62" s="111"/>
      <c r="G62" s="111"/>
      <c r="H62" s="111"/>
      <c r="I62" s="111"/>
      <c r="J62" s="111"/>
      <c r="N62" s="87"/>
    </row>
    <row r="63" spans="1:14" ht="20.25" customHeight="1">
      <c r="A63" s="10" t="s">
        <v>48</v>
      </c>
      <c r="D63" s="111">
        <v>10000000</v>
      </c>
      <c r="E63" s="111"/>
      <c r="F63" s="111">
        <v>14538245</v>
      </c>
      <c r="G63" s="111"/>
      <c r="H63" s="111">
        <v>10000000</v>
      </c>
      <c r="I63" s="111"/>
      <c r="J63" s="111">
        <v>14538245</v>
      </c>
      <c r="N63" s="87"/>
    </row>
    <row r="64" spans="1:14" ht="20.25" customHeight="1">
      <c r="A64" s="10" t="s">
        <v>107</v>
      </c>
      <c r="D64" s="111"/>
      <c r="E64" s="111"/>
      <c r="F64" s="111"/>
      <c r="G64" s="111"/>
      <c r="H64" s="111"/>
      <c r="I64" s="111"/>
      <c r="J64" s="111"/>
      <c r="N64" s="87"/>
    </row>
    <row r="65" spans="1:14" ht="20.25" customHeight="1">
      <c r="A65" s="10" t="s">
        <v>48</v>
      </c>
      <c r="D65" s="111">
        <v>-10000000</v>
      </c>
      <c r="E65" s="111"/>
      <c r="F65" s="111">
        <v>-29432318</v>
      </c>
      <c r="G65" s="111"/>
      <c r="H65" s="111">
        <v>-10000000</v>
      </c>
      <c r="I65" s="111"/>
      <c r="J65" s="111">
        <v>-29432318</v>
      </c>
      <c r="N65" s="87"/>
    </row>
    <row r="66" spans="1:14" ht="20.25" hidden="1" customHeight="1">
      <c r="A66" s="10" t="s">
        <v>97</v>
      </c>
      <c r="D66" s="111"/>
      <c r="E66" s="111"/>
      <c r="F66" s="111"/>
      <c r="G66" s="111"/>
      <c r="H66" s="111"/>
      <c r="I66" s="111"/>
      <c r="J66" s="111"/>
      <c r="N66" s="87"/>
    </row>
    <row r="67" spans="1:14" ht="20.25" hidden="1" customHeight="1">
      <c r="A67" s="10" t="s">
        <v>104</v>
      </c>
      <c r="D67" s="111"/>
      <c r="E67" s="111"/>
      <c r="F67" s="111"/>
      <c r="G67" s="111"/>
      <c r="H67" s="111"/>
      <c r="I67" s="111"/>
      <c r="J67" s="111"/>
      <c r="N67" s="87"/>
    </row>
    <row r="68" spans="1:14" ht="20.25" customHeight="1">
      <c r="A68" s="10" t="s">
        <v>108</v>
      </c>
      <c r="D68" s="111"/>
      <c r="E68" s="111"/>
      <c r="F68" s="111"/>
      <c r="G68" s="111"/>
      <c r="H68" s="111"/>
      <c r="I68" s="111"/>
      <c r="J68" s="111"/>
      <c r="N68" s="87"/>
    </row>
    <row r="69" spans="1:14" ht="20.25" customHeight="1">
      <c r="A69" s="10" t="s">
        <v>104</v>
      </c>
      <c r="D69" s="111">
        <v>0</v>
      </c>
      <c r="E69" s="111"/>
      <c r="F69" s="111">
        <v>-115000000</v>
      </c>
      <c r="G69" s="111"/>
      <c r="H69" s="111">
        <v>0</v>
      </c>
      <c r="I69" s="111"/>
      <c r="J69" s="111">
        <v>-115000000</v>
      </c>
      <c r="N69" s="87"/>
    </row>
    <row r="70" spans="1:14" ht="20.25" hidden="1" customHeight="1">
      <c r="A70" s="10" t="s">
        <v>109</v>
      </c>
      <c r="D70" s="111"/>
      <c r="E70" s="111"/>
      <c r="F70" s="111"/>
      <c r="G70" s="111"/>
      <c r="H70" s="111"/>
      <c r="I70" s="111"/>
      <c r="J70" s="111"/>
      <c r="N70" s="87"/>
    </row>
    <row r="71" spans="1:14" ht="20.25" hidden="1" customHeight="1">
      <c r="A71" s="10" t="s">
        <v>48</v>
      </c>
      <c r="D71" s="111"/>
      <c r="E71" s="111"/>
      <c r="F71" s="111"/>
      <c r="G71" s="111"/>
      <c r="H71" s="111"/>
      <c r="I71" s="111"/>
      <c r="J71" s="111"/>
      <c r="N71" s="87"/>
    </row>
    <row r="72" spans="1:14" ht="20.25" hidden="1" customHeight="1">
      <c r="A72" s="10" t="s">
        <v>98</v>
      </c>
      <c r="D72" s="111"/>
      <c r="E72" s="111"/>
      <c r="F72" s="111"/>
      <c r="G72" s="111"/>
      <c r="H72" s="111"/>
      <c r="I72" s="111"/>
      <c r="J72" s="111"/>
      <c r="N72" s="87"/>
    </row>
    <row r="73" spans="1:14" ht="20.25" hidden="1" customHeight="1">
      <c r="A73" s="2" t="s">
        <v>48</v>
      </c>
      <c r="D73" s="111"/>
      <c r="E73" s="111"/>
      <c r="F73" s="111"/>
      <c r="G73" s="111"/>
      <c r="H73" s="111"/>
      <c r="I73" s="111"/>
      <c r="J73" s="111"/>
      <c r="N73" s="87"/>
    </row>
    <row r="74" spans="1:14" ht="20.25" customHeight="1">
      <c r="A74" s="10" t="s">
        <v>140</v>
      </c>
      <c r="D74" s="111">
        <v>-181056</v>
      </c>
      <c r="E74" s="111"/>
      <c r="F74" s="111">
        <v>0</v>
      </c>
      <c r="G74" s="111"/>
      <c r="H74" s="111">
        <v>-181056</v>
      </c>
      <c r="I74" s="111"/>
      <c r="J74" s="111">
        <v>0</v>
      </c>
      <c r="N74" s="87"/>
    </row>
    <row r="75" spans="1:14" s="1" customFormat="1" ht="20.25" customHeight="1">
      <c r="A75" s="56" t="s">
        <v>168</v>
      </c>
      <c r="B75" s="82"/>
      <c r="C75" s="83"/>
      <c r="D75" s="72">
        <v>-790188</v>
      </c>
      <c r="E75" s="11"/>
      <c r="F75" s="72">
        <v>-36833456</v>
      </c>
      <c r="G75" s="3"/>
      <c r="H75" s="72">
        <v>-853202</v>
      </c>
      <c r="I75" s="3"/>
      <c r="J75" s="72">
        <v>-36896470</v>
      </c>
    </row>
    <row r="76" spans="1:14" s="19" customFormat="1" ht="20.25" customHeight="1">
      <c r="A76" s="238" t="s">
        <v>145</v>
      </c>
      <c r="B76" s="238"/>
      <c r="D76" s="117">
        <f>SUM(D60:D75)</f>
        <v>-971244</v>
      </c>
      <c r="E76" s="5"/>
      <c r="F76" s="117">
        <f>SUM(F60:F75)</f>
        <v>-166727529</v>
      </c>
      <c r="G76" s="5"/>
      <c r="H76" s="117">
        <f>SUM(H60:H75)</f>
        <v>-1034258</v>
      </c>
      <c r="I76" s="5"/>
      <c r="J76" s="117">
        <f>SUM(J60:J75)</f>
        <v>-166790543</v>
      </c>
      <c r="N76" s="84"/>
    </row>
    <row r="77" spans="1:14" ht="20.25" customHeight="1">
      <c r="A77" s="81"/>
      <c r="D77" s="11"/>
      <c r="E77" s="3"/>
      <c r="F77" s="11"/>
      <c r="G77" s="3"/>
      <c r="H77" s="11"/>
      <c r="I77" s="3"/>
      <c r="J77" s="11"/>
    </row>
    <row r="78" spans="1:14" s="19" customFormat="1" ht="20.25" customHeight="1">
      <c r="A78" s="1" t="s">
        <v>113</v>
      </c>
      <c r="B78" s="22"/>
      <c r="C78" s="2"/>
      <c r="D78" s="116">
        <f>D76+D57+D39</f>
        <v>-1947198.5399999991</v>
      </c>
      <c r="E78" s="116"/>
      <c r="F78" s="116">
        <f>F76+F57+F39</f>
        <v>-164022029</v>
      </c>
      <c r="G78" s="116"/>
      <c r="H78" s="116">
        <f>H76+H57+H39</f>
        <v>-1446423</v>
      </c>
      <c r="I78" s="116"/>
      <c r="J78" s="116">
        <f>J76+J57+J39</f>
        <v>-165572339</v>
      </c>
    </row>
    <row r="79" spans="1:14" ht="20.25" customHeight="1">
      <c r="A79" s="10" t="s">
        <v>127</v>
      </c>
      <c r="D79" s="112">
        <v>40839480</v>
      </c>
      <c r="E79" s="111"/>
      <c r="F79" s="112">
        <v>207412138</v>
      </c>
      <c r="G79" s="111"/>
      <c r="H79" s="112">
        <v>14621585</v>
      </c>
      <c r="I79" s="111"/>
      <c r="J79" s="112">
        <v>183065668</v>
      </c>
    </row>
    <row r="80" spans="1:14" s="19" customFormat="1" ht="20.25" customHeight="1" thickBot="1">
      <c r="A80" s="1" t="s">
        <v>128</v>
      </c>
      <c r="B80" s="22"/>
      <c r="C80" s="2"/>
      <c r="D80" s="118">
        <f>SUM(D78:D79)</f>
        <v>38892281.460000001</v>
      </c>
      <c r="E80" s="5"/>
      <c r="F80" s="118">
        <f>SUM(F78:F79)</f>
        <v>43390109</v>
      </c>
      <c r="G80" s="5"/>
      <c r="H80" s="118">
        <f>SUM(H78:H79)</f>
        <v>13175162</v>
      </c>
      <c r="I80" s="5"/>
      <c r="J80" s="118">
        <f>SUM(J78:J79)</f>
        <v>17493329</v>
      </c>
    </row>
    <row r="81" spans="1:14" s="19" customFormat="1" ht="20.25" customHeight="1" thickTop="1">
      <c r="A81" s="153"/>
      <c r="B81" s="22"/>
      <c r="C81" s="2"/>
      <c r="D81" s="18"/>
      <c r="E81" s="5"/>
      <c r="F81" s="18"/>
      <c r="G81" s="5"/>
      <c r="H81" s="18"/>
      <c r="I81" s="5"/>
      <c r="J81" s="18"/>
    </row>
    <row r="82" spans="1:14" s="19" customFormat="1" ht="20.25" customHeight="1">
      <c r="A82" s="16" t="s">
        <v>116</v>
      </c>
      <c r="B82" s="22"/>
      <c r="C82" s="2"/>
      <c r="D82" s="18"/>
      <c r="E82" s="5"/>
      <c r="F82" s="18"/>
      <c r="G82" s="5"/>
      <c r="H82" s="18"/>
      <c r="I82" s="5"/>
      <c r="J82" s="18"/>
    </row>
    <row r="83" spans="1:14" s="19" customFormat="1" ht="20.25" customHeight="1">
      <c r="A83" s="28" t="s">
        <v>115</v>
      </c>
      <c r="B83" s="22"/>
      <c r="C83" s="2"/>
      <c r="D83" s="18"/>
      <c r="E83" s="5"/>
      <c r="F83" s="18"/>
      <c r="G83" s="5"/>
      <c r="H83" s="18"/>
      <c r="I83" s="5"/>
      <c r="J83" s="18"/>
    </row>
    <row r="84" spans="1:14" s="19" customFormat="1" ht="20.25" customHeight="1">
      <c r="A84" s="28" t="s">
        <v>111</v>
      </c>
      <c r="B84" s="22"/>
      <c r="C84" s="2"/>
      <c r="D84" s="126">
        <v>2576215</v>
      </c>
      <c r="E84" s="25"/>
      <c r="F84" s="126">
        <v>251557</v>
      </c>
      <c r="G84" s="25"/>
      <c r="H84" s="126">
        <v>163090</v>
      </c>
      <c r="I84" s="25"/>
      <c r="J84" s="126">
        <v>250380</v>
      </c>
    </row>
    <row r="85" spans="1:14" ht="20.25" customHeight="1">
      <c r="A85" s="88"/>
      <c r="D85" s="3"/>
      <c r="E85" s="3"/>
      <c r="F85" s="3"/>
      <c r="G85" s="3"/>
      <c r="H85" s="3"/>
      <c r="I85" s="3"/>
      <c r="J85" s="3"/>
    </row>
    <row r="86" spans="1:14" ht="20.25" hidden="1" customHeight="1">
      <c r="A86" s="89"/>
      <c r="B86" s="60"/>
      <c r="C86" s="61"/>
      <c r="D86" s="60">
        <f>D80-BL!D12</f>
        <v>0.46000000089406967</v>
      </c>
      <c r="E86" s="61"/>
      <c r="F86" s="60"/>
      <c r="G86" s="61"/>
      <c r="H86" s="60">
        <f>H80-BL!H12</f>
        <v>0</v>
      </c>
      <c r="I86" s="9"/>
      <c r="J86" s="62"/>
    </row>
    <row r="87" spans="1:14" ht="20.25" customHeight="1">
      <c r="D87" s="87"/>
    </row>
    <row r="88" spans="1:14" ht="20.25" customHeight="1">
      <c r="D88" s="63"/>
      <c r="E88" s="64"/>
      <c r="F88" s="63"/>
      <c r="G88" s="64"/>
      <c r="H88" s="63"/>
      <c r="J88" s="63"/>
    </row>
    <row r="89" spans="1:14" ht="20.25" customHeight="1">
      <c r="D89" s="11"/>
      <c r="F89" s="11"/>
      <c r="H89" s="11"/>
      <c r="J89" s="11"/>
    </row>
    <row r="90" spans="1:14" ht="20.25" customHeight="1">
      <c r="M90" s="87"/>
      <c r="N90" s="87"/>
    </row>
  </sheetData>
  <customSheetViews>
    <customSheetView guid="{785BFDAF-D003-4E34-A3C4-39BE9C493222}" scale="85" showPageBreaks="1" printArea="1" hiddenRows="1" view="pageBreakPreview" topLeftCell="A10">
      <selection activeCell="D18" sqref="D18"/>
      <rowBreaks count="1" manualBreakCount="1">
        <brk id="43" max="16383" man="1"/>
      </rowBreaks>
      <pageMargins left="0.8" right="0.05" top="0.48" bottom="0.5" header="0.5" footer="0.5"/>
      <pageSetup paperSize="9" scale="85" firstPageNumber="8" fitToHeight="0" orientation="portrait" useFirstPageNumber="1" r:id="rId1"/>
      <headerFooter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81">
      <selection activeCell="A87" sqref="A87"/>
      <rowBreaks count="1" manualBreakCount="1">
        <brk id="42" max="16383" man="1"/>
      </rowBreaks>
      <pageMargins left="0.8" right="0.05" top="0.48" bottom="0.5" header="0.5" footer="0.5"/>
      <pageSetup paperSize="9" scale="85" firstPageNumber="8" fitToHeight="0" orientation="portrait" useFirstPageNumber="1" r:id="rId2"/>
      <headerFooter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43">
      <selection activeCell="D55" sqref="D55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3"/>
      <headerFooter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hiddenRows="1" view="pageBreakPreview" topLeftCell="A60">
      <selection activeCell="H62" sqref="H62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4"/>
      <headerFooter>
        <oddFooter>&amp;L  The accompanying notes are an integral part of these financial statements.
&amp;C&amp;P</oddFooter>
      </headerFooter>
    </customSheetView>
  </customSheetViews>
  <mergeCells count="20">
    <mergeCell ref="H47:J47"/>
    <mergeCell ref="H8:J8"/>
    <mergeCell ref="D7:F7"/>
    <mergeCell ref="D8:F8"/>
    <mergeCell ref="A76:B76"/>
    <mergeCell ref="D45:F45"/>
    <mergeCell ref="D46:F46"/>
    <mergeCell ref="D50:J50"/>
    <mergeCell ref="D48:F48"/>
    <mergeCell ref="H48:J48"/>
    <mergeCell ref="D47:F47"/>
    <mergeCell ref="A51:C51"/>
    <mergeCell ref="D5:F5"/>
    <mergeCell ref="H45:J45"/>
    <mergeCell ref="H46:J46"/>
    <mergeCell ref="H5:J5"/>
    <mergeCell ref="D6:F6"/>
    <mergeCell ref="H6:J6"/>
    <mergeCell ref="D10:J10"/>
    <mergeCell ref="H7:J7"/>
  </mergeCells>
  <conditionalFormatting sqref="D22 H22 F22 J22">
    <cfRule type="expression" priority="5" stopIfTrue="1">
      <formula>"if(E11&gt;0,#,##0;(#,##0),"-")"</formula>
    </cfRule>
  </conditionalFormatting>
  <pageMargins left="0.8" right="0.05" top="0.48" bottom="0.5" header="0.5" footer="0.5"/>
  <pageSetup paperSize="9" scale="78" firstPageNumber="8" fitToHeight="0" orientation="portrait" useFirstPageNumber="1" r:id="rId5"/>
  <headerFooter>
    <oddFooter>&amp;L  The accompanying notes are an integral part of the interim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</vt:lpstr>
      <vt:lpstr>SH-6</vt:lpstr>
      <vt:lpstr>SH-7</vt:lpstr>
      <vt:lpstr>CF</vt:lpstr>
      <vt:lpstr>BL!Print_Area</vt:lpstr>
      <vt:lpstr>CF!Print_Area</vt:lpstr>
      <vt:lpstr>PL!Print_Area</vt:lpstr>
      <vt:lpstr>'SH-6'!Print_Area</vt:lpstr>
      <vt:lpstr>'SH-7'!Print_Area</vt:lpstr>
      <vt:lpstr>BL!Title2nd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2020-05-13T06:41:25Z</cp:lastPrinted>
  <dcterms:created xsi:type="dcterms:W3CDTF">2005-01-06T09:19:20Z</dcterms:created>
  <dcterms:modified xsi:type="dcterms:W3CDTF">2020-05-14T09:44:35Z</dcterms:modified>
</cp:coreProperties>
</file>