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March 20'Q1\"/>
    </mc:Choice>
  </mc:AlternateContent>
  <xr:revisionPtr revIDLastSave="0" documentId="13_ncr:1_{576CC02A-FD77-48D9-B35D-0F821377D624}" xr6:coauthVersionLast="44" xr6:coauthVersionMax="44" xr10:uidLastSave="{00000000-0000-0000-0000-000000000000}"/>
  <bookViews>
    <workbookView xWindow="-120" yWindow="-120" windowWidth="21840" windowHeight="13140" activeTab="3" xr2:uid="{00000000-000D-0000-FFFF-FFFF00000000}"/>
  </bookViews>
  <sheets>
    <sheet name="2-3" sheetId="1" r:id="rId1"/>
    <sheet name="4 (3M)" sheetId="6" r:id="rId2"/>
    <sheet name="5" sheetId="7" r:id="rId3"/>
    <sheet name="6" sheetId="3" r:id="rId4"/>
    <sheet name="7-8" sheetId="8" r:id="rId5"/>
  </sheets>
  <definedNames>
    <definedName name="_xlnm.Print_Area" localSheetId="0">'2-3'!$A$1:$N$105</definedName>
    <definedName name="_xlnm.Print_Area" localSheetId="1">'4 (3M)'!$A$1:$N$58</definedName>
    <definedName name="_xlnm.Print_Area" localSheetId="3">'6'!$A$1:$Q$41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8" i="3" l="1"/>
  <c r="M18" i="3"/>
  <c r="K18" i="3"/>
  <c r="K23" i="3" s="1"/>
  <c r="I18" i="3"/>
  <c r="I23" i="3" s="1"/>
  <c r="G18" i="3"/>
  <c r="G23" i="3" s="1"/>
  <c r="H25" i="7"/>
  <c r="F25" i="7"/>
  <c r="D25" i="7"/>
  <c r="P20" i="7"/>
  <c r="N20" i="7"/>
  <c r="L20" i="7"/>
  <c r="J20" i="7"/>
  <c r="H20" i="7"/>
  <c r="F20" i="7"/>
  <c r="D20" i="7"/>
  <c r="N86" i="8" l="1"/>
  <c r="J86" i="8"/>
  <c r="L84" i="8"/>
  <c r="H84" i="8"/>
  <c r="L83" i="8"/>
  <c r="H83" i="8"/>
  <c r="L86" i="8" l="1"/>
  <c r="H86" i="8"/>
  <c r="L115" i="8"/>
  <c r="H115" i="8"/>
  <c r="O21" i="3" l="1"/>
  <c r="O23" i="3" s="1"/>
  <c r="L23" i="7"/>
  <c r="L25" i="7" s="1"/>
  <c r="H39" i="6"/>
  <c r="L39" i="6"/>
  <c r="Q16" i="3" l="1"/>
  <c r="P18" i="7"/>
  <c r="N18" i="7"/>
  <c r="Q20" i="3" l="1"/>
  <c r="P22" i="7"/>
  <c r="N22" i="7"/>
  <c r="N39" i="6" l="1"/>
  <c r="J39" i="6"/>
  <c r="A44" i="7" l="1"/>
  <c r="N40" i="7" l="1"/>
  <c r="N38" i="7"/>
  <c r="N17" i="7"/>
  <c r="L42" i="7"/>
  <c r="J42" i="7"/>
  <c r="H42" i="7"/>
  <c r="F42" i="7"/>
  <c r="D42" i="7"/>
  <c r="P40" i="7"/>
  <c r="P38" i="7"/>
  <c r="N42" i="7" l="1"/>
  <c r="P42" i="7"/>
  <c r="J97" i="8"/>
  <c r="J75" i="8"/>
  <c r="J35" i="8"/>
  <c r="J46" i="8" s="1"/>
  <c r="J49" i="8" s="1"/>
  <c r="Q15" i="3"/>
  <c r="Q18" i="3" s="1"/>
  <c r="N16" i="6"/>
  <c r="N19" i="6" s="1"/>
  <c r="L16" i="6"/>
  <c r="L19" i="6" s="1"/>
  <c r="J16" i="6"/>
  <c r="J19" i="6" s="1"/>
  <c r="J88" i="8" l="1"/>
  <c r="J91" i="8" s="1"/>
  <c r="J26" i="6" l="1"/>
  <c r="J28" i="6" s="1"/>
  <c r="J31" i="6" s="1"/>
  <c r="N35" i="1"/>
  <c r="J53" i="6" l="1"/>
  <c r="J44" i="6"/>
  <c r="J41" i="6"/>
  <c r="J48" i="6" s="1"/>
  <c r="N97" i="8"/>
  <c r="N75" i="8"/>
  <c r="N35" i="8"/>
  <c r="N46" i="8" s="1"/>
  <c r="N49" i="8" s="1"/>
  <c r="N88" i="8" s="1"/>
  <c r="N91" i="8" s="1"/>
  <c r="N26" i="6"/>
  <c r="N28" i="6" s="1"/>
  <c r="N31" i="6" s="1"/>
  <c r="N41" i="6" l="1"/>
  <c r="N48" i="6" s="1"/>
  <c r="N44" i="6"/>
  <c r="N53" i="6"/>
  <c r="H16" i="6"/>
  <c r="H19" i="6" s="1"/>
  <c r="H23" i="1"/>
  <c r="L97" i="8"/>
  <c r="H97" i="8"/>
  <c r="L75" i="8"/>
  <c r="A58" i="8"/>
  <c r="A56" i="8"/>
  <c r="P17" i="7"/>
  <c r="H73" i="1"/>
  <c r="J82" i="1"/>
  <c r="J73" i="1"/>
  <c r="J35" i="1"/>
  <c r="J23" i="1"/>
  <c r="J100" i="1"/>
  <c r="N23" i="1"/>
  <c r="L23" i="1"/>
  <c r="N100" i="1"/>
  <c r="L100" i="1"/>
  <c r="H100" i="1"/>
  <c r="N82" i="1"/>
  <c r="L82" i="1"/>
  <c r="N73" i="1"/>
  <c r="L73" i="1"/>
  <c r="H82" i="1"/>
  <c r="L35" i="1"/>
  <c r="H35" i="1"/>
  <c r="A3" i="7"/>
  <c r="H26" i="6"/>
  <c r="A3" i="3"/>
  <c r="A58" i="6"/>
  <c r="L26" i="6"/>
  <c r="L28" i="6" s="1"/>
  <c r="A1" i="6"/>
  <c r="A1" i="7" s="1"/>
  <c r="Q37" i="3"/>
  <c r="Q35" i="3"/>
  <c r="I39" i="3"/>
  <c r="O39" i="3"/>
  <c r="K39" i="3"/>
  <c r="G39" i="3"/>
  <c r="A41" i="3"/>
  <c r="A1" i="3"/>
  <c r="A105" i="1"/>
  <c r="A118" i="8" s="1"/>
  <c r="A51" i="1"/>
  <c r="A50" i="1"/>
  <c r="A49" i="1"/>
  <c r="M39" i="3"/>
  <c r="H75" i="8"/>
  <c r="H35" i="8"/>
  <c r="L35" i="8"/>
  <c r="N84" i="1" l="1"/>
  <c r="N102" i="1" s="1"/>
  <c r="H46" i="8"/>
  <c r="H49" i="8" s="1"/>
  <c r="H88" i="8" s="1"/>
  <c r="H91" i="8" s="1"/>
  <c r="L46" i="8"/>
  <c r="L49" i="8" s="1"/>
  <c r="L88" i="8" s="1"/>
  <c r="L91" i="8" s="1"/>
  <c r="L31" i="6"/>
  <c r="H84" i="1"/>
  <c r="H102" i="1" s="1"/>
  <c r="L84" i="1"/>
  <c r="L102" i="1" s="1"/>
  <c r="Q39" i="3"/>
  <c r="H28" i="6"/>
  <c r="H31" i="6" s="1"/>
  <c r="H41" i="6" s="1"/>
  <c r="A55" i="8"/>
  <c r="J84" i="1"/>
  <c r="J102" i="1" s="1"/>
  <c r="L37" i="1"/>
  <c r="J37" i="1"/>
  <c r="N37" i="1"/>
  <c r="H37" i="1"/>
  <c r="M21" i="3" l="1"/>
  <c r="M23" i="3" s="1"/>
  <c r="L41" i="6"/>
  <c r="L48" i="6" s="1"/>
  <c r="L44" i="6"/>
  <c r="L53" i="6"/>
  <c r="H48" i="6"/>
  <c r="J23" i="7"/>
  <c r="J25" i="7" s="1"/>
  <c r="H44" i="6"/>
  <c r="H53" i="6"/>
  <c r="Q21" i="3" l="1"/>
  <c r="Q23" i="3" s="1"/>
  <c r="P23" i="7"/>
  <c r="P25" i="7" s="1"/>
  <c r="N23" i="7"/>
  <c r="N25" i="7" s="1"/>
</calcChain>
</file>

<file path=xl/sharedStrings.xml><?xml version="1.0" encoding="utf-8"?>
<sst xmlns="http://schemas.openxmlformats.org/spreadsheetml/2006/main" count="406" uniqueCount="204">
  <si>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</si>
  <si>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</si>
  <si>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</si>
  <si>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</si>
  <si>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</si>
  <si>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</si>
  <si>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</si>
  <si>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</si>
  <si>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</si>
  <si>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</si>
  <si>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</si>
  <si>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</si>
  <si>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</si>
  <si>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</si>
  <si>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</si>
  <si>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</si>
  <si>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</si>
  <si>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</si>
  <si>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</si>
  <si>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</si>
  <si>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</si>
  <si>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</si>
  <si>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</si>
  <si>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</si>
  <si>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</si>
  <si>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Profit before expenses</t>
  </si>
  <si>
    <t>Total expenses</t>
  </si>
  <si>
    <t>Authorised share capital</t>
  </si>
  <si>
    <t>Inventories (net)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</si>
  <si>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</si>
  <si>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</si>
  <si>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</si>
  <si>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</si>
  <si>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</si>
  <si>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</si>
  <si>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</si>
  <si>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</si>
  <si>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</si>
  <si>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</si>
  <si>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</si>
  <si>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</si>
  <si>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Earnings per share</t>
  </si>
  <si>
    <t>Trade and other accounts receivable (net)</t>
  </si>
  <si>
    <t>31 December</t>
  </si>
  <si>
    <t>Current portions of</t>
  </si>
  <si>
    <t>Cash flows from operating activities</t>
  </si>
  <si>
    <t>Adjustments:</t>
  </si>
  <si>
    <t>Depreciation charge</t>
  </si>
  <si>
    <t>Amortisation charge</t>
  </si>
  <si>
    <t>Changes in working capital</t>
  </si>
  <si>
    <t>Income tax paid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</si>
  <si>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</si>
  <si>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</si>
  <si>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</si>
  <si>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</si>
  <si>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</si>
  <si>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Profit before income tax</t>
  </si>
  <si>
    <t>Basic earnings per share (Baht per share)</t>
  </si>
  <si>
    <t>Short-term loans from financial institutions - proceeds</t>
  </si>
  <si>
    <t>Cash and cash equivalent - ending balance, comprise;</t>
  </si>
  <si>
    <t>Employee benefit obligations</t>
  </si>
  <si>
    <t>Other non-current assets</t>
  </si>
  <si>
    <t>Property, plant and equipment (net)</t>
  </si>
  <si>
    <t>Net profit before income tax</t>
  </si>
  <si>
    <t>Value added tax</t>
  </si>
  <si>
    <t>Loans to employee</t>
  </si>
  <si>
    <t>Deferred tax assets</t>
  </si>
  <si>
    <t xml:space="preserve">Income tax </t>
  </si>
  <si>
    <t>(Unaudited)</t>
  </si>
  <si>
    <t>(Audited)</t>
  </si>
  <si>
    <t>Net profit for the period</t>
  </si>
  <si>
    <t>Total comprehensive income for the period</t>
  </si>
  <si>
    <t>Finance costs (net)</t>
  </si>
  <si>
    <t>Share premium (net)</t>
  </si>
  <si>
    <t xml:space="preserve">300,000,000 ordinary shares of par Baht 1 each </t>
  </si>
  <si>
    <t>Liabilities and equity</t>
  </si>
  <si>
    <t>Total equity</t>
  </si>
  <si>
    <t>Total liabilities and equity</t>
  </si>
  <si>
    <t>Changes in equity for the period</t>
  </si>
  <si>
    <t>Equity</t>
  </si>
  <si>
    <t>(net)</t>
  </si>
  <si>
    <t>Other components</t>
  </si>
  <si>
    <t>Other comprehensive</t>
  </si>
  <si>
    <t>Remeasurements</t>
  </si>
  <si>
    <t>Thai Nippon Rubber Industry Public Co., Ltd.</t>
  </si>
  <si>
    <t>300,000,000 ordinary shares of par Baht 1 each</t>
  </si>
  <si>
    <t>Finance costs</t>
  </si>
  <si>
    <t>Non-cash transactions:</t>
  </si>
  <si>
    <t>Purchases of assets during the periods which have not been paid</t>
  </si>
  <si>
    <t>- equipment</t>
  </si>
  <si>
    <t>- Long-term loans from a financial institution</t>
  </si>
  <si>
    <t>Other components of equity (net)</t>
  </si>
  <si>
    <t>Other gains (losses)</t>
  </si>
  <si>
    <t>of employee benefit</t>
  </si>
  <si>
    <t xml:space="preserve"> obligations (net)</t>
  </si>
  <si>
    <t>Loss from write-off of intangible assets</t>
  </si>
  <si>
    <t>Loans to employee - principal</t>
  </si>
  <si>
    <t>Cash received from disposals of equipment</t>
  </si>
  <si>
    <t>Long-term loans from a financial institution</t>
  </si>
  <si>
    <t>income (net)</t>
  </si>
  <si>
    <t>of equity (net)</t>
  </si>
  <si>
    <t>Dividend declared which has not been paid</t>
  </si>
  <si>
    <t>- intangible assets</t>
  </si>
  <si>
    <t>Separate</t>
  </si>
  <si>
    <t>financial information</t>
  </si>
  <si>
    <t>Consolidated</t>
  </si>
  <si>
    <t xml:space="preserve">Attributable to owners of the parent </t>
  </si>
  <si>
    <t>Share</t>
  </si>
  <si>
    <t xml:space="preserve">Total </t>
  </si>
  <si>
    <t>premium</t>
  </si>
  <si>
    <t>obligations (net)</t>
  </si>
  <si>
    <t>Change in equity for the period</t>
  </si>
  <si>
    <t>Consolidated financial information (Unaudited)</t>
  </si>
  <si>
    <t>Separate financial information (Unaudited)</t>
  </si>
  <si>
    <r>
      <rPr>
        <sz val="8"/>
        <color indexed="9"/>
        <rFont val="Arial"/>
        <family val="2"/>
      </rPr>
      <t>Loans to employee</t>
    </r>
    <r>
      <rPr>
        <sz val="8"/>
        <rFont val="Arial"/>
        <family val="2"/>
      </rPr>
      <t xml:space="preserve"> - interest received</t>
    </r>
  </si>
  <si>
    <r>
      <rPr>
        <sz val="8"/>
        <color indexed="9"/>
        <rFont val="Arial"/>
        <family val="2"/>
      </rPr>
      <t>Short-term loans from financial institutions</t>
    </r>
    <r>
      <rPr>
        <sz val="8"/>
        <rFont val="Arial"/>
        <family val="2"/>
      </rPr>
      <t xml:space="preserve"> - payments</t>
    </r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</si>
  <si>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Bank overdrafts</t>
    </r>
  </si>
  <si>
    <t>Deferred tax liabilities</t>
  </si>
  <si>
    <t>Other current assets</t>
  </si>
  <si>
    <t xml:space="preserve">Statement of Changes in Equity </t>
  </si>
  <si>
    <t>Statement of Cash Flows</t>
  </si>
  <si>
    <r>
      <t xml:space="preserve">Statement of Cash Flows </t>
    </r>
    <r>
      <rPr>
        <sz val="9"/>
        <rFont val="Arial"/>
        <family val="2"/>
      </rPr>
      <t>(Cont’d)</t>
    </r>
  </si>
  <si>
    <t>Cash at a financial institution pledged as security</t>
  </si>
  <si>
    <t>- other current assets</t>
  </si>
  <si>
    <r>
      <rPr>
        <sz val="8"/>
        <color indexed="9"/>
        <rFont val="Arial"/>
        <family val="2"/>
      </rPr>
      <t>Cash paid for purchases of</t>
    </r>
    <r>
      <rPr>
        <sz val="8"/>
        <rFont val="Arial"/>
        <family val="2"/>
      </rPr>
      <t xml:space="preserve"> - intangible assets</t>
    </r>
  </si>
  <si>
    <t>Investment in a subsidiary</t>
  </si>
  <si>
    <t>31 March</t>
  </si>
  <si>
    <t>2019</t>
  </si>
  <si>
    <t>Closing balance as at 31 March 2019</t>
  </si>
  <si>
    <t>Opening balance as at 1 January 2019</t>
  </si>
  <si>
    <r>
      <rPr>
        <sz val="8"/>
        <color indexed="9"/>
        <rFont val="Arial"/>
        <family val="2"/>
      </rPr>
      <t>Cash paid for purchases of</t>
    </r>
    <r>
      <rPr>
        <sz val="8"/>
        <rFont val="Arial"/>
        <family val="2"/>
      </rPr>
      <t xml:space="preserve"> - Playboy trademark</t>
    </r>
  </si>
  <si>
    <t>- Playboy trademark</t>
  </si>
  <si>
    <t>Statement of Comprehensive Income</t>
  </si>
  <si>
    <t>- trade and other accounts receivable</t>
  </si>
  <si>
    <t>- value added tax</t>
  </si>
  <si>
    <t>- inventories</t>
  </si>
  <si>
    <t>- other non-current assets</t>
  </si>
  <si>
    <t>- trade and other accounts payable</t>
  </si>
  <si>
    <t>- other current liabilities</t>
  </si>
  <si>
    <t>Cash paid for purchases of - property, plant and equipment</t>
  </si>
  <si>
    <t>Net cash generated from operating activities</t>
  </si>
  <si>
    <t>Profit attributable to :</t>
  </si>
  <si>
    <t>Owner of the parent</t>
  </si>
  <si>
    <t>Non-controlling interests</t>
  </si>
  <si>
    <t>Revenue from sales and services</t>
  </si>
  <si>
    <t>Cost of sales and services</t>
  </si>
  <si>
    <t>Net gain from disposals of equipment</t>
  </si>
  <si>
    <t>Total comprehensive income attributable to :</t>
  </si>
  <si>
    <t>As at 31 March 2020</t>
  </si>
  <si>
    <t>2020</t>
  </si>
  <si>
    <t>For the three-month period ended 31 March 2020</t>
  </si>
  <si>
    <t>Closing balance as at 31 March 2020</t>
  </si>
  <si>
    <t>Right-of-use assets (net)</t>
  </si>
  <si>
    <t>Leases liabilities (net)</t>
  </si>
  <si>
    <t>- Leases liabilities (net)</t>
  </si>
  <si>
    <t>Other comprehensive income:</t>
  </si>
  <si>
    <t>Items that will not be reclassified to profit or loss</t>
  </si>
  <si>
    <t>Remeasurement of post-employment benefit</t>
  </si>
  <si>
    <t>obligations - net of tax</t>
  </si>
  <si>
    <t>Interest income</t>
  </si>
  <si>
    <t>Cash generated from operating activities before</t>
  </si>
  <si>
    <t xml:space="preserve"> interest received and income tax paid</t>
  </si>
  <si>
    <t>equity</t>
  </si>
  <si>
    <t xml:space="preserve">       -</t>
  </si>
  <si>
    <t xml:space="preserve">         -</t>
  </si>
  <si>
    <t>Total owners</t>
  </si>
  <si>
    <t>of the parent</t>
  </si>
  <si>
    <t>Derivatives liabilities</t>
  </si>
  <si>
    <t>Note</t>
  </si>
  <si>
    <t>net of tax</t>
  </si>
  <si>
    <t xml:space="preserve">Other comprehensive income for the period, </t>
  </si>
  <si>
    <t>Adoption of new accounting standard</t>
  </si>
  <si>
    <r>
      <t>- interest expense from</t>
    </r>
    <r>
      <rPr>
        <sz val="8"/>
        <color indexed="9"/>
        <rFont val="Arial"/>
        <family val="2"/>
      </rPr>
      <t xml:space="preserve"> </t>
    </r>
    <r>
      <rPr>
        <sz val="8"/>
        <rFont val="Arial"/>
        <family val="2"/>
      </rPr>
      <t>- loans from financial institutions</t>
    </r>
  </si>
  <si>
    <r>
      <rPr>
        <sz val="8"/>
        <color indexed="9"/>
        <rFont val="Arial"/>
        <family val="2"/>
      </rPr>
      <t xml:space="preserve">- interest expenses f r   </t>
    </r>
    <r>
      <rPr>
        <sz val="8"/>
        <rFont val="Arial"/>
        <family val="2"/>
      </rPr>
      <t>- lease liabilities</t>
    </r>
  </si>
  <si>
    <t>Lease liabilities (Net)</t>
  </si>
  <si>
    <t>Net cash used in investing activities</t>
  </si>
  <si>
    <t xml:space="preserve">Net decrease in cash and cash equivalents </t>
  </si>
  <si>
    <t>Balance as at 31 December 2019</t>
  </si>
  <si>
    <t>Cash paid for lease liabilities - principle</t>
  </si>
  <si>
    <r>
      <rPr>
        <sz val="8"/>
        <color theme="0"/>
        <rFont val="Arial"/>
        <family val="2"/>
      </rPr>
      <t>Cash paid for lease liabilities</t>
    </r>
    <r>
      <rPr>
        <sz val="8"/>
        <rFont val="Arial"/>
        <family val="2"/>
      </rPr>
      <t xml:space="preserve"> - interest</t>
    </r>
  </si>
  <si>
    <t>11,12</t>
  </si>
  <si>
    <t>Long-term loans from financial institutions - payments</t>
  </si>
  <si>
    <t>- Cashflow paid</t>
  </si>
  <si>
    <t>Dividend payment</t>
  </si>
  <si>
    <t xml:space="preserve">Unrealised loss from exchange rate arising from </t>
  </si>
  <si>
    <t>account payable for purchases of Playboy trademark</t>
  </si>
  <si>
    <t>Opening balance as at 1 January 2020 (restated)</t>
  </si>
  <si>
    <t>Expected credit losses</t>
  </si>
  <si>
    <t xml:space="preserve">(Reversal of) expected credit losses </t>
  </si>
  <si>
    <t>Bad debts</t>
  </si>
  <si>
    <t>(Reversal of) allowance for slow-moving and obsolete inventories</t>
  </si>
  <si>
    <t>net realisable value</t>
  </si>
  <si>
    <t xml:space="preserve">(Reversal of) allowance for inventory costs in excess of </t>
  </si>
  <si>
    <t>Reversal of accounts payable for purchases of</t>
  </si>
  <si>
    <t>Playboy tradmark which are free of payment</t>
  </si>
  <si>
    <t>- interest expense from loans from financial institutions</t>
  </si>
  <si>
    <t xml:space="preserve">Finance costs paid </t>
  </si>
  <si>
    <t>Net cash generated/(used in) from financing activities</t>
  </si>
  <si>
    <t>- As at 1 January</t>
  </si>
  <si>
    <t>- As at 31 March</t>
  </si>
  <si>
    <t xml:space="preserve">- Reclassifications and adjustments from adoption of </t>
  </si>
  <si>
    <t>new accounting standard</t>
  </si>
  <si>
    <t>The accompanying notes on pages 9 to 25 are an integral part of these interim financial information.</t>
  </si>
  <si>
    <t>Losses from changes in fair value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</si>
</sst>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?_);_(@_)"/>
    <numFmt numFmtId="166" formatCode="_(* #,##0_);_(* \(#,##0\);_(* &quot;-&quot;_)\ \ \ \ \ ;_(@_)"/>
    <numFmt numFmtId="167" formatCode="_(* #,##0_);_(* \(#,##0\);_(* &quot;-&quot;???_)\ ;_(@_)"/>
    <numFmt numFmtId="168" formatCode="_-* #,##0_-;\-* #,##0_-;_-* &quot;-&quot;??_-;_-@_-"/>
    <numFmt numFmtId="169" formatCode="_(* #,##0_);_(* \(#,##0\);_(* &quot;-&quot;???\ _);_(@_)"/>
    <numFmt numFmtId="170" formatCode="_(* #,##0.00_);_(* \(#,##0.00\);_(* &quot;-&quot;???\ _);_(@_)"/>
  </numFmts>
  <fonts count="18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4"/>
      <name val="AngsanaUPC"/>
      <family val="1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u/>
      <sz val="8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2"/>
      <name val="Browallia New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37" fontId="2" fillId="0" borderId="0"/>
    <xf numFmtId="0" fontId="7" fillId="0" borderId="0"/>
  </cellStyleXfs>
  <cellXfs count="317">
    <xf numFmtId="0" fontId="0" fillId="0" borderId="0" xfId="0"/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4" fillId="0" borderId="0" xfId="5" applyFont="1" applyFill="1" applyAlignment="1">
      <alignment horizontal="center" vertical="center"/>
    </xf>
    <xf numFmtId="37" fontId="4" fillId="0" borderId="0" xfId="5" applyFont="1" applyFill="1" applyAlignment="1">
      <alignment vertical="center"/>
    </xf>
    <xf numFmtId="167" fontId="4" fillId="0" borderId="0" xfId="5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37" fontId="6" fillId="0" borderId="0" xfId="5" applyFont="1" applyFill="1" applyAlignment="1">
      <alignment horizontal="center" vertical="center"/>
    </xf>
    <xf numFmtId="37" fontId="6" fillId="0" borderId="0" xfId="5" applyFont="1" applyFill="1" applyAlignment="1">
      <alignment vertical="center"/>
    </xf>
    <xf numFmtId="37" fontId="6" fillId="0" borderId="1" xfId="5" applyFont="1" applyFill="1" applyBorder="1" applyAlignment="1">
      <alignment horizontal="center" vertical="center"/>
    </xf>
    <xf numFmtId="15" fontId="6" fillId="0" borderId="0" xfId="0" quotePrefix="1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4" fillId="0" borderId="0" xfId="5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37" fontId="6" fillId="0" borderId="1" xfId="5" applyFont="1" applyFill="1" applyBorder="1" applyAlignment="1">
      <alignment vertical="center"/>
    </xf>
    <xf numFmtId="37" fontId="4" fillId="0" borderId="1" xfId="5" applyFont="1" applyFill="1" applyBorder="1" applyAlignment="1">
      <alignment vertical="center"/>
    </xf>
    <xf numFmtId="37" fontId="4" fillId="0" borderId="1" xfId="5" applyFont="1" applyFill="1" applyBorder="1" applyAlignment="1">
      <alignment horizontal="center" vertical="center"/>
    </xf>
    <xf numFmtId="167" fontId="4" fillId="0" borderId="1" xfId="5" applyNumberFormat="1" applyFont="1" applyFill="1" applyBorder="1" applyAlignment="1">
      <alignment horizontal="right" vertical="center"/>
    </xf>
    <xf numFmtId="37" fontId="4" fillId="0" borderId="1" xfId="5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4" fillId="0" borderId="0" xfId="5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7" fontId="6" fillId="0" borderId="0" xfId="5" applyFont="1" applyFill="1" applyBorder="1" applyAlignment="1">
      <alignment vertical="center"/>
    </xf>
    <xf numFmtId="164" fontId="6" fillId="0" borderId="0" xfId="0" applyNumberFormat="1" applyFont="1" applyFill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164" fontId="6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37" fontId="6" fillId="0" borderId="0" xfId="0" applyNumberFormat="1" applyFont="1" applyFill="1" applyAlignment="1" applyProtection="1">
      <alignment vertical="center"/>
      <protection locked="0"/>
    </xf>
    <xf numFmtId="37" fontId="6" fillId="0" borderId="1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6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37" fontId="6" fillId="0" borderId="1" xfId="2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37" fontId="4" fillId="0" borderId="1" xfId="2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right" vertical="center"/>
    </xf>
    <xf numFmtId="0" fontId="6" fillId="0" borderId="1" xfId="2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166" fontId="5" fillId="0" borderId="0" xfId="2" applyNumberFormat="1" applyFont="1" applyFill="1" applyAlignment="1">
      <alignment horizontal="center" vertical="center"/>
    </xf>
    <xf numFmtId="166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166" fontId="8" fillId="0" borderId="1" xfId="2" applyNumberFormat="1" applyFont="1" applyFill="1" applyBorder="1" applyAlignment="1">
      <alignment horizontal="center" vertical="center"/>
    </xf>
    <xf numFmtId="166" fontId="8" fillId="0" borderId="0" xfId="2" applyNumberFormat="1" applyFont="1" applyFill="1" applyAlignment="1">
      <alignment horizontal="right" vertical="center"/>
    </xf>
    <xf numFmtId="0" fontId="8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center" vertical="center"/>
    </xf>
    <xf numFmtId="0" fontId="5" fillId="0" borderId="0" xfId="2" quotePrefix="1" applyFont="1" applyFill="1" applyBorder="1" applyAlignment="1">
      <alignment horizontal="left" vertical="center"/>
    </xf>
    <xf numFmtId="0" fontId="5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0" fontId="5" fillId="0" borderId="0" xfId="2" quotePrefix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0" xfId="5" applyNumberFormat="1" applyFont="1" applyFill="1" applyAlignment="1">
      <alignment horizontal="right" vertical="center"/>
    </xf>
    <xf numFmtId="169" fontId="4" fillId="0" borderId="0" xfId="5" applyNumberFormat="1" applyFont="1" applyFill="1" applyAlignment="1">
      <alignment vertical="center"/>
    </xf>
    <xf numFmtId="169" fontId="4" fillId="0" borderId="1" xfId="5" applyNumberFormat="1" applyFont="1" applyFill="1" applyBorder="1" applyAlignment="1">
      <alignment horizontal="right" vertical="center"/>
    </xf>
    <xf numFmtId="169" fontId="4" fillId="0" borderId="1" xfId="5" applyNumberFormat="1" applyFont="1" applyFill="1" applyBorder="1" applyAlignment="1">
      <alignment vertical="center"/>
    </xf>
    <xf numFmtId="169" fontId="6" fillId="0" borderId="0" xfId="5" applyNumberFormat="1" applyFont="1" applyFill="1" applyAlignment="1">
      <alignment horizontal="right" vertical="center"/>
    </xf>
    <xf numFmtId="169" fontId="6" fillId="0" borderId="0" xfId="0" quotePrefix="1" applyNumberFormat="1" applyFont="1" applyFill="1" applyAlignment="1">
      <alignment horizontal="right" vertical="center"/>
    </xf>
    <xf numFmtId="169" fontId="6" fillId="0" borderId="0" xfId="5" applyNumberFormat="1" applyFont="1" applyFill="1" applyAlignment="1">
      <alignment vertical="center"/>
    </xf>
    <xf numFmtId="169" fontId="6" fillId="0" borderId="1" xfId="0" quotePrefix="1" applyNumberFormat="1" applyFont="1" applyFill="1" applyBorder="1" applyAlignment="1">
      <alignment horizontal="right" vertical="center"/>
    </xf>
    <xf numFmtId="169" fontId="4" fillId="0" borderId="0" xfId="5" applyNumberFormat="1" applyFont="1" applyFill="1" applyBorder="1" applyAlignment="1">
      <alignment vertical="center"/>
    </xf>
    <xf numFmtId="169" fontId="4" fillId="0" borderId="0" xfId="5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vertical="center"/>
    </xf>
    <xf numFmtId="169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5" applyNumberFormat="1" applyFont="1" applyFill="1" applyBorder="1" applyAlignment="1">
      <alignment horizontal="center" vertical="center"/>
    </xf>
    <xf numFmtId="169" fontId="4" fillId="0" borderId="1" xfId="5" applyNumberFormat="1" applyFont="1" applyFill="1" applyBorder="1" applyAlignment="1">
      <alignment horizontal="center" vertical="center"/>
    </xf>
    <xf numFmtId="169" fontId="4" fillId="0" borderId="0" xfId="5" quotePrefix="1" applyNumberFormat="1" applyFont="1" applyFill="1" applyAlignment="1">
      <alignment horizontal="right" vertical="center"/>
    </xf>
    <xf numFmtId="169" fontId="4" fillId="0" borderId="0" xfId="5" quotePrefix="1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 applyProtection="1">
      <alignment horizontal="right" vertical="center"/>
      <protection locked="0"/>
    </xf>
    <xf numFmtId="169" fontId="4" fillId="0" borderId="0" xfId="0" applyNumberFormat="1" applyFont="1" applyFill="1" applyAlignment="1" applyProtection="1">
      <alignment horizontal="right" vertical="center"/>
      <protection locked="0"/>
    </xf>
    <xf numFmtId="169" fontId="4" fillId="0" borderId="1" xfId="0" applyNumberFormat="1" applyFont="1" applyFill="1" applyBorder="1" applyAlignment="1" applyProtection="1">
      <alignment horizontal="right" vertical="center"/>
      <protection locked="0"/>
    </xf>
    <xf numFmtId="169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169" fontId="5" fillId="0" borderId="0" xfId="5" applyNumberFormat="1" applyFont="1" applyFill="1" applyAlignment="1">
      <alignment vertical="center"/>
    </xf>
    <xf numFmtId="169" fontId="8" fillId="0" borderId="0" xfId="5" applyNumberFormat="1" applyFont="1" applyFill="1" applyAlignment="1">
      <alignment horizontal="right" vertical="center"/>
    </xf>
    <xf numFmtId="169" fontId="5" fillId="0" borderId="0" xfId="2" applyNumberFormat="1" applyFont="1" applyFill="1" applyAlignment="1">
      <alignment horizontal="right" vertical="center"/>
    </xf>
    <xf numFmtId="169" fontId="8" fillId="0" borderId="0" xfId="0" quotePrefix="1" applyNumberFormat="1" applyFont="1" applyFill="1" applyAlignment="1">
      <alignment horizontal="right" vertical="center"/>
    </xf>
    <xf numFmtId="169" fontId="8" fillId="0" borderId="1" xfId="5" applyNumberFormat="1" applyFont="1" applyFill="1" applyBorder="1" applyAlignment="1">
      <alignment horizontal="right" vertical="center"/>
    </xf>
    <xf numFmtId="169" fontId="8" fillId="0" borderId="0" xfId="2" applyNumberFormat="1" applyFont="1" applyFill="1" applyAlignment="1">
      <alignment horizontal="right" vertical="center"/>
    </xf>
    <xf numFmtId="169" fontId="8" fillId="0" borderId="0" xfId="5" applyNumberFormat="1" applyFont="1" applyFill="1" applyBorder="1" applyAlignment="1">
      <alignment horizontal="center" vertical="center"/>
    </xf>
    <xf numFmtId="169" fontId="5" fillId="0" borderId="0" xfId="2" applyNumberFormat="1" applyFont="1" applyFill="1" applyBorder="1" applyAlignment="1">
      <alignment horizontal="right" vertical="center"/>
    </xf>
    <xf numFmtId="169" fontId="5" fillId="0" borderId="0" xfId="2" applyNumberFormat="1" applyFont="1" applyFill="1" applyBorder="1" applyAlignment="1">
      <alignment horizontal="center" vertical="center"/>
    </xf>
    <xf numFmtId="169" fontId="5" fillId="0" borderId="1" xfId="2" applyNumberFormat="1" applyFont="1" applyFill="1" applyBorder="1" applyAlignment="1">
      <alignment horizontal="right" vertical="center"/>
    </xf>
    <xf numFmtId="169" fontId="5" fillId="0" borderId="1" xfId="2" applyNumberFormat="1" applyFont="1" applyFill="1" applyBorder="1" applyAlignment="1">
      <alignment horizontal="center" vertical="center"/>
    </xf>
    <xf numFmtId="169" fontId="5" fillId="0" borderId="2" xfId="2" applyNumberFormat="1" applyFont="1" applyFill="1" applyBorder="1" applyAlignment="1">
      <alignment horizontal="center" vertical="center"/>
    </xf>
    <xf numFmtId="169" fontId="5" fillId="0" borderId="2" xfId="2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 applyProtection="1">
      <alignment horizontal="center" vertical="center"/>
      <protection locked="0"/>
    </xf>
    <xf numFmtId="169" fontId="6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164" fontId="4" fillId="0" borderId="0" xfId="0" applyNumberFormat="1" applyFont="1" applyFill="1" applyBorder="1" applyAlignment="1">
      <alignment vertical="center"/>
    </xf>
    <xf numFmtId="169" fontId="6" fillId="0" borderId="0" xfId="0" quotePrefix="1" applyNumberFormat="1" applyFont="1" applyFill="1" applyBorder="1" applyAlignment="1" applyProtection="1">
      <alignment horizontal="right" vertical="center"/>
      <protection locked="0"/>
    </xf>
    <xf numFmtId="169" fontId="6" fillId="0" borderId="0" xfId="0" applyNumberFormat="1" applyFont="1" applyFill="1" applyBorder="1" applyAlignment="1">
      <alignment horizontal="right" vertical="center"/>
    </xf>
    <xf numFmtId="169" fontId="1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9" fontId="5" fillId="0" borderId="0" xfId="5" applyNumberFormat="1" applyFont="1" applyFill="1" applyAlignment="1">
      <alignment horizontal="right" vertical="center"/>
    </xf>
    <xf numFmtId="169" fontId="8" fillId="0" borderId="0" xfId="5" applyNumberFormat="1" applyFont="1" applyFill="1" applyAlignment="1">
      <alignment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1" xfId="2" applyNumberFormat="1" applyFont="1" applyFill="1" applyBorder="1" applyAlignment="1">
      <alignment horizontal="right" vertical="center"/>
    </xf>
    <xf numFmtId="37" fontId="5" fillId="0" borderId="0" xfId="5" applyFont="1" applyFill="1" applyAlignment="1">
      <alignment vertical="center"/>
    </xf>
    <xf numFmtId="37" fontId="5" fillId="0" borderId="0" xfId="5" applyFont="1" applyFill="1" applyAlignment="1">
      <alignment horizontal="center" vertical="center"/>
    </xf>
    <xf numFmtId="37" fontId="8" fillId="0" borderId="0" xfId="5" applyFont="1" applyFill="1" applyAlignment="1">
      <alignment horizontal="center" vertical="center"/>
    </xf>
    <xf numFmtId="37" fontId="8" fillId="0" borderId="0" xfId="5" applyFont="1" applyFill="1" applyAlignment="1">
      <alignment vertical="center"/>
    </xf>
    <xf numFmtId="37" fontId="8" fillId="0" borderId="1" xfId="5" applyFont="1" applyFill="1" applyBorder="1" applyAlignment="1">
      <alignment horizontal="center" vertical="center"/>
    </xf>
    <xf numFmtId="169" fontId="8" fillId="0" borderId="1" xfId="0" quotePrefix="1" applyNumberFormat="1" applyFont="1" applyFill="1" applyBorder="1" applyAlignment="1">
      <alignment horizontal="right" vertical="center"/>
    </xf>
    <xf numFmtId="169" fontId="5" fillId="0" borderId="0" xfId="5" applyNumberFormat="1" applyFont="1" applyFill="1" applyBorder="1" applyAlignment="1">
      <alignment vertical="center"/>
    </xf>
    <xf numFmtId="169" fontId="5" fillId="0" borderId="0" xfId="5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horizontal="right" vertical="center"/>
    </xf>
    <xf numFmtId="169" fontId="5" fillId="0" borderId="1" xfId="0" applyNumberFormat="1" applyFont="1" applyFill="1" applyBorder="1" applyAlignment="1">
      <alignment vertical="center"/>
    </xf>
    <xf numFmtId="167" fontId="5" fillId="0" borderId="0" xfId="5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vertical="center"/>
    </xf>
    <xf numFmtId="169" fontId="5" fillId="0" borderId="2" xfId="0" applyNumberFormat="1" applyFont="1" applyFill="1" applyBorder="1" applyAlignment="1">
      <alignment vertical="center"/>
    </xf>
    <xf numFmtId="37" fontId="5" fillId="0" borderId="0" xfId="5" quotePrefix="1" applyFont="1" applyFill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37" fontId="5" fillId="0" borderId="0" xfId="5" applyFont="1" applyFill="1" applyAlignment="1">
      <alignment horizontal="left" vertical="center"/>
    </xf>
    <xf numFmtId="167" fontId="5" fillId="0" borderId="0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vertical="center"/>
    </xf>
    <xf numFmtId="0" fontId="4" fillId="0" borderId="0" xfId="3" applyFont="1" applyFill="1" applyAlignment="1">
      <alignment horizontal="center" vertical="center"/>
    </xf>
    <xf numFmtId="37" fontId="8" fillId="0" borderId="1" xfId="5" applyFont="1" applyFill="1" applyBorder="1" applyAlignment="1">
      <alignment vertical="center"/>
    </xf>
    <xf numFmtId="37" fontId="5" fillId="0" borderId="1" xfId="5" applyFont="1" applyFill="1" applyBorder="1" applyAlignment="1">
      <alignment vertical="center"/>
    </xf>
    <xf numFmtId="37" fontId="5" fillId="0" borderId="1" xfId="5" applyFont="1" applyFill="1" applyBorder="1" applyAlignment="1">
      <alignment horizontal="center" vertical="center"/>
    </xf>
    <xf numFmtId="169" fontId="5" fillId="0" borderId="1" xfId="5" applyNumberFormat="1" applyFont="1" applyFill="1" applyBorder="1" applyAlignment="1">
      <alignment horizontal="right" vertical="center"/>
    </xf>
    <xf numFmtId="169" fontId="5" fillId="0" borderId="1" xfId="5" applyNumberFormat="1" applyFont="1" applyFill="1" applyBorder="1" applyAlignment="1">
      <alignment vertical="center"/>
    </xf>
    <xf numFmtId="37" fontId="5" fillId="0" borderId="0" xfId="5" applyFont="1" applyFill="1" applyAlignment="1">
      <alignment horizontal="centerContinuous" vertical="center"/>
    </xf>
    <xf numFmtId="169" fontId="5" fillId="0" borderId="0" xfId="5" applyNumberFormat="1" applyFont="1" applyFill="1" applyAlignment="1">
      <alignment horizontal="centerContinuous" vertical="center"/>
    </xf>
    <xf numFmtId="37" fontId="5" fillId="0" borderId="1" xfId="5" applyFont="1" applyFill="1" applyBorder="1" applyAlignment="1">
      <alignment horizontal="left" vertical="center"/>
    </xf>
    <xf numFmtId="37" fontId="5" fillId="0" borderId="1" xfId="5" applyFont="1" applyFill="1" applyBorder="1" applyAlignment="1">
      <alignment horizontal="centerContinuous" vertical="center"/>
    </xf>
    <xf numFmtId="169" fontId="5" fillId="0" borderId="1" xfId="5" applyNumberFormat="1" applyFont="1" applyFill="1" applyBorder="1" applyAlignment="1">
      <alignment horizontal="centerContinuous" vertical="center"/>
    </xf>
    <xf numFmtId="164" fontId="6" fillId="0" borderId="0" xfId="0" applyNumberFormat="1" applyFont="1" applyFill="1" applyBorder="1" applyAlignment="1" applyProtection="1">
      <alignment horizontal="center" vertical="center"/>
      <protection locked="0"/>
    </xf>
    <xf numFmtId="169" fontId="6" fillId="0" borderId="0" xfId="0" applyNumberFormat="1" applyFont="1" applyFill="1" applyAlignment="1" applyProtection="1">
      <alignment horizontal="right" vertical="center"/>
      <protection locked="0"/>
    </xf>
    <xf numFmtId="169" fontId="6" fillId="0" borderId="0" xfId="0" applyNumberFormat="1" applyFont="1" applyFill="1" applyAlignment="1">
      <alignment horizontal="right" vertical="center"/>
    </xf>
    <xf numFmtId="169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Alignment="1">
      <alignment vertical="center"/>
    </xf>
    <xf numFmtId="169" fontId="6" fillId="0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vertical="center"/>
    </xf>
    <xf numFmtId="167" fontId="6" fillId="0" borderId="0" xfId="5" applyNumberFormat="1" applyFont="1" applyFill="1" applyBorder="1" applyAlignment="1">
      <alignment horizontal="center" vertical="center"/>
    </xf>
    <xf numFmtId="165" fontId="6" fillId="0" borderId="0" xfId="5" applyNumberFormat="1" applyFont="1" applyFill="1" applyBorder="1" applyAlignment="1">
      <alignment horizontal="right" vertical="center"/>
    </xf>
    <xf numFmtId="165" fontId="6" fillId="0" borderId="1" xfId="5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37" fontId="6" fillId="0" borderId="0" xfId="5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5" applyNumberFormat="1" applyFont="1" applyFill="1" applyAlignment="1">
      <alignment horizontal="right" vertical="center"/>
    </xf>
    <xf numFmtId="167" fontId="6" fillId="0" borderId="0" xfId="0" quotePrefix="1" applyNumberFormat="1" applyFont="1" applyFill="1" applyAlignment="1">
      <alignment horizontal="right" vertical="center"/>
    </xf>
    <xf numFmtId="167" fontId="6" fillId="0" borderId="0" xfId="0" quotePrefix="1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4" fillId="0" borderId="2" xfId="0" applyNumberFormat="1" applyFont="1" applyFill="1" applyBorder="1" applyAlignment="1">
      <alignment horizontal="right" vertical="center"/>
    </xf>
    <xf numFmtId="169" fontId="4" fillId="0" borderId="1" xfId="3" applyNumberFormat="1" applyFont="1" applyFill="1" applyBorder="1" applyAlignment="1">
      <alignment vertical="center"/>
    </xf>
    <xf numFmtId="169" fontId="4" fillId="0" borderId="2" xfId="5" quotePrefix="1" applyNumberFormat="1" applyFont="1" applyFill="1" applyBorder="1" applyAlignment="1">
      <alignment horizontal="right" vertical="center"/>
    </xf>
    <xf numFmtId="170" fontId="4" fillId="0" borderId="2" xfId="5" quotePrefix="1" applyNumberFormat="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right" vertical="center"/>
    </xf>
    <xf numFmtId="167" fontId="9" fillId="0" borderId="0" xfId="2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vertical="center"/>
    </xf>
    <xf numFmtId="167" fontId="9" fillId="0" borderId="1" xfId="2" applyNumberFormat="1" applyFont="1" applyFill="1" applyBorder="1" applyAlignment="1">
      <alignment horizontal="right" vertical="center"/>
    </xf>
    <xf numFmtId="0" fontId="5" fillId="0" borderId="1" xfId="2" applyNumberFormat="1" applyFont="1" applyFill="1" applyBorder="1" applyAlignment="1">
      <alignment horizontal="center" vertical="center"/>
    </xf>
    <xf numFmtId="167" fontId="9" fillId="0" borderId="0" xfId="2" applyNumberFormat="1" applyFont="1" applyFill="1" applyBorder="1" applyAlignment="1">
      <alignment horizontal="center" vertical="center"/>
    </xf>
    <xf numFmtId="0" fontId="5" fillId="0" borderId="0" xfId="4" applyFont="1" applyFill="1"/>
    <xf numFmtId="169" fontId="8" fillId="0" borderId="0" xfId="4" quotePrefix="1" applyNumberFormat="1" applyFont="1" applyFill="1" applyAlignment="1">
      <alignment horizontal="right" vertical="center"/>
    </xf>
    <xf numFmtId="169" fontId="5" fillId="0" borderId="0" xfId="4" applyNumberFormat="1" applyFont="1" applyFill="1"/>
    <xf numFmtId="0" fontId="5" fillId="0" borderId="0" xfId="4" applyFont="1" applyFill="1" applyAlignment="1">
      <alignment vertical="center"/>
    </xf>
    <xf numFmtId="0" fontId="5" fillId="0" borderId="0" xfId="4" applyFont="1" applyFill="1" applyBorder="1"/>
    <xf numFmtId="0" fontId="5" fillId="0" borderId="0" xfId="4" applyFont="1" applyFill="1" applyAlignment="1">
      <alignment horizontal="left" vertical="center" wrapText="1"/>
    </xf>
    <xf numFmtId="0" fontId="4" fillId="0" borderId="0" xfId="4" applyFont="1" applyFill="1"/>
    <xf numFmtId="168" fontId="5" fillId="0" borderId="0" xfId="1" applyNumberFormat="1" applyFont="1" applyFill="1" applyBorder="1" applyAlignment="1">
      <alignment vertical="center"/>
    </xf>
    <xf numFmtId="169" fontId="4" fillId="0" borderId="2" xfId="5" applyNumberFormat="1" applyFont="1" applyFill="1" applyBorder="1" applyAlignment="1">
      <alignment horizontal="right" vertical="center"/>
    </xf>
    <xf numFmtId="169" fontId="4" fillId="0" borderId="2" xfId="0" applyNumberFormat="1" applyFont="1" applyFill="1" applyBorder="1" applyAlignment="1">
      <alignment vertical="center"/>
    </xf>
    <xf numFmtId="169" fontId="6" fillId="0" borderId="0" xfId="0" quotePrefix="1" applyNumberFormat="1" applyFont="1" applyFill="1" applyBorder="1" applyAlignment="1">
      <alignment horizontal="right" vertical="center"/>
    </xf>
    <xf numFmtId="169" fontId="4" fillId="0" borderId="0" xfId="3" applyNumberFormat="1" applyFont="1" applyFill="1" applyBorder="1" applyAlignment="1">
      <alignment vertical="center"/>
    </xf>
    <xf numFmtId="170" fontId="4" fillId="0" borderId="0" xfId="5" applyNumberFormat="1" applyFont="1" applyFill="1" applyBorder="1" applyAlignment="1">
      <alignment horizontal="right" vertical="center"/>
    </xf>
    <xf numFmtId="37" fontId="13" fillId="0" borderId="0" xfId="5" applyFont="1" applyAlignment="1">
      <alignment vertical="center"/>
    </xf>
    <xf numFmtId="37" fontId="14" fillId="0" borderId="0" xfId="5" applyFont="1" applyAlignment="1">
      <alignment vertical="center"/>
    </xf>
    <xf numFmtId="169" fontId="8" fillId="0" borderId="0" xfId="5" applyNumberFormat="1" applyFont="1" applyFill="1" applyBorder="1" applyAlignment="1">
      <alignment horizontal="right" vertical="center"/>
    </xf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horizontal="right" vertical="center"/>
    </xf>
    <xf numFmtId="0" fontId="16" fillId="0" borderId="0" xfId="2" applyFont="1" applyAlignment="1">
      <alignment horizontal="center" vertical="center"/>
    </xf>
    <xf numFmtId="0" fontId="15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 applyProtection="1">
      <alignment horizontal="right" vertical="center"/>
      <protection locked="0"/>
    </xf>
    <xf numFmtId="169" fontId="4" fillId="0" borderId="0" xfId="0" applyNumberFormat="1" applyFont="1" applyAlignment="1">
      <alignment vertical="center"/>
    </xf>
    <xf numFmtId="169" fontId="6" fillId="0" borderId="0" xfId="0" applyNumberFormat="1" applyFont="1" applyAlignment="1" applyProtection="1">
      <alignment horizontal="right" vertical="center"/>
      <protection locked="0"/>
    </xf>
    <xf numFmtId="169" fontId="6" fillId="0" borderId="0" xfId="0" applyNumberFormat="1" applyFont="1" applyAlignment="1" applyProtection="1">
      <alignment horizontal="center" vertical="center"/>
      <protection locked="0"/>
    </xf>
    <xf numFmtId="169" fontId="4" fillId="0" borderId="0" xfId="0" applyNumberFormat="1" applyFont="1" applyAlignment="1" applyProtection="1">
      <alignment horizontal="right" vertical="center"/>
      <protection locked="0"/>
    </xf>
    <xf numFmtId="169" fontId="6" fillId="0" borderId="0" xfId="0" applyNumberFormat="1" applyFont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 applyProtection="1">
      <alignment horizontal="right" vertical="center"/>
      <protection locked="0"/>
    </xf>
    <xf numFmtId="166" fontId="6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vertical="center"/>
    </xf>
    <xf numFmtId="169" fontId="6" fillId="0" borderId="0" xfId="0" quotePrefix="1" applyNumberFormat="1" applyFont="1" applyAlignment="1" applyProtection="1">
      <alignment horizontal="right" vertical="center"/>
      <protection locked="0"/>
    </xf>
    <xf numFmtId="169" fontId="6" fillId="0" borderId="1" xfId="0" applyNumberFormat="1" applyFont="1" applyBorder="1" applyAlignment="1" applyProtection="1">
      <alignment horizontal="right" vertical="center"/>
      <protection locked="0"/>
    </xf>
    <xf numFmtId="169" fontId="4" fillId="0" borderId="0" xfId="0" applyNumberFormat="1" applyFont="1" applyAlignment="1" applyProtection="1">
      <alignment horizontal="center" vertical="center"/>
      <protection locked="0"/>
    </xf>
    <xf numFmtId="169" fontId="4" fillId="0" borderId="0" xfId="0" applyNumberFormat="1" applyFont="1" applyAlignment="1">
      <alignment horizontal="right" vertical="center"/>
    </xf>
    <xf numFmtId="169" fontId="4" fillId="0" borderId="1" xfId="0" applyNumberFormat="1" applyFont="1" applyBorder="1" applyAlignment="1" applyProtection="1">
      <alignment horizontal="right" vertical="center"/>
      <protection locked="0"/>
    </xf>
    <xf numFmtId="169" fontId="12" fillId="0" borderId="2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69" fontId="4" fillId="0" borderId="2" xfId="0" applyNumberFormat="1" applyFont="1" applyBorder="1" applyAlignment="1">
      <alignment horizontal="right" vertical="center"/>
    </xf>
    <xf numFmtId="169" fontId="4" fillId="0" borderId="2" xfId="0" applyNumberFormat="1" applyFont="1" applyBorder="1" applyAlignment="1" applyProtection="1">
      <alignment horizontal="right" vertical="center"/>
      <protection locked="0"/>
    </xf>
    <xf numFmtId="37" fontId="5" fillId="0" borderId="0" xfId="5" applyFont="1" applyAlignment="1">
      <alignment horizontal="center" vertical="center"/>
    </xf>
    <xf numFmtId="169" fontId="4" fillId="0" borderId="1" xfId="0" applyNumberFormat="1" applyFont="1" applyBorder="1" applyAlignment="1">
      <alignment vertical="center"/>
    </xf>
    <xf numFmtId="169" fontId="4" fillId="0" borderId="0" xfId="5" applyNumberFormat="1" applyFont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169" fontId="4" fillId="0" borderId="0" xfId="5" applyNumberFormat="1" applyFont="1" applyAlignment="1">
      <alignment horizontal="right" vertical="center"/>
    </xf>
    <xf numFmtId="166" fontId="6" fillId="0" borderId="0" xfId="0" applyNumberFormat="1" applyFont="1" applyBorder="1" applyAlignment="1" applyProtection="1">
      <alignment horizontal="center" vertical="center"/>
      <protection locked="0"/>
    </xf>
    <xf numFmtId="37" fontId="4" fillId="0" borderId="1" xfId="0" applyNumberFormat="1" applyFont="1" applyFill="1" applyBorder="1" applyAlignment="1" applyProtection="1">
      <alignment vertical="center"/>
      <protection locked="0"/>
    </xf>
    <xf numFmtId="164" fontId="4" fillId="0" borderId="1" xfId="0" applyNumberFormat="1" applyFont="1" applyFill="1" applyBorder="1" applyAlignment="1" applyProtection="1">
      <alignment horizontal="right" vertical="center"/>
      <protection locked="0"/>
    </xf>
    <xf numFmtId="169" fontId="5" fillId="2" borderId="0" xfId="5" applyNumberFormat="1" applyFont="1" applyFill="1" applyAlignment="1">
      <alignment horizontal="right" vertical="center"/>
    </xf>
    <xf numFmtId="169" fontId="5" fillId="2" borderId="0" xfId="0" applyNumberFormat="1" applyFont="1" applyFill="1" applyBorder="1" applyAlignment="1">
      <alignment vertical="center"/>
    </xf>
    <xf numFmtId="169" fontId="5" fillId="2" borderId="0" xfId="5" applyNumberFormat="1" applyFont="1" applyFill="1" applyBorder="1" applyAlignment="1">
      <alignment horizontal="right" vertical="center"/>
    </xf>
    <xf numFmtId="169" fontId="5" fillId="2" borderId="1" xfId="0" applyNumberFormat="1" applyFont="1" applyFill="1" applyBorder="1" applyAlignment="1">
      <alignment vertical="center"/>
    </xf>
    <xf numFmtId="169" fontId="5" fillId="2" borderId="0" xfId="0" applyNumberFormat="1" applyFont="1" applyFill="1" applyBorder="1" applyAlignment="1">
      <alignment horizontal="center" vertical="center"/>
    </xf>
    <xf numFmtId="169" fontId="5" fillId="2" borderId="0" xfId="0" applyNumberFormat="1" applyFont="1" applyFill="1" applyAlignment="1">
      <alignment vertical="center"/>
    </xf>
    <xf numFmtId="169" fontId="5" fillId="2" borderId="2" xfId="0" applyNumberFormat="1" applyFont="1" applyFill="1" applyBorder="1" applyAlignment="1">
      <alignment vertical="center"/>
    </xf>
    <xf numFmtId="169" fontId="5" fillId="2" borderId="1" xfId="0" applyNumberFormat="1" applyFont="1" applyFill="1" applyBorder="1" applyAlignment="1">
      <alignment horizontal="center" vertical="center"/>
    </xf>
    <xf numFmtId="169" fontId="5" fillId="2" borderId="0" xfId="5" applyNumberFormat="1" applyFont="1" applyFill="1" applyBorder="1" applyAlignment="1">
      <alignment vertical="center"/>
    </xf>
    <xf numFmtId="169" fontId="5" fillId="2" borderId="2" xfId="3" applyNumberFormat="1" applyFont="1" applyFill="1" applyBorder="1" applyAlignment="1">
      <alignment vertical="center"/>
    </xf>
    <xf numFmtId="169" fontId="5" fillId="2" borderId="0" xfId="3" applyNumberFormat="1" applyFont="1" applyFill="1" applyBorder="1" applyAlignment="1">
      <alignment vertical="center"/>
    </xf>
    <xf numFmtId="169" fontId="4" fillId="2" borderId="0" xfId="0" applyNumberFormat="1" applyFont="1" applyFill="1" applyBorder="1" applyAlignment="1">
      <alignment vertical="center"/>
    </xf>
    <xf numFmtId="169" fontId="4" fillId="2" borderId="1" xfId="3" applyNumberFormat="1" applyFont="1" applyFill="1" applyBorder="1" applyAlignment="1">
      <alignment vertical="center"/>
    </xf>
    <xf numFmtId="169" fontId="4" fillId="2" borderId="0" xfId="5" quotePrefix="1" applyNumberFormat="1" applyFont="1" applyFill="1" applyAlignment="1">
      <alignment horizontal="right" vertical="center"/>
    </xf>
    <xf numFmtId="169" fontId="4" fillId="2" borderId="2" xfId="5" quotePrefix="1" applyNumberFormat="1" applyFont="1" applyFill="1" applyBorder="1" applyAlignment="1">
      <alignment horizontal="right" vertical="center"/>
    </xf>
    <xf numFmtId="169" fontId="4" fillId="2" borderId="0" xfId="5" quotePrefix="1" applyNumberFormat="1" applyFont="1" applyFill="1" applyBorder="1" applyAlignment="1">
      <alignment horizontal="right" vertical="center"/>
    </xf>
    <xf numFmtId="169" fontId="4" fillId="2" borderId="2" xfId="5" applyNumberFormat="1" applyFont="1" applyFill="1" applyBorder="1" applyAlignment="1">
      <alignment horizontal="right" vertical="center"/>
    </xf>
    <xf numFmtId="169" fontId="4" fillId="2" borderId="2" xfId="0" applyNumberFormat="1" applyFont="1" applyFill="1" applyBorder="1" applyAlignment="1">
      <alignment vertical="center"/>
    </xf>
    <xf numFmtId="170" fontId="4" fillId="2" borderId="2" xfId="5" quotePrefix="1" applyNumberFormat="1" applyFont="1" applyFill="1" applyBorder="1" applyAlignment="1">
      <alignment horizontal="center" vertical="center"/>
    </xf>
    <xf numFmtId="169" fontId="4" fillId="2" borderId="1" xfId="0" applyNumberFormat="1" applyFont="1" applyFill="1" applyBorder="1" applyAlignment="1">
      <alignment vertical="center"/>
    </xf>
    <xf numFmtId="169" fontId="4" fillId="2" borderId="0" xfId="5" applyNumberFormat="1" applyFont="1" applyFill="1" applyBorder="1" applyAlignment="1">
      <alignment horizontal="center" vertical="center"/>
    </xf>
    <xf numFmtId="169" fontId="4" fillId="2" borderId="0" xfId="0" applyNumberFormat="1" applyFont="1" applyFill="1" applyBorder="1" applyAlignment="1">
      <alignment horizontal="center" vertical="center"/>
    </xf>
    <xf numFmtId="169" fontId="4" fillId="2" borderId="1" xfId="5" applyNumberFormat="1" applyFont="1" applyFill="1" applyBorder="1" applyAlignment="1">
      <alignment horizontal="center" vertical="center"/>
    </xf>
    <xf numFmtId="169" fontId="4" fillId="2" borderId="0" xfId="0" applyNumberFormat="1" applyFont="1" applyFill="1" applyAlignment="1">
      <alignment vertical="center"/>
    </xf>
    <xf numFmtId="169" fontId="4" fillId="2" borderId="0" xfId="5" applyNumberFormat="1" applyFont="1" applyFill="1" applyAlignment="1">
      <alignment horizontal="center" vertical="center"/>
    </xf>
    <xf numFmtId="169" fontId="4" fillId="2" borderId="0" xfId="0" applyNumberFormat="1" applyFont="1" applyFill="1" applyAlignment="1">
      <alignment horizontal="center" vertical="center"/>
    </xf>
    <xf numFmtId="169" fontId="4" fillId="2" borderId="0" xfId="5" applyNumberFormat="1" applyFont="1" applyFill="1" applyAlignment="1">
      <alignment horizontal="right" vertical="center"/>
    </xf>
    <xf numFmtId="169" fontId="6" fillId="2" borderId="0" xfId="0" applyNumberFormat="1" applyFont="1" applyFill="1" applyBorder="1" applyAlignment="1">
      <alignment horizontal="right" vertical="center"/>
    </xf>
    <xf numFmtId="169" fontId="12" fillId="2" borderId="0" xfId="0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 applyProtection="1">
      <alignment horizontal="center" vertical="center"/>
      <protection locked="0"/>
    </xf>
    <xf numFmtId="169" fontId="4" fillId="2" borderId="0" xfId="0" applyNumberFormat="1" applyFont="1" applyFill="1" applyBorder="1" applyAlignment="1">
      <alignment horizontal="right" vertical="center"/>
    </xf>
    <xf numFmtId="169" fontId="4" fillId="2" borderId="2" xfId="0" applyNumberFormat="1" applyFont="1" applyFill="1" applyBorder="1" applyAlignment="1" applyProtection="1">
      <alignment horizontal="right" vertical="center"/>
      <protection locked="0"/>
    </xf>
    <xf numFmtId="169" fontId="4" fillId="2" borderId="0" xfId="1" applyNumberFormat="1" applyFont="1" applyFill="1" applyBorder="1" applyAlignment="1">
      <alignment vertical="center"/>
    </xf>
    <xf numFmtId="169" fontId="6" fillId="2" borderId="0" xfId="0" applyNumberFormat="1" applyFont="1" applyFill="1" applyBorder="1" applyAlignment="1" applyProtection="1">
      <alignment horizontal="right" vertical="center"/>
      <protection locked="0"/>
    </xf>
    <xf numFmtId="169" fontId="4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 applyProtection="1">
      <alignment horizontal="right" vertical="center"/>
      <protection locked="0"/>
    </xf>
    <xf numFmtId="169" fontId="4" fillId="2" borderId="0" xfId="0" applyNumberFormat="1" applyFont="1" applyFill="1" applyAlignment="1" applyProtection="1">
      <alignment horizontal="right" vertical="center"/>
      <protection locked="0"/>
    </xf>
    <xf numFmtId="167" fontId="6" fillId="2" borderId="0" xfId="0" quotePrefix="1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2" borderId="0" xfId="5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169" fontId="5" fillId="2" borderId="0" xfId="2" applyNumberFormat="1" applyFont="1" applyFill="1" applyBorder="1" applyAlignment="1">
      <alignment horizontal="right" vertical="center"/>
    </xf>
    <xf numFmtId="167" fontId="9" fillId="2" borderId="0" xfId="2" applyNumberFormat="1" applyFont="1" applyFill="1" applyBorder="1" applyAlignment="1">
      <alignment horizontal="right" vertical="center"/>
    </xf>
    <xf numFmtId="0" fontId="5" fillId="2" borderId="0" xfId="4" applyFont="1" applyFill="1"/>
    <xf numFmtId="167" fontId="5" fillId="2" borderId="1" xfId="2" applyNumberFormat="1" applyFont="1" applyFill="1" applyBorder="1" applyAlignment="1">
      <alignment horizontal="right" vertical="center"/>
    </xf>
    <xf numFmtId="169" fontId="5" fillId="2" borderId="0" xfId="4" applyNumberFormat="1" applyFont="1" applyFill="1"/>
    <xf numFmtId="166" fontId="5" fillId="2" borderId="0" xfId="1" applyNumberFormat="1" applyFont="1" applyFill="1" applyAlignment="1">
      <alignment vertical="center"/>
    </xf>
    <xf numFmtId="169" fontId="5" fillId="2" borderId="1" xfId="2" applyNumberFormat="1" applyFont="1" applyFill="1" applyBorder="1" applyAlignment="1">
      <alignment horizontal="right" vertical="center"/>
    </xf>
    <xf numFmtId="167" fontId="9" fillId="2" borderId="1" xfId="2" applyNumberFormat="1" applyFont="1" applyFill="1" applyBorder="1" applyAlignment="1">
      <alignment horizontal="right" vertical="center"/>
    </xf>
    <xf numFmtId="169" fontId="5" fillId="2" borderId="0" xfId="2" applyNumberFormat="1" applyFont="1" applyFill="1" applyBorder="1" applyAlignment="1">
      <alignment horizontal="center" vertical="center"/>
    </xf>
    <xf numFmtId="169" fontId="5" fillId="2" borderId="1" xfId="2" applyNumberFormat="1" applyFont="1" applyFill="1" applyBorder="1" applyAlignment="1">
      <alignment horizontal="center" vertical="center"/>
    </xf>
    <xf numFmtId="167" fontId="9" fillId="2" borderId="0" xfId="2" applyNumberFormat="1" applyFont="1" applyFill="1" applyBorder="1" applyAlignment="1">
      <alignment horizontal="center" vertical="center"/>
    </xf>
    <xf numFmtId="169" fontId="5" fillId="2" borderId="2" xfId="2" applyNumberFormat="1" applyFont="1" applyFill="1" applyBorder="1" applyAlignment="1">
      <alignment horizontal="center" vertical="center"/>
    </xf>
    <xf numFmtId="169" fontId="5" fillId="2" borderId="2" xfId="2" applyNumberFormat="1" applyFont="1" applyFill="1" applyBorder="1" applyAlignment="1">
      <alignment horizontal="right" vertical="center"/>
    </xf>
    <xf numFmtId="169" fontId="4" fillId="2" borderId="0" xfId="3" applyNumberFormat="1" applyFont="1" applyFill="1" applyBorder="1" applyAlignment="1">
      <alignment vertical="center"/>
    </xf>
    <xf numFmtId="170" fontId="4" fillId="0" borderId="0" xfId="5" quotePrefix="1" applyNumberFormat="1" applyFont="1" applyFill="1" applyBorder="1" applyAlignment="1">
      <alignment horizontal="center" vertical="center"/>
    </xf>
    <xf numFmtId="169" fontId="4" fillId="0" borderId="1" xfId="0" applyNumberFormat="1" applyFont="1" applyFill="1" applyBorder="1" applyAlignment="1" applyProtection="1">
      <alignment horizontal="center" vertical="center"/>
      <protection locked="0"/>
    </xf>
    <xf numFmtId="15" fontId="4" fillId="0" borderId="0" xfId="0" quotePrefix="1" applyNumberFormat="1" applyFont="1" applyFill="1" applyAlignment="1">
      <alignment vertical="center"/>
    </xf>
    <xf numFmtId="166" fontId="6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0" xfId="2" applyFont="1" applyAlignment="1">
      <alignment vertical="center"/>
    </xf>
    <xf numFmtId="0" fontId="15" fillId="0" borderId="0" xfId="2" quotePrefix="1" applyFont="1" applyAlignment="1">
      <alignment vertical="center"/>
    </xf>
    <xf numFmtId="168" fontId="5" fillId="2" borderId="0" xfId="1" applyNumberFormat="1" applyFont="1" applyFill="1"/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/>
    <xf numFmtId="168" fontId="5" fillId="0" borderId="0" xfId="1" applyNumberFormat="1" applyFont="1" applyFill="1" applyAlignment="1">
      <alignment horizontal="left" vertical="center" wrapText="1"/>
    </xf>
    <xf numFmtId="168" fontId="5" fillId="2" borderId="2" xfId="1" applyNumberFormat="1" applyFont="1" applyFill="1" applyBorder="1"/>
    <xf numFmtId="168" fontId="5" fillId="2" borderId="0" xfId="1" applyNumberFormat="1" applyFont="1" applyFill="1" applyBorder="1" applyAlignment="1">
      <alignment vertical="center"/>
    </xf>
    <xf numFmtId="169" fontId="4" fillId="2" borderId="0" xfId="0" applyNumberFormat="1" applyFont="1" applyFill="1" applyBorder="1" applyAlignment="1" applyProtection="1">
      <alignment horizontal="center" vertical="center"/>
      <protection locked="0"/>
    </xf>
    <xf numFmtId="169" fontId="4" fillId="2" borderId="0" xfId="0" applyNumberFormat="1" applyFont="1" applyFill="1" applyBorder="1" applyAlignment="1" applyProtection="1">
      <alignment horizontal="right" vertical="center"/>
      <protection locked="0"/>
    </xf>
    <xf numFmtId="0" fontId="15" fillId="0" borderId="0" xfId="2" quotePrefix="1" applyFont="1" applyAlignment="1">
      <alignment horizontal="left" vertical="center"/>
    </xf>
    <xf numFmtId="0" fontId="5" fillId="2" borderId="0" xfId="4" applyFont="1" applyFill="1" applyBorder="1"/>
    <xf numFmtId="0" fontId="5" fillId="0" borderId="0" xfId="4" applyFont="1" applyFill="1" applyBorder="1" applyAlignment="1">
      <alignment vertical="center"/>
    </xf>
    <xf numFmtId="169" fontId="8" fillId="0" borderId="1" xfId="5" applyNumberFormat="1" applyFont="1" applyFill="1" applyBorder="1" applyAlignment="1">
      <alignment horizontal="center" vertical="center"/>
    </xf>
    <xf numFmtId="169" fontId="8" fillId="0" borderId="0" xfId="5" applyNumberFormat="1" applyFont="1" applyFill="1" applyAlignment="1">
      <alignment horizontal="center" vertical="center"/>
    </xf>
    <xf numFmtId="169" fontId="6" fillId="0" borderId="1" xfId="5" applyNumberFormat="1" applyFont="1" applyFill="1" applyBorder="1" applyAlignment="1">
      <alignment horizontal="center" vertical="center"/>
    </xf>
    <xf numFmtId="169" fontId="6" fillId="0" borderId="0" xfId="5" applyNumberFormat="1" applyFont="1" applyFill="1" applyAlignment="1">
      <alignment horizontal="center" vertical="center"/>
    </xf>
    <xf numFmtId="169" fontId="6" fillId="0" borderId="1" xfId="0" applyNumberFormat="1" applyFont="1" applyFill="1" applyBorder="1" applyAlignment="1" applyProtection="1">
      <alignment horizontal="center" vertical="center"/>
      <protection locked="0"/>
    </xf>
    <xf numFmtId="169" fontId="6" fillId="0" borderId="1" xfId="0" applyNumberFormat="1" applyFont="1" applyBorder="1" applyAlignment="1" applyProtection="1">
      <alignment horizontal="center" vertical="center"/>
      <protection locked="0"/>
    </xf>
    <xf numFmtId="169" fontId="6" fillId="0" borderId="3" xfId="0" applyNumberFormat="1" applyFont="1" applyFill="1" applyBorder="1" applyAlignment="1">
      <alignment horizontal="center" vertical="center"/>
    </xf>
    <xf numFmtId="169" fontId="6" fillId="0" borderId="3" xfId="0" applyNumberFormat="1" applyFont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 applyProtection="1">
      <alignment horizontal="center" vertical="center"/>
      <protection locked="0"/>
    </xf>
    <xf numFmtId="37" fontId="4" fillId="0" borderId="1" xfId="2" applyNumberFormat="1" applyFont="1" applyFill="1" applyBorder="1" applyAlignment="1">
      <alignment horizontal="justify" vertical="center"/>
    </xf>
    <xf numFmtId="0" fontId="4" fillId="0" borderId="1" xfId="2" applyFont="1" applyFill="1" applyBorder="1" applyAlignment="1">
      <alignment horizontal="justify" vertical="center"/>
    </xf>
  </cellXfs>
  <cellStyles count="7">
    <cellStyle name="Comma" xfId="1" builtinId="3"/>
    <cellStyle name="Normal" xfId="0" builtinId="0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topLeftCell="A94" zoomScaleNormal="100" zoomScaleSheetLayoutView="100" workbookViewId="0">
      <selection activeCell="A106" sqref="A106:XFD115"/>
    </sheetView>
  </sheetViews>
  <sheetFormatPr defaultColWidth="9.5" defaultRowHeight="16.5" customHeight="1" x14ac:dyDescent="0.45"/>
  <cols>
    <col min="1" max="2" width="1.5" style="120" customWidth="1"/>
    <col min="3" max="3" width="10.1640625" style="120" customWidth="1"/>
    <col min="4" max="4" width="11.83203125" style="120" customWidth="1"/>
    <col min="5" max="5" width="15.83203125" style="120" customWidth="1"/>
    <col min="6" max="6" width="6.5" style="121" customWidth="1"/>
    <col min="7" max="7" width="1" style="120" customWidth="1"/>
    <col min="8" max="8" width="13.83203125" style="116" customWidth="1"/>
    <col min="9" max="9" width="1" style="95" customWidth="1"/>
    <col min="10" max="10" width="13.83203125" style="95" customWidth="1"/>
    <col min="11" max="11" width="1" style="95" customWidth="1"/>
    <col min="12" max="12" width="13.83203125" style="116" customWidth="1"/>
    <col min="13" max="13" width="1" style="116" customWidth="1"/>
    <col min="14" max="14" width="13.83203125" style="116" customWidth="1"/>
    <col min="15" max="16384" width="9.5" style="120"/>
  </cols>
  <sheetData>
    <row r="1" spans="1:14" ht="16.5" customHeight="1" x14ac:dyDescent="0.45">
      <c r="A1" s="35" t="s">
        <v>84</v>
      </c>
    </row>
    <row r="2" spans="1:14" ht="16.5" customHeight="1" x14ac:dyDescent="0.45">
      <c r="A2" s="123" t="s">
        <v>31</v>
      </c>
    </row>
    <row r="3" spans="1:14" ht="16.5" customHeight="1" x14ac:dyDescent="0.45">
      <c r="A3" s="140" t="s">
        <v>148</v>
      </c>
      <c r="B3" s="141"/>
      <c r="C3" s="141"/>
      <c r="D3" s="141"/>
      <c r="E3" s="141"/>
      <c r="F3" s="142"/>
      <c r="G3" s="141"/>
      <c r="H3" s="143"/>
      <c r="I3" s="144"/>
      <c r="J3" s="144"/>
      <c r="K3" s="144"/>
      <c r="L3" s="143"/>
      <c r="M3" s="143"/>
      <c r="N3" s="143"/>
    </row>
    <row r="6" spans="1:14" ht="16.5" customHeight="1" x14ac:dyDescent="0.45">
      <c r="H6" s="306" t="s">
        <v>105</v>
      </c>
      <c r="I6" s="306"/>
      <c r="J6" s="306"/>
      <c r="L6" s="306" t="s">
        <v>103</v>
      </c>
      <c r="M6" s="306"/>
      <c r="N6" s="306"/>
    </row>
    <row r="7" spans="1:14" ht="16.5" customHeight="1" x14ac:dyDescent="0.45">
      <c r="H7" s="305" t="s">
        <v>104</v>
      </c>
      <c r="I7" s="305"/>
      <c r="J7" s="305"/>
      <c r="L7" s="305" t="s">
        <v>104</v>
      </c>
      <c r="M7" s="305"/>
      <c r="N7" s="305"/>
    </row>
    <row r="8" spans="1:14" ht="16.5" customHeight="1" x14ac:dyDescent="0.45">
      <c r="H8" s="96" t="s">
        <v>68</v>
      </c>
      <c r="J8" s="96" t="s">
        <v>69</v>
      </c>
      <c r="L8" s="96" t="s">
        <v>68</v>
      </c>
      <c r="M8" s="98"/>
      <c r="N8" s="96" t="s">
        <v>69</v>
      </c>
    </row>
    <row r="9" spans="1:14" ht="16.5" customHeight="1" x14ac:dyDescent="0.45">
      <c r="H9" s="98" t="s">
        <v>126</v>
      </c>
      <c r="J9" s="98" t="s">
        <v>43</v>
      </c>
      <c r="L9" s="98" t="s">
        <v>126</v>
      </c>
      <c r="M9" s="98"/>
      <c r="N9" s="98" t="s">
        <v>43</v>
      </c>
    </row>
    <row r="10" spans="1:14" ht="16.5" customHeight="1" x14ac:dyDescent="0.45">
      <c r="F10" s="122"/>
      <c r="G10" s="123"/>
      <c r="H10" s="98" t="s">
        <v>149</v>
      </c>
      <c r="I10" s="117"/>
      <c r="J10" s="98" t="s">
        <v>127</v>
      </c>
      <c r="K10" s="117"/>
      <c r="L10" s="98" t="s">
        <v>149</v>
      </c>
      <c r="M10" s="117"/>
      <c r="N10" s="98" t="s">
        <v>127</v>
      </c>
    </row>
    <row r="11" spans="1:14" ht="16.5" customHeight="1" x14ac:dyDescent="0.45">
      <c r="F11" s="124" t="s">
        <v>0</v>
      </c>
      <c r="G11" s="123"/>
      <c r="H11" s="125" t="s">
        <v>13</v>
      </c>
      <c r="I11" s="117"/>
      <c r="J11" s="125" t="s">
        <v>13</v>
      </c>
      <c r="K11" s="117"/>
      <c r="L11" s="125" t="s">
        <v>13</v>
      </c>
      <c r="M11" s="96"/>
      <c r="N11" s="125" t="s">
        <v>13</v>
      </c>
    </row>
    <row r="12" spans="1:14" ht="16.5" customHeight="1" x14ac:dyDescent="0.45">
      <c r="A12" s="123" t="s">
        <v>37</v>
      </c>
      <c r="H12" s="231"/>
      <c r="J12" s="116"/>
      <c r="L12" s="231"/>
    </row>
    <row r="13" spans="1:14" ht="16.5" customHeight="1" x14ac:dyDescent="0.45">
      <c r="H13" s="231"/>
      <c r="J13" s="116"/>
      <c r="L13" s="231"/>
    </row>
    <row r="14" spans="1:14" ht="16.5" customHeight="1" x14ac:dyDescent="0.45">
      <c r="A14" s="123" t="s">
        <v>3</v>
      </c>
      <c r="H14" s="231"/>
      <c r="J14" s="116"/>
      <c r="L14" s="231"/>
    </row>
    <row r="15" spans="1:14" ht="16.5" customHeight="1" x14ac:dyDescent="0.45">
      <c r="H15" s="231"/>
      <c r="J15" s="22"/>
      <c r="L15" s="231"/>
    </row>
    <row r="16" spans="1:14" ht="16.5" customHeight="1" x14ac:dyDescent="0.45">
      <c r="A16" s="120" t="s">
        <v>18</v>
      </c>
      <c r="H16" s="232">
        <v>29088976</v>
      </c>
      <c r="J16" s="22">
        <v>49308187</v>
      </c>
      <c r="L16" s="232">
        <v>27352222</v>
      </c>
      <c r="M16" s="95"/>
      <c r="N16" s="22">
        <v>37156574</v>
      </c>
    </row>
    <row r="17" spans="1:14" ht="16.5" customHeight="1" x14ac:dyDescent="0.45">
      <c r="A17" s="120" t="s">
        <v>42</v>
      </c>
      <c r="F17" s="121">
        <v>9</v>
      </c>
      <c r="H17" s="232">
        <v>724622500</v>
      </c>
      <c r="J17" s="22">
        <v>697661437</v>
      </c>
      <c r="L17" s="232">
        <v>675707729</v>
      </c>
      <c r="M17" s="95"/>
      <c r="N17" s="22">
        <v>651423383</v>
      </c>
    </row>
    <row r="18" spans="1:14" ht="16.5" customHeight="1" x14ac:dyDescent="0.45">
      <c r="A18" s="120" t="s">
        <v>28</v>
      </c>
      <c r="H18" s="232">
        <v>230744436</v>
      </c>
      <c r="J18" s="22">
        <v>167924679</v>
      </c>
      <c r="L18" s="232">
        <v>191632760</v>
      </c>
      <c r="M18" s="126"/>
      <c r="N18" s="22">
        <v>137322588</v>
      </c>
    </row>
    <row r="19" spans="1:14" ht="16.5" customHeight="1" x14ac:dyDescent="0.45">
      <c r="A19" s="120" t="s">
        <v>64</v>
      </c>
      <c r="H19" s="232">
        <v>20886670</v>
      </c>
      <c r="J19" s="22">
        <v>13996795</v>
      </c>
      <c r="L19" s="232">
        <v>21013891</v>
      </c>
      <c r="M19" s="126"/>
      <c r="N19" s="22">
        <v>14490214</v>
      </c>
    </row>
    <row r="20" spans="1:14" ht="16.5" customHeight="1" x14ac:dyDescent="0.45">
      <c r="A20" s="120" t="s">
        <v>65</v>
      </c>
      <c r="H20" s="233">
        <v>553869</v>
      </c>
      <c r="I20" s="126"/>
      <c r="J20" s="22">
        <v>500533</v>
      </c>
      <c r="K20" s="126"/>
      <c r="L20" s="233">
        <v>553869</v>
      </c>
      <c r="M20" s="127"/>
      <c r="N20" s="128">
        <v>500533</v>
      </c>
    </row>
    <row r="21" spans="1:14" ht="16.5" customHeight="1" x14ac:dyDescent="0.45">
      <c r="A21" s="120" t="s">
        <v>118</v>
      </c>
      <c r="H21" s="234">
        <v>7503717</v>
      </c>
      <c r="J21" s="129">
        <v>6026154</v>
      </c>
      <c r="L21" s="234">
        <v>0</v>
      </c>
      <c r="M21" s="126"/>
      <c r="N21" s="129">
        <v>0</v>
      </c>
    </row>
    <row r="22" spans="1:14" ht="16.5" customHeight="1" x14ac:dyDescent="0.45">
      <c r="H22" s="231"/>
      <c r="J22" s="116"/>
      <c r="L22" s="231"/>
    </row>
    <row r="23" spans="1:14" ht="16.5" customHeight="1" x14ac:dyDescent="0.45">
      <c r="A23" s="123" t="s">
        <v>4</v>
      </c>
      <c r="H23" s="234">
        <f>SUM(H16:H22)</f>
        <v>1013400168</v>
      </c>
      <c r="J23" s="129">
        <f>SUM(J16:J22)</f>
        <v>935417785</v>
      </c>
      <c r="L23" s="234">
        <f>SUM(L16:L22)</f>
        <v>916260471</v>
      </c>
      <c r="M23" s="93"/>
      <c r="N23" s="129">
        <f>SUM(N16:N22)</f>
        <v>840893292</v>
      </c>
    </row>
    <row r="24" spans="1:14" ht="16.5" customHeight="1" x14ac:dyDescent="0.45">
      <c r="H24" s="231"/>
      <c r="J24" s="116"/>
      <c r="L24" s="231"/>
    </row>
    <row r="25" spans="1:14" ht="16.5" customHeight="1" x14ac:dyDescent="0.45">
      <c r="A25" s="123" t="s">
        <v>5</v>
      </c>
      <c r="H25" s="231"/>
      <c r="J25" s="116"/>
      <c r="L25" s="231"/>
    </row>
    <row r="26" spans="1:14" ht="16.5" customHeight="1" x14ac:dyDescent="0.45">
      <c r="A26" s="123"/>
      <c r="H26" s="231"/>
      <c r="J26" s="116"/>
      <c r="L26" s="231"/>
    </row>
    <row r="27" spans="1:14" ht="16.5" customHeight="1" x14ac:dyDescent="0.45">
      <c r="A27" s="120" t="s">
        <v>122</v>
      </c>
      <c r="F27" s="121">
        <v>10</v>
      </c>
      <c r="H27" s="231">
        <v>587069</v>
      </c>
      <c r="J27" s="23">
        <v>587069</v>
      </c>
      <c r="L27" s="231">
        <v>0</v>
      </c>
      <c r="N27" s="116">
        <v>0</v>
      </c>
    </row>
    <row r="28" spans="1:14" ht="16.5" customHeight="1" x14ac:dyDescent="0.45">
      <c r="A28" s="120" t="s">
        <v>125</v>
      </c>
      <c r="H28" s="231">
        <v>0</v>
      </c>
      <c r="J28" s="116">
        <v>0</v>
      </c>
      <c r="L28" s="231">
        <v>25822529</v>
      </c>
      <c r="N28" s="130">
        <v>25822529</v>
      </c>
    </row>
    <row r="29" spans="1:14" ht="16.5" customHeight="1" x14ac:dyDescent="0.45">
      <c r="A29" s="120" t="s">
        <v>62</v>
      </c>
      <c r="F29" s="121">
        <v>11</v>
      </c>
      <c r="H29" s="232">
        <v>591421707</v>
      </c>
      <c r="J29" s="23">
        <v>604194471</v>
      </c>
      <c r="L29" s="232">
        <v>421473680</v>
      </c>
      <c r="M29" s="95"/>
      <c r="N29" s="22">
        <v>427484335</v>
      </c>
    </row>
    <row r="30" spans="1:14" ht="16.5" customHeight="1" x14ac:dyDescent="0.45">
      <c r="A30" s="120" t="s">
        <v>152</v>
      </c>
      <c r="F30" s="121">
        <v>12</v>
      </c>
      <c r="H30" s="232">
        <v>36212598</v>
      </c>
      <c r="J30" s="116">
        <v>0</v>
      </c>
      <c r="L30" s="232">
        <v>34649283</v>
      </c>
      <c r="M30" s="95"/>
      <c r="N30" s="116">
        <v>0</v>
      </c>
    </row>
    <row r="31" spans="1:14" ht="16.5" customHeight="1" x14ac:dyDescent="0.45">
      <c r="A31" s="120" t="s">
        <v>24</v>
      </c>
      <c r="F31" s="121">
        <v>13</v>
      </c>
      <c r="H31" s="235">
        <v>450053288</v>
      </c>
      <c r="J31" s="23">
        <v>456625846</v>
      </c>
      <c r="L31" s="235">
        <v>449671449</v>
      </c>
      <c r="M31" s="126"/>
      <c r="N31" s="23">
        <v>456238956</v>
      </c>
    </row>
    <row r="32" spans="1:14" ht="16.5" customHeight="1" x14ac:dyDescent="0.45">
      <c r="A32" s="120" t="s">
        <v>66</v>
      </c>
      <c r="F32" s="121">
        <v>14</v>
      </c>
      <c r="H32" s="235">
        <v>12824746</v>
      </c>
      <c r="J32" s="23">
        <v>10017090</v>
      </c>
      <c r="L32" s="235">
        <v>12824746</v>
      </c>
      <c r="M32" s="126"/>
      <c r="N32" s="23">
        <v>10017090</v>
      </c>
    </row>
    <row r="33" spans="1:14" ht="16.5" customHeight="1" x14ac:dyDescent="0.45">
      <c r="A33" s="24" t="s">
        <v>61</v>
      </c>
      <c r="F33" s="120"/>
      <c r="H33" s="234">
        <v>2141287</v>
      </c>
      <c r="J33" s="137">
        <v>2198007</v>
      </c>
      <c r="L33" s="234">
        <v>2132087</v>
      </c>
      <c r="M33" s="95"/>
      <c r="N33" s="131">
        <v>2132087</v>
      </c>
    </row>
    <row r="34" spans="1:14" ht="16.5" customHeight="1" x14ac:dyDescent="0.45">
      <c r="H34" s="236"/>
      <c r="J34" s="93"/>
      <c r="L34" s="236"/>
      <c r="N34" s="93"/>
    </row>
    <row r="35" spans="1:14" ht="16.5" customHeight="1" x14ac:dyDescent="0.45">
      <c r="A35" s="123" t="s">
        <v>7</v>
      </c>
      <c r="H35" s="234">
        <f>SUM(H27:H34)</f>
        <v>1093240695</v>
      </c>
      <c r="J35" s="129">
        <f>SUM(J27:J34)</f>
        <v>1073622483</v>
      </c>
      <c r="L35" s="234">
        <f>SUM(L27:L34)</f>
        <v>946573774</v>
      </c>
      <c r="N35" s="129">
        <f>SUM(N27:N33)</f>
        <v>921694997</v>
      </c>
    </row>
    <row r="36" spans="1:14" ht="15.6" customHeight="1" x14ac:dyDescent="0.45">
      <c r="H36" s="232"/>
      <c r="J36" s="94"/>
      <c r="L36" s="232"/>
      <c r="N36" s="94"/>
    </row>
    <row r="37" spans="1:14" ht="16.5" customHeight="1" thickBot="1" x14ac:dyDescent="0.5">
      <c r="A37" s="123" t="s">
        <v>6</v>
      </c>
      <c r="H37" s="237">
        <f>SUM(H23,H35)</f>
        <v>2106640863</v>
      </c>
      <c r="J37" s="132">
        <f>SUM(J23,J35)</f>
        <v>2009040268</v>
      </c>
      <c r="L37" s="237">
        <f>SUM(L23,L35)</f>
        <v>1862834245</v>
      </c>
      <c r="N37" s="132">
        <f>SUM(N23,N35)</f>
        <v>1762588289</v>
      </c>
    </row>
    <row r="38" spans="1:14" ht="16.5" customHeight="1" thickTop="1" x14ac:dyDescent="0.45"/>
    <row r="43" spans="1:14" ht="16.5" customHeight="1" x14ac:dyDescent="0.45">
      <c r="A43" s="145"/>
      <c r="B43" s="145"/>
      <c r="C43" s="145"/>
      <c r="D43" s="145"/>
      <c r="E43" s="145"/>
      <c r="F43" s="145"/>
      <c r="G43" s="145"/>
      <c r="H43" s="146"/>
      <c r="I43" s="146"/>
      <c r="J43" s="146"/>
      <c r="K43" s="146"/>
      <c r="L43" s="146"/>
      <c r="M43" s="146"/>
      <c r="N43" s="146"/>
    </row>
    <row r="44" spans="1:14" ht="16.5" customHeight="1" x14ac:dyDescent="0.45">
      <c r="A44" s="145"/>
      <c r="B44" s="145"/>
      <c r="C44" s="145"/>
      <c r="D44" s="145"/>
      <c r="E44" s="145"/>
      <c r="F44" s="145"/>
      <c r="G44" s="145"/>
      <c r="H44" s="146"/>
      <c r="I44" s="146"/>
      <c r="J44" s="146"/>
      <c r="K44" s="146"/>
      <c r="L44" s="146"/>
      <c r="M44" s="146"/>
      <c r="N44" s="146"/>
    </row>
    <row r="45" spans="1:14" ht="16.5" customHeight="1" x14ac:dyDescent="0.45">
      <c r="A45" s="145"/>
      <c r="B45" s="145"/>
      <c r="C45" s="145"/>
      <c r="D45" s="145"/>
      <c r="E45" s="145"/>
      <c r="F45" s="145"/>
      <c r="G45" s="145"/>
      <c r="H45" s="146"/>
      <c r="I45" s="146"/>
      <c r="J45" s="146"/>
      <c r="K45" s="146"/>
      <c r="L45" s="146"/>
      <c r="M45" s="146"/>
      <c r="N45" s="146"/>
    </row>
    <row r="46" spans="1:14" ht="16.5" customHeight="1" x14ac:dyDescent="0.45">
      <c r="A46" s="145"/>
      <c r="B46" s="145"/>
      <c r="C46" s="145"/>
      <c r="D46" s="145"/>
      <c r="E46" s="145"/>
      <c r="F46" s="145"/>
      <c r="G46" s="145"/>
      <c r="H46" s="146"/>
      <c r="I46" s="146"/>
      <c r="J46" s="146"/>
      <c r="K46" s="146"/>
      <c r="L46" s="146"/>
      <c r="M46" s="146"/>
      <c r="N46" s="146"/>
    </row>
    <row r="47" spans="1:14" ht="21.75" customHeight="1" x14ac:dyDescent="0.45">
      <c r="A47" s="145"/>
      <c r="B47" s="145"/>
      <c r="C47" s="145"/>
      <c r="D47" s="145"/>
      <c r="E47" s="145"/>
      <c r="F47" s="145"/>
      <c r="G47" s="145"/>
      <c r="H47" s="146"/>
      <c r="I47" s="146"/>
      <c r="J47" s="146"/>
      <c r="K47" s="146"/>
      <c r="L47" s="146"/>
      <c r="M47" s="146"/>
      <c r="N47" s="146"/>
    </row>
    <row r="48" spans="1:14" ht="21.95" customHeight="1" x14ac:dyDescent="0.45">
      <c r="A48" s="147" t="s">
        <v>202</v>
      </c>
      <c r="B48" s="148"/>
      <c r="C48" s="148"/>
      <c r="D48" s="148"/>
      <c r="E48" s="148"/>
      <c r="F48" s="148"/>
      <c r="G48" s="148"/>
      <c r="H48" s="149"/>
      <c r="I48" s="149"/>
      <c r="J48" s="149"/>
      <c r="K48" s="149"/>
      <c r="L48" s="149"/>
      <c r="M48" s="149"/>
      <c r="N48" s="149"/>
    </row>
    <row r="49" spans="1:14" ht="16.5" customHeight="1" x14ac:dyDescent="0.45">
      <c r="A49" s="123" t="str">
        <f>+A1</f>
        <v>Thai Nippon Rubber Industry Public Co., Ltd.</v>
      </c>
    </row>
    <row r="50" spans="1:14" ht="16.5" customHeight="1" x14ac:dyDescent="0.45">
      <c r="A50" s="123" t="str">
        <f>+A2</f>
        <v xml:space="preserve">Statement of Financial Position </v>
      </c>
    </row>
    <row r="51" spans="1:14" ht="16.5" customHeight="1" x14ac:dyDescent="0.45">
      <c r="A51" s="140" t="str">
        <f>A3</f>
        <v>As at 31 March 2020</v>
      </c>
      <c r="B51" s="141"/>
      <c r="C51" s="141"/>
      <c r="D51" s="141"/>
      <c r="E51" s="141"/>
      <c r="F51" s="142"/>
      <c r="G51" s="141"/>
      <c r="H51" s="143"/>
      <c r="I51" s="144"/>
      <c r="J51" s="144"/>
      <c r="K51" s="144"/>
      <c r="L51" s="143"/>
      <c r="M51" s="143"/>
      <c r="N51" s="143"/>
    </row>
    <row r="54" spans="1:14" ht="16.5" customHeight="1" x14ac:dyDescent="0.45">
      <c r="H54" s="306" t="s">
        <v>105</v>
      </c>
      <c r="I54" s="306"/>
      <c r="J54" s="306"/>
      <c r="L54" s="306" t="s">
        <v>103</v>
      </c>
      <c r="M54" s="306"/>
      <c r="N54" s="306"/>
    </row>
    <row r="55" spans="1:14" ht="16.5" customHeight="1" x14ac:dyDescent="0.45">
      <c r="H55" s="305" t="s">
        <v>104</v>
      </c>
      <c r="I55" s="305"/>
      <c r="J55" s="305"/>
      <c r="L55" s="305" t="s">
        <v>104</v>
      </c>
      <c r="M55" s="305"/>
      <c r="N55" s="305"/>
    </row>
    <row r="56" spans="1:14" ht="15.95" customHeight="1" x14ac:dyDescent="0.45">
      <c r="H56" s="96" t="s">
        <v>68</v>
      </c>
      <c r="J56" s="96" t="s">
        <v>69</v>
      </c>
      <c r="L56" s="96" t="s">
        <v>68</v>
      </c>
      <c r="M56" s="98"/>
      <c r="N56" s="96" t="s">
        <v>69</v>
      </c>
    </row>
    <row r="57" spans="1:14" ht="15.95" customHeight="1" x14ac:dyDescent="0.45">
      <c r="H57" s="98" t="s">
        <v>126</v>
      </c>
      <c r="J57" s="98" t="s">
        <v>43</v>
      </c>
      <c r="L57" s="98" t="s">
        <v>126</v>
      </c>
      <c r="M57" s="98"/>
      <c r="N57" s="98" t="s">
        <v>43</v>
      </c>
    </row>
    <row r="58" spans="1:14" ht="15.95" customHeight="1" x14ac:dyDescent="0.45">
      <c r="F58" s="122"/>
      <c r="G58" s="123"/>
      <c r="H58" s="98" t="s">
        <v>149</v>
      </c>
      <c r="I58" s="117"/>
      <c r="J58" s="98" t="s">
        <v>127</v>
      </c>
      <c r="K58" s="117"/>
      <c r="L58" s="98" t="s">
        <v>149</v>
      </c>
      <c r="M58" s="117"/>
      <c r="N58" s="98" t="s">
        <v>127</v>
      </c>
    </row>
    <row r="59" spans="1:14" ht="15.95" customHeight="1" x14ac:dyDescent="0.45">
      <c r="F59" s="124" t="s">
        <v>0</v>
      </c>
      <c r="G59" s="123"/>
      <c r="H59" s="125" t="s">
        <v>13</v>
      </c>
      <c r="I59" s="117"/>
      <c r="J59" s="125" t="s">
        <v>13</v>
      </c>
      <c r="K59" s="117"/>
      <c r="L59" s="125" t="s">
        <v>13</v>
      </c>
      <c r="M59" s="96"/>
      <c r="N59" s="125" t="s">
        <v>13</v>
      </c>
    </row>
    <row r="60" spans="1:14" ht="15.95" customHeight="1" x14ac:dyDescent="0.45">
      <c r="A60" s="123" t="s">
        <v>75</v>
      </c>
      <c r="H60" s="231"/>
      <c r="L60" s="231"/>
    </row>
    <row r="61" spans="1:14" ht="6" customHeight="1" x14ac:dyDescent="0.45">
      <c r="H61" s="231"/>
      <c r="L61" s="231"/>
    </row>
    <row r="62" spans="1:14" ht="15.95" customHeight="1" x14ac:dyDescent="0.45">
      <c r="A62" s="123" t="s">
        <v>8</v>
      </c>
      <c r="H62" s="231"/>
      <c r="L62" s="231"/>
    </row>
    <row r="63" spans="1:14" ht="6" customHeight="1" x14ac:dyDescent="0.45">
      <c r="H63" s="231"/>
      <c r="L63" s="231"/>
    </row>
    <row r="64" spans="1:14" ht="15.95" customHeight="1" x14ac:dyDescent="0.45">
      <c r="A64" s="120" t="s">
        <v>55</v>
      </c>
      <c r="C64" s="24"/>
      <c r="E64" s="133"/>
      <c r="F64" s="223">
        <v>15</v>
      </c>
      <c r="H64" s="235">
        <v>215400000</v>
      </c>
      <c r="J64" s="22">
        <v>238000000</v>
      </c>
      <c r="L64" s="235">
        <v>175400000</v>
      </c>
      <c r="M64" s="95"/>
      <c r="N64" s="22">
        <v>198000000</v>
      </c>
    </row>
    <row r="65" spans="1:14" ht="15.95" customHeight="1" x14ac:dyDescent="0.45">
      <c r="A65" s="120" t="s">
        <v>38</v>
      </c>
      <c r="C65" s="24"/>
      <c r="E65" s="133"/>
      <c r="F65" s="223">
        <v>16</v>
      </c>
      <c r="H65" s="235">
        <v>347208455</v>
      </c>
      <c r="J65" s="22">
        <v>213019259</v>
      </c>
      <c r="L65" s="235">
        <v>295928002</v>
      </c>
      <c r="M65" s="95"/>
      <c r="N65" s="22">
        <v>167692859</v>
      </c>
    </row>
    <row r="66" spans="1:14" ht="15.95" customHeight="1" x14ac:dyDescent="0.45">
      <c r="A66" s="120" t="s">
        <v>44</v>
      </c>
      <c r="C66" s="24"/>
      <c r="E66" s="133"/>
      <c r="F66" s="223"/>
      <c r="H66" s="231"/>
      <c r="J66" s="22"/>
      <c r="L66" s="232"/>
      <c r="M66" s="95"/>
      <c r="N66" s="22"/>
    </row>
    <row r="67" spans="1:14" ht="15.95" customHeight="1" x14ac:dyDescent="0.45">
      <c r="B67" s="133" t="s">
        <v>154</v>
      </c>
      <c r="E67" s="133"/>
      <c r="F67" s="223">
        <v>17</v>
      </c>
      <c r="H67" s="232">
        <v>9139501</v>
      </c>
      <c r="J67" s="22">
        <v>346606</v>
      </c>
      <c r="L67" s="235">
        <v>8584271</v>
      </c>
      <c r="M67" s="95"/>
      <c r="N67" s="23">
        <v>28800</v>
      </c>
    </row>
    <row r="68" spans="1:14" ht="15.95" customHeight="1" x14ac:dyDescent="0.45">
      <c r="B68" s="133" t="s">
        <v>90</v>
      </c>
      <c r="E68" s="133"/>
      <c r="F68" s="223">
        <v>18</v>
      </c>
      <c r="H68" s="235">
        <v>80040000</v>
      </c>
      <c r="J68" s="22">
        <v>80040000</v>
      </c>
      <c r="L68" s="232">
        <v>80040000</v>
      </c>
      <c r="M68" s="126"/>
      <c r="N68" s="22">
        <v>80040000</v>
      </c>
    </row>
    <row r="69" spans="1:14" ht="15.95" customHeight="1" x14ac:dyDescent="0.45">
      <c r="A69" s="120" t="s">
        <v>167</v>
      </c>
      <c r="B69" s="133"/>
      <c r="E69" s="133"/>
      <c r="F69" s="223">
        <v>26</v>
      </c>
      <c r="H69" s="235">
        <v>35811926</v>
      </c>
      <c r="J69" s="116">
        <v>0</v>
      </c>
      <c r="L69" s="232">
        <v>35811926</v>
      </c>
      <c r="M69" s="126"/>
      <c r="N69" s="116">
        <v>0</v>
      </c>
    </row>
    <row r="70" spans="1:14" ht="15.95" customHeight="1" x14ac:dyDescent="0.45">
      <c r="A70" s="120" t="s">
        <v>39</v>
      </c>
      <c r="C70" s="24"/>
      <c r="E70" s="133"/>
      <c r="F70" s="223"/>
      <c r="H70" s="232">
        <v>9160775</v>
      </c>
      <c r="J70" s="22">
        <v>8608219</v>
      </c>
      <c r="L70" s="235">
        <v>9160775</v>
      </c>
      <c r="M70" s="95"/>
      <c r="N70" s="23">
        <v>8608219</v>
      </c>
    </row>
    <row r="71" spans="1:14" ht="15.95" customHeight="1" x14ac:dyDescent="0.45">
      <c r="A71" s="120" t="s">
        <v>40</v>
      </c>
      <c r="C71" s="24"/>
      <c r="E71" s="133"/>
      <c r="F71" s="223"/>
      <c r="H71" s="238">
        <v>3286760</v>
      </c>
      <c r="J71" s="131">
        <v>4243071</v>
      </c>
      <c r="L71" s="234">
        <v>3147528</v>
      </c>
      <c r="M71" s="95"/>
      <c r="N71" s="131">
        <v>3938844</v>
      </c>
    </row>
    <row r="72" spans="1:14" ht="6" customHeight="1" x14ac:dyDescent="0.45">
      <c r="F72" s="223"/>
      <c r="H72" s="236"/>
      <c r="J72" s="22"/>
      <c r="L72" s="236"/>
      <c r="N72" s="93"/>
    </row>
    <row r="73" spans="1:14" ht="15.95" customHeight="1" x14ac:dyDescent="0.45">
      <c r="A73" s="123" t="s">
        <v>9</v>
      </c>
      <c r="F73" s="223"/>
      <c r="H73" s="234">
        <f>SUM(H64:H71)</f>
        <v>700047417</v>
      </c>
      <c r="J73" s="129">
        <f>SUM(J64:J71)</f>
        <v>544257155</v>
      </c>
      <c r="L73" s="234">
        <f>SUM(L64:L71)</f>
        <v>608072502</v>
      </c>
      <c r="N73" s="129">
        <f>SUM(N64:N71)</f>
        <v>458308722</v>
      </c>
    </row>
    <row r="74" spans="1:14" ht="6" customHeight="1" x14ac:dyDescent="0.45">
      <c r="A74" s="123"/>
      <c r="F74" s="223"/>
      <c r="H74" s="232"/>
      <c r="J74" s="22"/>
      <c r="L74" s="232"/>
      <c r="N74" s="94"/>
    </row>
    <row r="75" spans="1:14" ht="15.95" customHeight="1" x14ac:dyDescent="0.45">
      <c r="A75" s="123" t="s">
        <v>33</v>
      </c>
      <c r="F75" s="223"/>
      <c r="H75" s="232"/>
      <c r="J75" s="22"/>
      <c r="L75" s="232"/>
      <c r="N75" s="94"/>
    </row>
    <row r="76" spans="1:14" ht="6" customHeight="1" x14ac:dyDescent="0.45">
      <c r="A76" s="123"/>
      <c r="F76" s="223"/>
      <c r="H76" s="232"/>
      <c r="J76" s="22"/>
      <c r="L76" s="232"/>
      <c r="N76" s="94"/>
    </row>
    <row r="77" spans="1:14" ht="15.95" customHeight="1" x14ac:dyDescent="0.45">
      <c r="A77" s="120" t="s">
        <v>153</v>
      </c>
      <c r="F77" s="223">
        <v>17</v>
      </c>
      <c r="H77" s="235">
        <v>25389448</v>
      </c>
      <c r="J77" s="22">
        <v>356157</v>
      </c>
      <c r="L77" s="235">
        <v>24882806</v>
      </c>
      <c r="N77" s="116">
        <v>0</v>
      </c>
    </row>
    <row r="78" spans="1:14" ht="15.95" customHeight="1" x14ac:dyDescent="0.45">
      <c r="A78" s="120" t="s">
        <v>98</v>
      </c>
      <c r="F78" s="223">
        <v>18</v>
      </c>
      <c r="H78" s="232">
        <v>139910000</v>
      </c>
      <c r="J78" s="22">
        <v>159920000</v>
      </c>
      <c r="L78" s="232">
        <v>139910000</v>
      </c>
      <c r="M78" s="127"/>
      <c r="N78" s="22">
        <v>159920000</v>
      </c>
    </row>
    <row r="79" spans="1:14" ht="15.95" customHeight="1" x14ac:dyDescent="0.45">
      <c r="A79" s="120" t="s">
        <v>117</v>
      </c>
      <c r="F79" s="223">
        <v>14</v>
      </c>
      <c r="H79" s="232">
        <v>20886438</v>
      </c>
      <c r="J79" s="22">
        <v>21415986</v>
      </c>
      <c r="L79" s="232">
        <v>0</v>
      </c>
      <c r="M79" s="127"/>
      <c r="N79" s="116">
        <v>0</v>
      </c>
    </row>
    <row r="80" spans="1:14" ht="15.95" customHeight="1" x14ac:dyDescent="0.45">
      <c r="A80" s="120" t="s">
        <v>60</v>
      </c>
      <c r="F80" s="223">
        <v>19</v>
      </c>
      <c r="H80" s="234">
        <v>57824545</v>
      </c>
      <c r="J80" s="131">
        <v>55777849</v>
      </c>
      <c r="L80" s="234">
        <v>51098480</v>
      </c>
      <c r="N80" s="131">
        <v>49271841</v>
      </c>
    </row>
    <row r="81" spans="1:14" ht="6" customHeight="1" x14ac:dyDescent="0.45">
      <c r="A81" s="123"/>
      <c r="H81" s="232"/>
      <c r="J81" s="22"/>
      <c r="L81" s="232"/>
      <c r="N81" s="94"/>
    </row>
    <row r="82" spans="1:14" ht="15.95" customHeight="1" x14ac:dyDescent="0.45">
      <c r="A82" s="123" t="s">
        <v>34</v>
      </c>
      <c r="H82" s="234">
        <f>SUM(H77:H81)</f>
        <v>244010431</v>
      </c>
      <c r="J82" s="129">
        <f>SUM(J77:J81)</f>
        <v>237469992</v>
      </c>
      <c r="L82" s="234">
        <f>SUM(L77:L81)</f>
        <v>215891286</v>
      </c>
      <c r="N82" s="129">
        <f>SUM(N77:N81)</f>
        <v>209191841</v>
      </c>
    </row>
    <row r="83" spans="1:14" ht="6" customHeight="1" x14ac:dyDescent="0.45">
      <c r="A83" s="123"/>
      <c r="H83" s="232"/>
      <c r="J83" s="94"/>
      <c r="L83" s="232"/>
      <c r="N83" s="94"/>
    </row>
    <row r="84" spans="1:14" ht="15.95" customHeight="1" x14ac:dyDescent="0.45">
      <c r="A84" s="123" t="s">
        <v>10</v>
      </c>
      <c r="H84" s="234">
        <f>SUM(H73,H82)</f>
        <v>944057848</v>
      </c>
      <c r="J84" s="129">
        <f>SUM(J73,J82)</f>
        <v>781727147</v>
      </c>
      <c r="L84" s="234">
        <f>SUM(L73,L82)</f>
        <v>823963788</v>
      </c>
      <c r="N84" s="129">
        <f>SUM(N73,N82)</f>
        <v>667500563</v>
      </c>
    </row>
    <row r="85" spans="1:14" ht="15.95" customHeight="1" x14ac:dyDescent="0.45">
      <c r="H85" s="232"/>
      <c r="J85" s="22"/>
      <c r="L85" s="241"/>
      <c r="M85" s="93"/>
      <c r="N85" s="22"/>
    </row>
    <row r="86" spans="1:14" ht="15.95" customHeight="1" x14ac:dyDescent="0.45">
      <c r="A86" s="123" t="s">
        <v>79</v>
      </c>
      <c r="H86" s="236"/>
      <c r="J86" s="93"/>
      <c r="L86" s="236"/>
      <c r="N86" s="93"/>
    </row>
    <row r="87" spans="1:14" ht="6" customHeight="1" x14ac:dyDescent="0.45">
      <c r="H87" s="236"/>
      <c r="J87" s="93"/>
      <c r="L87" s="236"/>
      <c r="N87" s="93"/>
    </row>
    <row r="88" spans="1:14" ht="15.95" customHeight="1" x14ac:dyDescent="0.45">
      <c r="A88" s="120" t="s">
        <v>1</v>
      </c>
      <c r="H88" s="236"/>
      <c r="J88" s="93"/>
      <c r="L88" s="236"/>
      <c r="N88" s="93"/>
    </row>
    <row r="89" spans="1:14" ht="15.95" customHeight="1" x14ac:dyDescent="0.45">
      <c r="B89" s="120" t="s">
        <v>27</v>
      </c>
      <c r="H89" s="236"/>
      <c r="J89" s="22"/>
      <c r="L89" s="236"/>
      <c r="N89" s="93"/>
    </row>
    <row r="90" spans="1:14" ht="15.95" customHeight="1" thickBot="1" x14ac:dyDescent="0.5">
      <c r="C90" s="120" t="s">
        <v>85</v>
      </c>
      <c r="H90" s="237">
        <v>300000000</v>
      </c>
      <c r="J90" s="138">
        <v>300000000</v>
      </c>
      <c r="L90" s="240">
        <v>300000000</v>
      </c>
      <c r="M90" s="94"/>
      <c r="N90" s="134">
        <v>300000000</v>
      </c>
    </row>
    <row r="91" spans="1:14" ht="6" customHeight="1" thickTop="1" x14ac:dyDescent="0.45">
      <c r="H91" s="239"/>
      <c r="J91" s="22"/>
      <c r="L91" s="239"/>
      <c r="M91" s="95"/>
      <c r="N91" s="126"/>
    </row>
    <row r="92" spans="1:14" ht="15.95" customHeight="1" x14ac:dyDescent="0.45">
      <c r="B92" s="120" t="s">
        <v>35</v>
      </c>
      <c r="H92" s="236"/>
      <c r="J92" s="22"/>
      <c r="L92" s="236"/>
      <c r="M92" s="93"/>
      <c r="N92" s="93"/>
    </row>
    <row r="93" spans="1:14" ht="15.95" customHeight="1" x14ac:dyDescent="0.45">
      <c r="C93" s="120" t="s">
        <v>74</v>
      </c>
      <c r="H93" s="232">
        <v>300000000</v>
      </c>
      <c r="J93" s="22">
        <v>300000000</v>
      </c>
      <c r="L93" s="241">
        <v>300000000</v>
      </c>
      <c r="M93" s="93"/>
      <c r="N93" s="22">
        <v>300000000</v>
      </c>
    </row>
    <row r="94" spans="1:14" ht="15.95" customHeight="1" x14ac:dyDescent="0.45">
      <c r="A94" s="120" t="s">
        <v>73</v>
      </c>
      <c r="H94" s="232">
        <v>549079673</v>
      </c>
      <c r="J94" s="22">
        <v>549079673</v>
      </c>
      <c r="L94" s="241">
        <v>549079673</v>
      </c>
      <c r="M94" s="93"/>
      <c r="N94" s="22">
        <v>549079673</v>
      </c>
    </row>
    <row r="95" spans="1:14" ht="15.95" customHeight="1" x14ac:dyDescent="0.45">
      <c r="A95" s="135" t="s">
        <v>2</v>
      </c>
      <c r="C95" s="133"/>
      <c r="H95" s="232"/>
      <c r="J95" s="22"/>
      <c r="L95" s="232"/>
      <c r="M95" s="95"/>
      <c r="N95" s="136"/>
    </row>
    <row r="96" spans="1:14" ht="15.95" customHeight="1" x14ac:dyDescent="0.45">
      <c r="B96" s="120" t="s">
        <v>11</v>
      </c>
      <c r="C96" s="133"/>
      <c r="H96" s="232">
        <v>30000000</v>
      </c>
      <c r="J96" s="22">
        <v>30000000</v>
      </c>
      <c r="L96" s="232">
        <v>30000000</v>
      </c>
      <c r="M96" s="95"/>
      <c r="N96" s="22">
        <v>30000000</v>
      </c>
    </row>
    <row r="97" spans="1:14" ht="15.95" customHeight="1" x14ac:dyDescent="0.45">
      <c r="B97" s="120" t="s">
        <v>12</v>
      </c>
      <c r="H97" s="232">
        <v>285045981</v>
      </c>
      <c r="J97" s="22">
        <v>349777832</v>
      </c>
      <c r="L97" s="232">
        <v>161333423</v>
      </c>
      <c r="M97" s="95"/>
      <c r="N97" s="22">
        <v>217552437</v>
      </c>
    </row>
    <row r="98" spans="1:14" ht="15.95" customHeight="1" x14ac:dyDescent="0.45">
      <c r="A98" s="120" t="s">
        <v>91</v>
      </c>
      <c r="H98" s="234">
        <v>-1542639</v>
      </c>
      <c r="J98" s="131">
        <v>-1544384</v>
      </c>
      <c r="L98" s="234">
        <v>-1542639</v>
      </c>
      <c r="M98" s="95"/>
      <c r="N98" s="131">
        <v>-1544384</v>
      </c>
    </row>
    <row r="99" spans="1:14" ht="6" customHeight="1" x14ac:dyDescent="0.45">
      <c r="H99" s="236"/>
      <c r="J99" s="93"/>
      <c r="L99" s="236"/>
      <c r="N99" s="93"/>
    </row>
    <row r="100" spans="1:14" ht="15.95" customHeight="1" x14ac:dyDescent="0.45">
      <c r="A100" s="123" t="s">
        <v>76</v>
      </c>
      <c r="H100" s="234">
        <f>SUM(H93:H98)</f>
        <v>1162583015</v>
      </c>
      <c r="J100" s="129">
        <f>SUM(J93:J98)</f>
        <v>1227313121</v>
      </c>
      <c r="L100" s="234">
        <f>SUM(L93:L98)</f>
        <v>1038870457</v>
      </c>
      <c r="N100" s="129">
        <f>SUM(N93:N98)</f>
        <v>1095087726</v>
      </c>
    </row>
    <row r="101" spans="1:14" ht="6" customHeight="1" x14ac:dyDescent="0.45">
      <c r="A101" s="123"/>
      <c r="H101" s="232"/>
      <c r="J101" s="94"/>
      <c r="L101" s="232"/>
      <c r="N101" s="94"/>
    </row>
    <row r="102" spans="1:14" ht="15.95" customHeight="1" thickBot="1" x14ac:dyDescent="0.5">
      <c r="A102" s="123" t="s">
        <v>77</v>
      </c>
      <c r="B102" s="123"/>
      <c r="H102" s="237">
        <f>SUM(H84,H100)</f>
        <v>2106640863</v>
      </c>
      <c r="J102" s="132">
        <f>SUM(J84,J100)</f>
        <v>2009040268</v>
      </c>
      <c r="L102" s="237">
        <f>SUM(L84,L100)</f>
        <v>1862834245</v>
      </c>
      <c r="N102" s="132">
        <f>SUM(N84,N100)</f>
        <v>1762588289</v>
      </c>
    </row>
    <row r="103" spans="1:14" ht="15.95" customHeight="1" thickTop="1" x14ac:dyDescent="0.45">
      <c r="A103" s="123"/>
      <c r="B103" s="123"/>
      <c r="F103" s="94"/>
      <c r="G103" s="94"/>
      <c r="H103" s="94"/>
      <c r="I103" s="94"/>
      <c r="J103" s="94"/>
      <c r="K103" s="94"/>
      <c r="L103" s="94"/>
      <c r="M103" s="94"/>
      <c r="N103" s="94"/>
    </row>
    <row r="104" spans="1:14" ht="9.75" customHeight="1" x14ac:dyDescent="0.45">
      <c r="A104" s="123"/>
      <c r="B104" s="123"/>
      <c r="H104" s="94"/>
      <c r="L104" s="94"/>
      <c r="N104" s="94"/>
    </row>
    <row r="105" spans="1:14" ht="21.95" customHeight="1" x14ac:dyDescent="0.45">
      <c r="A105" s="141" t="str">
        <f>A48</f>
        <v>The accompanying notes on pages 9 to 25 are an integral part of these interim financial information.</v>
      </c>
      <c r="B105" s="141"/>
      <c r="C105" s="141"/>
      <c r="D105" s="141"/>
      <c r="E105" s="141"/>
      <c r="F105" s="142"/>
      <c r="G105" s="141"/>
      <c r="H105" s="129"/>
      <c r="I105" s="144"/>
      <c r="J105" s="144"/>
      <c r="K105" s="144"/>
      <c r="L105" s="129"/>
      <c r="M105" s="143"/>
      <c r="N105" s="129"/>
    </row>
  </sheetData>
  <mergeCells count="8">
    <mergeCell ref="L7:N7"/>
    <mergeCell ref="L6:N6"/>
    <mergeCell ref="L54:N54"/>
    <mergeCell ref="L55:N55"/>
    <mergeCell ref="H7:J7"/>
    <mergeCell ref="H6:J6"/>
    <mergeCell ref="H55:J55"/>
    <mergeCell ref="H54:J54"/>
  </mergeCells>
  <phoneticPr fontId="0" type="noConversion"/>
  <pageMargins left="0.9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8" max="16383" man="1"/>
  </rowBreaks>
  <ignoredErrors>
    <ignoredError sqref="K10 I10 H10 J10 L10:N10 K58 I58 H58 J58 L58:N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8"/>
  <sheetViews>
    <sheetView topLeftCell="A17" zoomScaleNormal="100" zoomScaleSheetLayoutView="100" workbookViewId="0">
      <selection activeCell="D24" sqref="D24:E24"/>
    </sheetView>
  </sheetViews>
  <sheetFormatPr defaultColWidth="9.5" defaultRowHeight="16.5" customHeight="1" x14ac:dyDescent="0.45"/>
  <cols>
    <col min="1" max="2" width="2" style="5" customWidth="1"/>
    <col min="3" max="3" width="1.83203125" style="5" customWidth="1"/>
    <col min="4" max="4" width="11.83203125" style="5" customWidth="1"/>
    <col min="5" max="5" width="27" style="5" customWidth="1"/>
    <col min="6" max="6" width="6" style="4" customWidth="1"/>
    <col min="7" max="7" width="1" style="5" customWidth="1"/>
    <col min="8" max="8" width="14.83203125" style="71" customWidth="1"/>
    <col min="9" max="9" width="0.83203125" style="71" customWidth="1"/>
    <col min="10" max="10" width="14.83203125" style="71" customWidth="1"/>
    <col min="11" max="11" width="1" style="72" customWidth="1"/>
    <col min="12" max="12" width="14.83203125" style="71" customWidth="1"/>
    <col min="13" max="13" width="1" style="71" customWidth="1"/>
    <col min="14" max="14" width="14.83203125" style="71" customWidth="1"/>
    <col min="15" max="16384" width="9.5" style="5"/>
  </cols>
  <sheetData>
    <row r="1" spans="1:14" ht="16.5" customHeight="1" x14ac:dyDescent="0.45">
      <c r="A1" s="9" t="str">
        <f>'2-3'!A1</f>
        <v>Thai Nippon Rubber Industry Public Co., Ltd.</v>
      </c>
    </row>
    <row r="2" spans="1:14" ht="16.5" customHeight="1" x14ac:dyDescent="0.45">
      <c r="A2" s="9" t="s">
        <v>132</v>
      </c>
    </row>
    <row r="3" spans="1:14" ht="16.5" customHeight="1" x14ac:dyDescent="0.45">
      <c r="A3" s="17" t="s">
        <v>150</v>
      </c>
      <c r="B3" s="18"/>
      <c r="C3" s="18"/>
      <c r="D3" s="18"/>
      <c r="E3" s="18"/>
      <c r="F3" s="19"/>
      <c r="G3" s="18"/>
      <c r="H3" s="73"/>
      <c r="I3" s="73"/>
      <c r="J3" s="73"/>
      <c r="K3" s="74"/>
      <c r="L3" s="73"/>
      <c r="M3" s="73"/>
      <c r="N3" s="73"/>
    </row>
    <row r="4" spans="1:14" ht="15" customHeight="1" x14ac:dyDescent="0.45"/>
    <row r="5" spans="1:14" ht="15" customHeight="1" x14ac:dyDescent="0.45"/>
    <row r="6" spans="1:14" ht="15" customHeight="1" x14ac:dyDescent="0.45">
      <c r="H6" s="308" t="s">
        <v>105</v>
      </c>
      <c r="I6" s="308"/>
      <c r="J6" s="308"/>
      <c r="L6" s="308" t="s">
        <v>103</v>
      </c>
      <c r="M6" s="308"/>
      <c r="N6" s="308"/>
    </row>
    <row r="7" spans="1:14" ht="15" customHeight="1" x14ac:dyDescent="0.45">
      <c r="H7" s="307" t="s">
        <v>104</v>
      </c>
      <c r="I7" s="307"/>
      <c r="J7" s="307"/>
      <c r="L7" s="307" t="s">
        <v>104</v>
      </c>
      <c r="M7" s="307"/>
      <c r="N7" s="307"/>
    </row>
    <row r="8" spans="1:14" ht="15" customHeight="1" x14ac:dyDescent="0.45">
      <c r="H8" s="75" t="s">
        <v>68</v>
      </c>
      <c r="I8" s="75"/>
      <c r="J8" s="75" t="s">
        <v>68</v>
      </c>
      <c r="L8" s="75" t="s">
        <v>68</v>
      </c>
      <c r="M8" s="76"/>
      <c r="N8" s="75" t="s">
        <v>68</v>
      </c>
    </row>
    <row r="9" spans="1:14" ht="15" customHeight="1" x14ac:dyDescent="0.45">
      <c r="H9" s="76" t="s">
        <v>126</v>
      </c>
      <c r="I9" s="76"/>
      <c r="J9" s="76" t="s">
        <v>126</v>
      </c>
      <c r="L9" s="76" t="s">
        <v>126</v>
      </c>
      <c r="N9" s="76" t="s">
        <v>126</v>
      </c>
    </row>
    <row r="10" spans="1:14" ht="15" customHeight="1" x14ac:dyDescent="0.45">
      <c r="F10" s="8"/>
      <c r="G10" s="9"/>
      <c r="H10" s="76" t="s">
        <v>149</v>
      </c>
      <c r="I10" s="76"/>
      <c r="J10" s="76" t="s">
        <v>127</v>
      </c>
      <c r="K10" s="77"/>
      <c r="L10" s="76" t="s">
        <v>149</v>
      </c>
      <c r="M10" s="75"/>
      <c r="N10" s="76" t="s">
        <v>127</v>
      </c>
    </row>
    <row r="11" spans="1:14" ht="15" customHeight="1" x14ac:dyDescent="0.45">
      <c r="F11" s="10" t="s">
        <v>168</v>
      </c>
      <c r="G11" s="9"/>
      <c r="H11" s="78" t="s">
        <v>13</v>
      </c>
      <c r="I11" s="192"/>
      <c r="J11" s="78" t="s">
        <v>13</v>
      </c>
      <c r="K11" s="77"/>
      <c r="L11" s="78" t="s">
        <v>13</v>
      </c>
      <c r="M11" s="75"/>
      <c r="N11" s="78" t="s">
        <v>13</v>
      </c>
    </row>
    <row r="12" spans="1:14" ht="15" customHeight="1" x14ac:dyDescent="0.45">
      <c r="H12" s="257"/>
      <c r="L12" s="257"/>
    </row>
    <row r="13" spans="1:14" ht="15" customHeight="1" x14ac:dyDescent="0.45">
      <c r="A13" s="5" t="s">
        <v>144</v>
      </c>
      <c r="G13" s="3"/>
      <c r="H13" s="242">
        <v>363358693</v>
      </c>
      <c r="I13" s="70"/>
      <c r="J13" s="205">
        <v>343161184</v>
      </c>
      <c r="K13" s="205"/>
      <c r="L13" s="254">
        <v>308581536</v>
      </c>
      <c r="M13" s="217"/>
      <c r="N13" s="205">
        <v>299191174</v>
      </c>
    </row>
    <row r="14" spans="1:14" s="25" customFormat="1" ht="15" customHeight="1" x14ac:dyDescent="0.45">
      <c r="A14" s="25" t="s">
        <v>145</v>
      </c>
      <c r="F14" s="26"/>
      <c r="G14" s="3"/>
      <c r="H14" s="250">
        <v>-288598411</v>
      </c>
      <c r="I14" s="70"/>
      <c r="J14" s="224">
        <v>-290303455</v>
      </c>
      <c r="K14" s="205"/>
      <c r="L14" s="250">
        <v>-232070270</v>
      </c>
      <c r="M14" s="217"/>
      <c r="N14" s="224">
        <v>-246036050</v>
      </c>
    </row>
    <row r="15" spans="1:14" ht="15" customHeight="1" x14ac:dyDescent="0.45">
      <c r="F15" s="26"/>
      <c r="G15" s="3"/>
      <c r="H15" s="242"/>
      <c r="I15" s="70"/>
      <c r="J15" s="205"/>
      <c r="K15" s="205"/>
      <c r="L15" s="254"/>
      <c r="M15" s="217"/>
      <c r="N15" s="205"/>
    </row>
    <row r="16" spans="1:14" ht="15" customHeight="1" x14ac:dyDescent="0.45">
      <c r="A16" s="9" t="s">
        <v>14</v>
      </c>
      <c r="F16" s="26"/>
      <c r="G16" s="3"/>
      <c r="H16" s="242">
        <f>SUM(H13:H15)</f>
        <v>74760282</v>
      </c>
      <c r="I16" s="70"/>
      <c r="J16" s="205">
        <f>SUM(J13:J15)</f>
        <v>52857729</v>
      </c>
      <c r="K16" s="205"/>
      <c r="L16" s="254">
        <f>SUM(L13:L15)</f>
        <v>76511266</v>
      </c>
      <c r="M16" s="217"/>
      <c r="N16" s="205">
        <f>SUM(N13:N15)</f>
        <v>53155124</v>
      </c>
    </row>
    <row r="17" spans="1:14" ht="15" customHeight="1" x14ac:dyDescent="0.45">
      <c r="A17" s="5" t="s">
        <v>30</v>
      </c>
      <c r="F17" s="26"/>
      <c r="G17" s="3"/>
      <c r="H17" s="250">
        <v>1039826</v>
      </c>
      <c r="I17" s="70"/>
      <c r="J17" s="224">
        <v>16235846</v>
      </c>
      <c r="K17" s="205"/>
      <c r="L17" s="250">
        <v>961036</v>
      </c>
      <c r="M17" s="217"/>
      <c r="N17" s="224">
        <v>16151595</v>
      </c>
    </row>
    <row r="18" spans="1:14" ht="15" customHeight="1" x14ac:dyDescent="0.45">
      <c r="F18" s="26"/>
      <c r="G18" s="3"/>
      <c r="H18" s="242"/>
      <c r="I18" s="70"/>
      <c r="J18" s="205"/>
      <c r="K18" s="205"/>
      <c r="L18" s="254"/>
      <c r="M18" s="217"/>
      <c r="N18" s="205"/>
    </row>
    <row r="19" spans="1:14" ht="15" customHeight="1" x14ac:dyDescent="0.45">
      <c r="A19" s="9" t="s">
        <v>25</v>
      </c>
      <c r="F19" s="26"/>
      <c r="G19" s="3"/>
      <c r="H19" s="242">
        <f>SUM(H16:H17)</f>
        <v>75800108</v>
      </c>
      <c r="I19" s="70"/>
      <c r="J19" s="205">
        <f>SUM(J16:J17)</f>
        <v>69093575</v>
      </c>
      <c r="K19" s="205"/>
      <c r="L19" s="254">
        <f>SUM(L16:L17)</f>
        <v>77472302</v>
      </c>
      <c r="M19" s="217"/>
      <c r="N19" s="205">
        <f>SUM(N16:N17)</f>
        <v>69306719</v>
      </c>
    </row>
    <row r="20" spans="1:14" ht="15" customHeight="1" x14ac:dyDescent="0.45">
      <c r="A20" s="5" t="s">
        <v>32</v>
      </c>
      <c r="F20" s="139"/>
      <c r="G20" s="3"/>
      <c r="H20" s="251">
        <v>-38844110</v>
      </c>
      <c r="I20" s="86"/>
      <c r="J20" s="225">
        <v>-32134916</v>
      </c>
      <c r="K20" s="205"/>
      <c r="L20" s="255">
        <v>-36413721</v>
      </c>
      <c r="M20" s="217"/>
      <c r="N20" s="225">
        <v>-29975082</v>
      </c>
    </row>
    <row r="21" spans="1:14" ht="15" customHeight="1" x14ac:dyDescent="0.45">
      <c r="A21" s="25" t="s">
        <v>17</v>
      </c>
      <c r="G21" s="27"/>
      <c r="H21" s="252">
        <v>-29171544</v>
      </c>
      <c r="I21" s="83"/>
      <c r="J21" s="226">
        <v>-27525659</v>
      </c>
      <c r="K21" s="205"/>
      <c r="L21" s="256">
        <v>-25399131</v>
      </c>
      <c r="M21" s="227"/>
      <c r="N21" s="226">
        <v>-22679914</v>
      </c>
    </row>
    <row r="22" spans="1:14" ht="15" customHeight="1" x14ac:dyDescent="0.45">
      <c r="A22" s="25" t="s">
        <v>187</v>
      </c>
      <c r="G22" s="27"/>
      <c r="H22" s="252">
        <v>-2349511</v>
      </c>
      <c r="I22" s="83"/>
      <c r="J22" s="226">
        <v>0</v>
      </c>
      <c r="K22" s="205"/>
      <c r="L22" s="256">
        <v>-2568477</v>
      </c>
      <c r="M22" s="227"/>
      <c r="N22" s="226">
        <v>0</v>
      </c>
    </row>
    <row r="23" spans="1:14" ht="15" customHeight="1" x14ac:dyDescent="0.45">
      <c r="A23" s="25" t="s">
        <v>92</v>
      </c>
      <c r="F23" s="139"/>
      <c r="G23" s="27"/>
      <c r="H23" s="242">
        <v>7402362</v>
      </c>
      <c r="I23" s="70"/>
      <c r="J23" s="205">
        <v>-2710118</v>
      </c>
      <c r="K23" s="205"/>
      <c r="L23" s="254">
        <v>8330092</v>
      </c>
      <c r="M23" s="227"/>
      <c r="N23" s="205">
        <v>-2665611</v>
      </c>
    </row>
    <row r="24" spans="1:14" ht="15" customHeight="1" x14ac:dyDescent="0.45">
      <c r="A24" s="25" t="s">
        <v>72</v>
      </c>
      <c r="F24" s="139"/>
      <c r="G24" s="27"/>
      <c r="H24" s="250">
        <v>-4348508</v>
      </c>
      <c r="I24" s="70"/>
      <c r="J24" s="224">
        <v>-3407295</v>
      </c>
      <c r="K24" s="205"/>
      <c r="L24" s="250">
        <v>-3889883</v>
      </c>
      <c r="M24" s="227"/>
      <c r="N24" s="224">
        <v>-3364921</v>
      </c>
    </row>
    <row r="25" spans="1:14" ht="15" customHeight="1" x14ac:dyDescent="0.45">
      <c r="A25" s="25"/>
      <c r="F25" s="26"/>
      <c r="G25" s="3"/>
      <c r="H25" s="242"/>
      <c r="I25" s="70"/>
      <c r="J25" s="70"/>
      <c r="K25" s="82"/>
      <c r="L25" s="242"/>
      <c r="M25" s="84"/>
      <c r="N25" s="70"/>
    </row>
    <row r="26" spans="1:14" ht="15" customHeight="1" x14ac:dyDescent="0.45">
      <c r="A26" s="28" t="s">
        <v>26</v>
      </c>
      <c r="F26" s="26"/>
      <c r="G26" s="3"/>
      <c r="H26" s="250">
        <f>SUM(H20:H24)</f>
        <v>-67311311</v>
      </c>
      <c r="I26" s="70"/>
      <c r="J26" s="81">
        <f>SUM(J20:J24)</f>
        <v>-65777988</v>
      </c>
      <c r="K26" s="82"/>
      <c r="L26" s="250">
        <f>SUM(L20:L24)</f>
        <v>-59941120</v>
      </c>
      <c r="M26" s="84"/>
      <c r="N26" s="81">
        <f>SUM(N20:N24)</f>
        <v>-58685528</v>
      </c>
    </row>
    <row r="27" spans="1:14" ht="15" customHeight="1" x14ac:dyDescent="0.45">
      <c r="F27" s="26"/>
      <c r="G27" s="3"/>
      <c r="H27" s="242"/>
      <c r="I27" s="70"/>
      <c r="J27" s="70"/>
      <c r="K27" s="82"/>
      <c r="L27" s="242"/>
      <c r="M27" s="84"/>
      <c r="N27" s="70"/>
    </row>
    <row r="28" spans="1:14" ht="15" customHeight="1" x14ac:dyDescent="0.45">
      <c r="A28" s="9" t="s">
        <v>56</v>
      </c>
      <c r="F28" s="26"/>
      <c r="G28" s="27"/>
      <c r="H28" s="242">
        <f>SUM(H19,H26)</f>
        <v>8488797</v>
      </c>
      <c r="I28" s="70"/>
      <c r="J28" s="70">
        <f>SUM(J19,J26)</f>
        <v>3315587</v>
      </c>
      <c r="K28" s="70"/>
      <c r="L28" s="242">
        <f>SUM(L19,L26)</f>
        <v>17531182</v>
      </c>
      <c r="M28" s="85"/>
      <c r="N28" s="70">
        <f>SUM(N19,N26)</f>
        <v>10621191</v>
      </c>
    </row>
    <row r="29" spans="1:14" ht="15" customHeight="1" x14ac:dyDescent="0.45">
      <c r="A29" s="5" t="s">
        <v>67</v>
      </c>
      <c r="F29" s="26">
        <v>21</v>
      </c>
      <c r="G29" s="27"/>
      <c r="H29" s="253">
        <v>2685259</v>
      </c>
      <c r="I29" s="86"/>
      <c r="J29" s="87">
        <v>128756</v>
      </c>
      <c r="K29" s="70"/>
      <c r="L29" s="253">
        <v>2155711</v>
      </c>
      <c r="N29" s="87">
        <v>-515336</v>
      </c>
    </row>
    <row r="30" spans="1:14" ht="15" customHeight="1" x14ac:dyDescent="0.45">
      <c r="F30" s="26"/>
      <c r="G30" s="27"/>
      <c r="H30" s="251"/>
      <c r="I30" s="86"/>
      <c r="J30" s="86"/>
      <c r="K30" s="70"/>
      <c r="L30" s="251"/>
      <c r="N30" s="86"/>
    </row>
    <row r="31" spans="1:14" ht="15" customHeight="1" x14ac:dyDescent="0.45">
      <c r="A31" s="9" t="s">
        <v>70</v>
      </c>
      <c r="F31" s="26"/>
      <c r="G31" s="27"/>
      <c r="H31" s="250">
        <f>SUM(H28:H29)</f>
        <v>11174056</v>
      </c>
      <c r="I31" s="70"/>
      <c r="J31" s="81">
        <f>SUM(J28:J29)</f>
        <v>3444343</v>
      </c>
      <c r="K31" s="70"/>
      <c r="L31" s="250">
        <f>SUM(L28:L29)</f>
        <v>19686893</v>
      </c>
      <c r="M31" s="85"/>
      <c r="N31" s="81">
        <f>SUM(N28:N29)</f>
        <v>10105855</v>
      </c>
    </row>
    <row r="32" spans="1:14" ht="15" customHeight="1" x14ac:dyDescent="0.45">
      <c r="A32" s="9"/>
      <c r="F32" s="26"/>
      <c r="G32" s="27"/>
      <c r="H32" s="242"/>
      <c r="I32" s="70"/>
      <c r="J32" s="70"/>
      <c r="K32" s="70"/>
      <c r="L32" s="242"/>
      <c r="M32" s="85"/>
      <c r="N32" s="70"/>
    </row>
    <row r="33" spans="1:14" ht="15" customHeight="1" x14ac:dyDescent="0.45">
      <c r="A33" s="195" t="s">
        <v>155</v>
      </c>
      <c r="B33" s="196"/>
      <c r="C33" s="196"/>
      <c r="D33" s="196"/>
      <c r="F33" s="26"/>
      <c r="G33" s="27"/>
      <c r="H33" s="242"/>
      <c r="I33" s="70"/>
      <c r="J33" s="70"/>
      <c r="K33" s="70"/>
      <c r="L33" s="242"/>
      <c r="M33" s="85"/>
      <c r="N33" s="70"/>
    </row>
    <row r="34" spans="1:14" ht="15" customHeight="1" x14ac:dyDescent="0.45">
      <c r="A34" s="196"/>
      <c r="B34" s="196" t="s">
        <v>156</v>
      </c>
      <c r="C34" s="196"/>
      <c r="D34" s="196"/>
      <c r="F34" s="26"/>
      <c r="G34" s="27"/>
      <c r="H34" s="242"/>
      <c r="I34" s="70"/>
      <c r="J34" s="70"/>
      <c r="K34" s="70"/>
      <c r="L34" s="242"/>
      <c r="M34" s="85"/>
      <c r="N34" s="70"/>
    </row>
    <row r="35" spans="1:14" ht="15" customHeight="1" x14ac:dyDescent="0.45">
      <c r="A35" s="196"/>
      <c r="B35" s="196"/>
      <c r="C35" s="196" t="s">
        <v>157</v>
      </c>
      <c r="D35" s="196"/>
      <c r="F35" s="26"/>
      <c r="G35" s="27"/>
      <c r="H35" s="242"/>
      <c r="I35" s="70"/>
      <c r="J35" s="70"/>
      <c r="K35" s="70"/>
      <c r="L35" s="242"/>
      <c r="M35" s="85"/>
      <c r="N35" s="70"/>
    </row>
    <row r="36" spans="1:14" ht="15" customHeight="1" x14ac:dyDescent="0.45">
      <c r="A36" s="196"/>
      <c r="B36" s="196"/>
      <c r="C36" s="196"/>
      <c r="D36" s="196" t="s">
        <v>158</v>
      </c>
      <c r="F36" s="26"/>
      <c r="G36" s="27"/>
      <c r="H36" s="243">
        <v>1745</v>
      </c>
      <c r="I36" s="193"/>
      <c r="J36" s="172">
        <v>0</v>
      </c>
      <c r="L36" s="243">
        <v>1745</v>
      </c>
      <c r="M36" s="72"/>
      <c r="N36" s="172">
        <v>0</v>
      </c>
    </row>
    <row r="37" spans="1:14" ht="7.15" customHeight="1" x14ac:dyDescent="0.45">
      <c r="A37" s="9"/>
      <c r="F37" s="26"/>
      <c r="G37" s="27"/>
      <c r="H37" s="242"/>
      <c r="I37" s="70"/>
      <c r="J37" s="70"/>
      <c r="K37" s="70"/>
      <c r="L37" s="242"/>
      <c r="M37" s="85"/>
      <c r="N37" s="70"/>
    </row>
    <row r="38" spans="1:14" ht="15" customHeight="1" x14ac:dyDescent="0.45">
      <c r="A38" s="9" t="s">
        <v>170</v>
      </c>
      <c r="H38" s="287"/>
      <c r="I38" s="193"/>
      <c r="J38" s="193"/>
      <c r="K38" s="79"/>
      <c r="L38" s="287"/>
      <c r="M38" s="79"/>
      <c r="N38" s="193"/>
    </row>
    <row r="39" spans="1:14" ht="15" customHeight="1" x14ac:dyDescent="0.45">
      <c r="A39" s="9"/>
      <c r="B39" s="9" t="s">
        <v>169</v>
      </c>
      <c r="H39" s="243">
        <f>H36</f>
        <v>1745</v>
      </c>
      <c r="I39" s="193"/>
      <c r="J39" s="172">
        <f>J37</f>
        <v>0</v>
      </c>
      <c r="L39" s="243">
        <f>L36</f>
        <v>1745</v>
      </c>
      <c r="M39" s="72"/>
      <c r="N39" s="172">
        <f>N37</f>
        <v>0</v>
      </c>
    </row>
    <row r="40" spans="1:14" ht="4.3499999999999996" customHeight="1" x14ac:dyDescent="0.45">
      <c r="H40" s="244"/>
      <c r="I40" s="88"/>
      <c r="J40" s="88"/>
      <c r="L40" s="244"/>
      <c r="N40" s="88"/>
    </row>
    <row r="41" spans="1:14" ht="15" customHeight="1" thickBot="1" x14ac:dyDescent="0.5">
      <c r="A41" s="9" t="s">
        <v>71</v>
      </c>
      <c r="H41" s="245">
        <f>SUM(H39,H31)</f>
        <v>11175801</v>
      </c>
      <c r="I41" s="89"/>
      <c r="J41" s="173">
        <f>SUM(J38,J31)</f>
        <v>3444343</v>
      </c>
      <c r="L41" s="245">
        <f>SUM(L39,L31)</f>
        <v>19688638</v>
      </c>
      <c r="N41" s="173">
        <f>SUM(N38,N31)</f>
        <v>10105855</v>
      </c>
    </row>
    <row r="42" spans="1:14" ht="15" customHeight="1" thickTop="1" x14ac:dyDescent="0.45">
      <c r="H42" s="244"/>
      <c r="I42" s="88"/>
      <c r="J42" s="88"/>
      <c r="L42" s="244"/>
      <c r="N42" s="88"/>
    </row>
    <row r="43" spans="1:14" s="25" customFormat="1" ht="15" customHeight="1" x14ac:dyDescent="0.45">
      <c r="A43" s="115" t="s">
        <v>141</v>
      </c>
      <c r="F43" s="14"/>
      <c r="H43" s="246"/>
      <c r="I43" s="89"/>
      <c r="J43" s="89"/>
      <c r="K43" s="79"/>
      <c r="L43" s="246"/>
      <c r="M43" s="80"/>
      <c r="N43" s="89"/>
    </row>
    <row r="44" spans="1:14" s="25" customFormat="1" ht="15" customHeight="1" thickBot="1" x14ac:dyDescent="0.5">
      <c r="A44" s="27"/>
      <c r="B44" s="25" t="s">
        <v>142</v>
      </c>
      <c r="F44" s="14"/>
      <c r="H44" s="247">
        <f>SUM(H31)</f>
        <v>11174056</v>
      </c>
      <c r="I44" s="80"/>
      <c r="J44" s="190">
        <f>SUM(J31)</f>
        <v>3444343</v>
      </c>
      <c r="K44" s="79"/>
      <c r="L44" s="247">
        <f>SUM(L31)</f>
        <v>19686893</v>
      </c>
      <c r="M44" s="79"/>
      <c r="N44" s="190">
        <f>SUM(N31)</f>
        <v>10105855</v>
      </c>
    </row>
    <row r="45" spans="1:14" s="25" customFormat="1" ht="15" customHeight="1" thickTop="1" thickBot="1" x14ac:dyDescent="0.5">
      <c r="A45" s="27"/>
      <c r="B45" s="25" t="s">
        <v>143</v>
      </c>
      <c r="F45" s="14"/>
      <c r="H45" s="248">
        <v>0</v>
      </c>
      <c r="I45" s="70"/>
      <c r="J45" s="191">
        <v>0</v>
      </c>
      <c r="K45" s="70"/>
      <c r="L45" s="248">
        <v>0</v>
      </c>
      <c r="M45" s="85"/>
      <c r="N45" s="191">
        <v>0</v>
      </c>
    </row>
    <row r="46" spans="1:14" s="25" customFormat="1" ht="15" customHeight="1" thickTop="1" x14ac:dyDescent="0.45">
      <c r="A46" s="28"/>
      <c r="F46" s="14"/>
      <c r="H46" s="246"/>
      <c r="I46" s="89"/>
      <c r="J46" s="89"/>
      <c r="K46" s="79"/>
      <c r="L46" s="246"/>
      <c r="M46" s="80"/>
      <c r="N46" s="89"/>
    </row>
    <row r="47" spans="1:14" s="25" customFormat="1" ht="15" customHeight="1" x14ac:dyDescent="0.45">
      <c r="A47" s="115" t="s">
        <v>147</v>
      </c>
      <c r="F47" s="14"/>
      <c r="H47" s="246"/>
      <c r="I47" s="89"/>
      <c r="J47" s="89"/>
      <c r="K47" s="79"/>
      <c r="L47" s="246"/>
      <c r="M47" s="80"/>
      <c r="N47" s="89"/>
    </row>
    <row r="48" spans="1:14" s="25" customFormat="1" ht="15" customHeight="1" thickBot="1" x14ac:dyDescent="0.5">
      <c r="A48" s="27"/>
      <c r="B48" s="25" t="s">
        <v>142</v>
      </c>
      <c r="F48" s="14"/>
      <c r="H48" s="247">
        <f>H41</f>
        <v>11175801</v>
      </c>
      <c r="I48" s="80"/>
      <c r="J48" s="190">
        <f>J41</f>
        <v>3444343</v>
      </c>
      <c r="K48" s="79"/>
      <c r="L48" s="247">
        <f>L41</f>
        <v>19688638</v>
      </c>
      <c r="M48" s="79"/>
      <c r="N48" s="190">
        <f>N41</f>
        <v>10105855</v>
      </c>
    </row>
    <row r="49" spans="1:14" s="25" customFormat="1" ht="15" customHeight="1" thickTop="1" thickBot="1" x14ac:dyDescent="0.5">
      <c r="A49" s="27"/>
      <c r="B49" s="25" t="s">
        <v>143</v>
      </c>
      <c r="F49" s="14"/>
      <c r="H49" s="248">
        <v>0</v>
      </c>
      <c r="I49" s="70"/>
      <c r="J49" s="191">
        <v>0</v>
      </c>
      <c r="K49" s="70"/>
      <c r="L49" s="248">
        <v>0</v>
      </c>
      <c r="M49" s="85"/>
      <c r="N49" s="191">
        <v>0</v>
      </c>
    </row>
    <row r="50" spans="1:14" s="25" customFormat="1" ht="9.9499999999999993" customHeight="1" thickTop="1" x14ac:dyDescent="0.45">
      <c r="A50" s="28"/>
      <c r="F50" s="14"/>
      <c r="H50" s="246"/>
      <c r="I50" s="89"/>
      <c r="J50" s="89"/>
      <c r="K50" s="79"/>
      <c r="L50" s="246"/>
      <c r="M50" s="80"/>
      <c r="N50" s="89"/>
    </row>
    <row r="51" spans="1:14" s="25" customFormat="1" ht="15" customHeight="1" x14ac:dyDescent="0.45">
      <c r="A51" s="28" t="s">
        <v>41</v>
      </c>
      <c r="F51" s="14"/>
      <c r="H51" s="246"/>
      <c r="I51" s="89"/>
      <c r="J51" s="89"/>
      <c r="K51" s="79"/>
      <c r="L51" s="246"/>
      <c r="M51" s="80"/>
      <c r="N51" s="89"/>
    </row>
    <row r="52" spans="1:14" s="25" customFormat="1" ht="9.9499999999999993" customHeight="1" x14ac:dyDescent="0.45">
      <c r="F52" s="14"/>
      <c r="H52" s="246"/>
      <c r="I52" s="89"/>
      <c r="J52" s="89"/>
      <c r="K52" s="79"/>
      <c r="L52" s="246"/>
      <c r="M52" s="80"/>
      <c r="N52" s="89"/>
    </row>
    <row r="53" spans="1:14" s="25" customFormat="1" ht="15" customHeight="1" thickBot="1" x14ac:dyDescent="0.5">
      <c r="A53" s="25" t="s">
        <v>57</v>
      </c>
      <c r="F53" s="14"/>
      <c r="H53" s="249">
        <f>H31/300000000</f>
        <v>3.7246853333333337E-2</v>
      </c>
      <c r="I53" s="194"/>
      <c r="J53" s="174">
        <f>J31/300000000</f>
        <v>1.1481143333333334E-2</v>
      </c>
      <c r="K53" s="79"/>
      <c r="L53" s="249">
        <f>L31/300000000</f>
        <v>6.5622976666666666E-2</v>
      </c>
      <c r="M53" s="79"/>
      <c r="N53" s="174">
        <f>N31/300000000</f>
        <v>3.3686183333333335E-2</v>
      </c>
    </row>
    <row r="54" spans="1:14" s="25" customFormat="1" ht="15" customHeight="1" thickTop="1" x14ac:dyDescent="0.45">
      <c r="F54" s="14"/>
      <c r="H54" s="288"/>
      <c r="I54" s="194"/>
      <c r="J54" s="288"/>
      <c r="K54" s="79"/>
      <c r="L54" s="288"/>
      <c r="M54" s="79"/>
      <c r="N54" s="288"/>
    </row>
    <row r="55" spans="1:14" s="25" customFormat="1" ht="15" customHeight="1" x14ac:dyDescent="0.45">
      <c r="F55" s="14"/>
      <c r="H55" s="288"/>
      <c r="I55" s="194"/>
      <c r="J55" s="288"/>
      <c r="K55" s="79"/>
      <c r="L55" s="288"/>
      <c r="M55" s="79"/>
      <c r="N55" s="288"/>
    </row>
    <row r="56" spans="1:14" s="25" customFormat="1" ht="15" customHeight="1" x14ac:dyDescent="0.45">
      <c r="F56" s="14"/>
      <c r="H56" s="288"/>
      <c r="I56" s="194"/>
      <c r="J56" s="288"/>
      <c r="K56" s="79"/>
      <c r="L56" s="288"/>
      <c r="M56" s="79"/>
      <c r="N56" s="288"/>
    </row>
    <row r="57" spans="1:14" s="25" customFormat="1" ht="9.75" customHeight="1" x14ac:dyDescent="0.45">
      <c r="F57" s="14"/>
      <c r="H57" s="89"/>
      <c r="I57" s="89"/>
      <c r="J57" s="89"/>
      <c r="K57" s="79"/>
      <c r="L57" s="89"/>
      <c r="M57" s="80"/>
      <c r="N57" s="89"/>
    </row>
    <row r="58" spans="1:14" ht="21.95" customHeight="1" x14ac:dyDescent="0.45">
      <c r="A58" s="21" t="str">
        <f>'2-3'!A48</f>
        <v>The accompanying notes on pages 9 to 25 are an integral part of these interim financial information.</v>
      </c>
      <c r="B58" s="18"/>
      <c r="C58" s="18"/>
      <c r="D58" s="18"/>
      <c r="E58" s="18"/>
      <c r="F58" s="19"/>
      <c r="G58" s="18"/>
      <c r="H58" s="73"/>
      <c r="I58" s="73"/>
      <c r="J58" s="73"/>
      <c r="K58" s="74"/>
      <c r="L58" s="73"/>
      <c r="M58" s="73"/>
      <c r="N58" s="73"/>
    </row>
  </sheetData>
  <mergeCells count="4">
    <mergeCell ref="L7:N7"/>
    <mergeCell ref="L6:N6"/>
    <mergeCell ref="H7:J7"/>
    <mergeCell ref="H6:J6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  <ignoredErrors>
    <ignoredError sqref="H10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4"/>
  <sheetViews>
    <sheetView topLeftCell="A7" zoomScale="110" zoomScaleNormal="110" zoomScaleSheetLayoutView="100" workbookViewId="0">
      <selection activeCell="H15" sqref="H15"/>
    </sheetView>
  </sheetViews>
  <sheetFormatPr defaultColWidth="9.5" defaultRowHeight="16.5" customHeight="1" x14ac:dyDescent="0.45"/>
  <cols>
    <col min="1" max="1" width="52.1640625" style="36" customWidth="1"/>
    <col min="2" max="2" width="7.1640625" style="37" customWidth="1"/>
    <col min="3" max="3" width="1.83203125" style="37" customWidth="1"/>
    <col min="4" max="4" width="14.83203125" style="91" customWidth="1"/>
    <col min="5" max="5" width="1" style="91" customWidth="1"/>
    <col min="6" max="6" width="15" style="91" customWidth="1"/>
    <col min="7" max="7" width="1" style="91" customWidth="1"/>
    <col min="8" max="8" width="16.1640625" style="91" bestFit="1" customWidth="1"/>
    <col min="9" max="9" width="1" style="91" customWidth="1"/>
    <col min="10" max="10" width="16.83203125" style="91" customWidth="1"/>
    <col min="11" max="11" width="1" style="91" customWidth="1"/>
    <col min="12" max="12" width="22.83203125" style="91" customWidth="1"/>
    <col min="13" max="13" width="1" style="91" customWidth="1"/>
    <col min="14" max="14" width="17.5" style="91" customWidth="1"/>
    <col min="15" max="15" width="1" style="91" customWidth="1"/>
    <col min="16" max="16" width="15.83203125" style="91" bestFit="1" customWidth="1"/>
    <col min="17" max="16384" width="9.5" style="3"/>
  </cols>
  <sheetData>
    <row r="1" spans="1:16" ht="16.5" customHeight="1" x14ac:dyDescent="0.45">
      <c r="A1" s="38" t="str">
        <f>'4 (3M)'!A1</f>
        <v>Thai Nippon Rubber Industry Public Co., Ltd.</v>
      </c>
      <c r="B1" s="29"/>
      <c r="C1" s="29"/>
      <c r="D1" s="90"/>
      <c r="E1" s="90"/>
      <c r="F1" s="90"/>
      <c r="G1" s="90"/>
    </row>
    <row r="2" spans="1:16" ht="16.5" customHeight="1" x14ac:dyDescent="0.45">
      <c r="A2" s="30" t="s">
        <v>119</v>
      </c>
      <c r="B2" s="29"/>
      <c r="C2" s="29"/>
      <c r="D2" s="90"/>
      <c r="E2" s="90"/>
      <c r="F2" s="90"/>
      <c r="G2" s="90"/>
    </row>
    <row r="3" spans="1:16" ht="16.5" customHeight="1" x14ac:dyDescent="0.45">
      <c r="A3" s="39" t="str">
        <f>'4 (3M)'!A3</f>
        <v>For the three-month period ended 31 March 2020</v>
      </c>
      <c r="B3" s="31"/>
      <c r="C3" s="31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6" ht="15" customHeight="1" x14ac:dyDescent="0.45">
      <c r="A4" s="32"/>
      <c r="B4" s="33"/>
      <c r="C4" s="33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16" ht="15" customHeight="1" x14ac:dyDescent="0.45">
      <c r="A5" s="34"/>
      <c r="B5" s="33"/>
      <c r="C5" s="33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16" ht="15" customHeight="1" x14ac:dyDescent="0.45">
      <c r="A6" s="34"/>
      <c r="B6" s="150"/>
      <c r="C6" s="150"/>
      <c r="D6" s="309" t="s">
        <v>112</v>
      </c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</row>
    <row r="7" spans="1:16" ht="15" customHeight="1" x14ac:dyDescent="0.45">
      <c r="A7" s="34"/>
      <c r="B7" s="150"/>
      <c r="C7" s="150"/>
      <c r="D7" s="311" t="s">
        <v>106</v>
      </c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82"/>
      <c r="P7" s="82"/>
    </row>
    <row r="8" spans="1:16" ht="15" customHeight="1" x14ac:dyDescent="0.45">
      <c r="B8" s="3"/>
      <c r="C8" s="33"/>
      <c r="D8" s="151"/>
      <c r="E8" s="108"/>
      <c r="F8" s="108"/>
      <c r="G8" s="109"/>
      <c r="L8" s="152" t="s">
        <v>81</v>
      </c>
    </row>
    <row r="9" spans="1:16" ht="15" customHeight="1" x14ac:dyDescent="0.45">
      <c r="B9" s="3"/>
      <c r="C9" s="33"/>
      <c r="D9" s="151"/>
      <c r="E9" s="108"/>
      <c r="F9" s="108"/>
      <c r="G9" s="109"/>
      <c r="L9" s="153" t="s">
        <v>100</v>
      </c>
    </row>
    <row r="10" spans="1:16" ht="15" customHeight="1" x14ac:dyDescent="0.45">
      <c r="B10" s="3"/>
      <c r="C10" s="33"/>
      <c r="D10" s="151"/>
      <c r="E10" s="108"/>
      <c r="F10" s="108"/>
      <c r="G10" s="109"/>
      <c r="L10" s="152" t="s">
        <v>82</v>
      </c>
    </row>
    <row r="11" spans="1:16" ht="15" customHeight="1" x14ac:dyDescent="0.45">
      <c r="B11" s="3"/>
      <c r="C11" s="33"/>
      <c r="D11" s="151" t="s">
        <v>22</v>
      </c>
      <c r="E11" s="108"/>
      <c r="F11" s="108"/>
      <c r="G11" s="109"/>
      <c r="L11" s="153" t="s">
        <v>99</v>
      </c>
    </row>
    <row r="12" spans="1:16" ht="15" customHeight="1" x14ac:dyDescent="0.45">
      <c r="B12" s="3"/>
      <c r="C12" s="33"/>
      <c r="D12" s="151" t="s">
        <v>23</v>
      </c>
      <c r="E12" s="151"/>
      <c r="F12" s="109" t="s">
        <v>107</v>
      </c>
      <c r="G12" s="109"/>
      <c r="H12" s="309" t="s">
        <v>19</v>
      </c>
      <c r="I12" s="309"/>
      <c r="J12" s="309"/>
      <c r="K12" s="108"/>
      <c r="L12" s="152" t="s">
        <v>83</v>
      </c>
      <c r="M12" s="109"/>
      <c r="N12" s="109"/>
      <c r="O12" s="109"/>
      <c r="P12" s="109"/>
    </row>
    <row r="13" spans="1:16" ht="15" customHeight="1" x14ac:dyDescent="0.45">
      <c r="B13" s="3"/>
      <c r="C13" s="33"/>
      <c r="D13" s="151" t="s">
        <v>36</v>
      </c>
      <c r="E13" s="109"/>
      <c r="F13" s="109" t="s">
        <v>109</v>
      </c>
      <c r="G13" s="109"/>
      <c r="H13" s="109" t="s">
        <v>20</v>
      </c>
      <c r="I13" s="109"/>
      <c r="J13" s="109"/>
      <c r="K13" s="109"/>
      <c r="L13" s="152" t="s">
        <v>93</v>
      </c>
      <c r="M13" s="109"/>
      <c r="N13" s="206" t="s">
        <v>165</v>
      </c>
      <c r="O13" s="109"/>
      <c r="P13" s="3"/>
    </row>
    <row r="14" spans="1:16" s="27" customFormat="1" ht="15" customHeight="1" x14ac:dyDescent="0.45">
      <c r="A14" s="110"/>
      <c r="B14" s="154"/>
      <c r="C14" s="111"/>
      <c r="D14" s="109" t="s">
        <v>15</v>
      </c>
      <c r="E14" s="109"/>
      <c r="F14" s="209" t="s">
        <v>80</v>
      </c>
      <c r="G14" s="70"/>
      <c r="H14" s="112" t="s">
        <v>21</v>
      </c>
      <c r="I14" s="90"/>
      <c r="J14" s="109" t="s">
        <v>12</v>
      </c>
      <c r="K14" s="90"/>
      <c r="L14" s="113" t="s">
        <v>110</v>
      </c>
      <c r="M14" s="70"/>
      <c r="N14" s="206" t="s">
        <v>166</v>
      </c>
      <c r="O14" s="70"/>
      <c r="P14" s="109" t="s">
        <v>108</v>
      </c>
    </row>
    <row r="15" spans="1:16" ht="15" customHeight="1" x14ac:dyDescent="0.45">
      <c r="B15" s="291" t="s">
        <v>0</v>
      </c>
      <c r="C15" s="155"/>
      <c r="D15" s="156" t="s">
        <v>13</v>
      </c>
      <c r="E15" s="109"/>
      <c r="F15" s="156" t="s">
        <v>13</v>
      </c>
      <c r="G15" s="82"/>
      <c r="H15" s="156" t="s">
        <v>13</v>
      </c>
      <c r="I15" s="90"/>
      <c r="J15" s="156" t="s">
        <v>13</v>
      </c>
      <c r="K15" s="90"/>
      <c r="L15" s="156" t="s">
        <v>13</v>
      </c>
      <c r="M15" s="82"/>
      <c r="N15" s="215" t="s">
        <v>13</v>
      </c>
      <c r="O15" s="82"/>
      <c r="P15" s="156" t="s">
        <v>13</v>
      </c>
    </row>
    <row r="16" spans="1:16" ht="6" customHeight="1" x14ac:dyDescent="0.45">
      <c r="B16" s="157"/>
      <c r="C16" s="155"/>
      <c r="D16" s="258"/>
      <c r="E16" s="82"/>
      <c r="F16" s="254"/>
      <c r="G16" s="82"/>
      <c r="H16" s="264"/>
      <c r="I16" s="90"/>
      <c r="J16" s="264"/>
      <c r="K16" s="90"/>
      <c r="L16" s="264"/>
      <c r="M16" s="82"/>
      <c r="N16" s="264"/>
      <c r="O16" s="82"/>
      <c r="P16" s="264"/>
    </row>
    <row r="17" spans="1:16" ht="15" customHeight="1" x14ac:dyDescent="0.45">
      <c r="A17" s="13" t="s">
        <v>177</v>
      </c>
      <c r="B17" s="27"/>
      <c r="C17" s="29"/>
      <c r="D17" s="254">
        <v>300000000</v>
      </c>
      <c r="E17" s="90"/>
      <c r="F17" s="254">
        <v>549079673</v>
      </c>
      <c r="G17" s="90"/>
      <c r="H17" s="254">
        <v>30000000</v>
      </c>
      <c r="I17" s="90"/>
      <c r="J17" s="265">
        <v>349777832</v>
      </c>
      <c r="K17" s="90"/>
      <c r="L17" s="265">
        <v>-1544384</v>
      </c>
      <c r="M17" s="90"/>
      <c r="N17" s="267">
        <f>SUM(D17:L17)</f>
        <v>1227313121</v>
      </c>
      <c r="O17" s="90"/>
      <c r="P17" s="267">
        <f>SUM(D17:L17)</f>
        <v>1227313121</v>
      </c>
    </row>
    <row r="18" spans="1:16" ht="15" customHeight="1" x14ac:dyDescent="0.45">
      <c r="A18" s="3" t="s">
        <v>171</v>
      </c>
      <c r="B18" s="157">
        <v>5</v>
      </c>
      <c r="C18" s="29"/>
      <c r="D18" s="260">
        <v>0</v>
      </c>
      <c r="E18" s="70"/>
      <c r="F18" s="260">
        <v>0</v>
      </c>
      <c r="G18" s="70"/>
      <c r="H18" s="260">
        <v>0</v>
      </c>
      <c r="I18" s="90"/>
      <c r="J18" s="266">
        <v>-3905907</v>
      </c>
      <c r="K18" s="90"/>
      <c r="L18" s="260">
        <v>0</v>
      </c>
      <c r="M18" s="90"/>
      <c r="N18" s="266">
        <f>SUM(D18:L18)</f>
        <v>-3905907</v>
      </c>
      <c r="O18" s="90"/>
      <c r="P18" s="266">
        <f>SUM(D18:L18)</f>
        <v>-3905907</v>
      </c>
    </row>
    <row r="19" spans="1:16" ht="6" customHeight="1" x14ac:dyDescent="0.45">
      <c r="A19" s="3"/>
      <c r="B19" s="157"/>
      <c r="C19" s="29"/>
      <c r="D19" s="300"/>
      <c r="E19" s="70"/>
      <c r="F19" s="300"/>
      <c r="G19" s="70"/>
      <c r="H19" s="300"/>
      <c r="I19" s="90"/>
      <c r="J19" s="301"/>
      <c r="K19" s="90"/>
      <c r="L19" s="300"/>
      <c r="M19" s="90"/>
      <c r="N19" s="301"/>
      <c r="O19" s="90"/>
      <c r="P19" s="301"/>
    </row>
    <row r="20" spans="1:16" ht="15" customHeight="1" x14ac:dyDescent="0.45">
      <c r="A20" s="13" t="s">
        <v>186</v>
      </c>
      <c r="B20" s="157"/>
      <c r="C20" s="29"/>
      <c r="D20" s="300">
        <f>SUM(D17:D18)</f>
        <v>300000000</v>
      </c>
      <c r="E20" s="70"/>
      <c r="F20" s="300">
        <f>SUM(F17:F18)</f>
        <v>549079673</v>
      </c>
      <c r="G20" s="70"/>
      <c r="H20" s="300">
        <f>SUM(H17:H18)</f>
        <v>30000000</v>
      </c>
      <c r="I20" s="90"/>
      <c r="J20" s="300">
        <f>SUM(J17:J18)</f>
        <v>345871925</v>
      </c>
      <c r="K20" s="90"/>
      <c r="L20" s="300">
        <f>SUM(L17:L18)</f>
        <v>-1544384</v>
      </c>
      <c r="M20" s="90"/>
      <c r="N20" s="300">
        <f>SUM(N17:N18)</f>
        <v>1223407214</v>
      </c>
      <c r="O20" s="90"/>
      <c r="P20" s="300">
        <f>SUM(P17:P18)</f>
        <v>1223407214</v>
      </c>
    </row>
    <row r="21" spans="1:16" ht="15" customHeight="1" x14ac:dyDescent="0.45">
      <c r="A21" s="13" t="s">
        <v>111</v>
      </c>
      <c r="B21" s="27"/>
      <c r="C21" s="29"/>
      <c r="D21" s="259"/>
      <c r="E21" s="114"/>
      <c r="F21" s="259"/>
      <c r="G21" s="114"/>
      <c r="H21" s="259"/>
      <c r="I21" s="114"/>
      <c r="J21" s="265"/>
      <c r="K21" s="114"/>
      <c r="L21" s="265"/>
      <c r="M21" s="90"/>
      <c r="N21" s="267"/>
      <c r="O21" s="90"/>
      <c r="P21" s="267"/>
    </row>
    <row r="22" spans="1:16" ht="15" customHeight="1" x14ac:dyDescent="0.45">
      <c r="A22" s="3" t="s">
        <v>183</v>
      </c>
      <c r="B22" s="157">
        <v>20</v>
      </c>
      <c r="C22" s="29"/>
      <c r="D22" s="259">
        <v>0</v>
      </c>
      <c r="E22" s="114"/>
      <c r="F22" s="259">
        <v>0</v>
      </c>
      <c r="G22" s="114"/>
      <c r="H22" s="259">
        <v>0</v>
      </c>
      <c r="I22" s="114"/>
      <c r="J22" s="265">
        <v>-72000000</v>
      </c>
      <c r="K22" s="114"/>
      <c r="L22" s="265">
        <v>0</v>
      </c>
      <c r="M22" s="90"/>
      <c r="N22" s="267">
        <f>SUM(D22:L22)</f>
        <v>-72000000</v>
      </c>
      <c r="O22" s="90"/>
      <c r="P22" s="267">
        <f t="shared" ref="P22" si="0">SUM(D22:L22)</f>
        <v>-72000000</v>
      </c>
    </row>
    <row r="23" spans="1:16" ht="15" customHeight="1" x14ac:dyDescent="0.45">
      <c r="A23" s="3" t="s">
        <v>71</v>
      </c>
      <c r="B23" s="27"/>
      <c r="C23" s="29"/>
      <c r="D23" s="260">
        <v>0</v>
      </c>
      <c r="E23" s="70"/>
      <c r="F23" s="260">
        <v>0</v>
      </c>
      <c r="G23" s="70"/>
      <c r="H23" s="260">
        <v>0</v>
      </c>
      <c r="I23" s="90"/>
      <c r="J23" s="266">
        <f>'4 (3M)'!H31</f>
        <v>11174056</v>
      </c>
      <c r="K23" s="90"/>
      <c r="L23" s="260">
        <f>'4 (3M)'!H36</f>
        <v>1745</v>
      </c>
      <c r="M23" s="90"/>
      <c r="N23" s="266">
        <f>SUM(D23:L23)</f>
        <v>11175801</v>
      </c>
      <c r="O23" s="90"/>
      <c r="P23" s="266">
        <f>SUM(D23:L23)</f>
        <v>11175801</v>
      </c>
    </row>
    <row r="24" spans="1:16" s="27" customFormat="1" ht="6" customHeight="1" x14ac:dyDescent="0.45">
      <c r="A24" s="3"/>
      <c r="C24" s="158"/>
      <c r="D24" s="261"/>
      <c r="E24" s="159"/>
      <c r="F24" s="263"/>
      <c r="G24" s="159"/>
      <c r="H24" s="261"/>
      <c r="I24" s="70"/>
      <c r="J24" s="242"/>
      <c r="K24" s="70"/>
      <c r="L24" s="242"/>
      <c r="M24" s="70"/>
      <c r="N24" s="242"/>
      <c r="O24" s="70"/>
      <c r="P24" s="242"/>
    </row>
    <row r="25" spans="1:16" ht="15" customHeight="1" thickBot="1" x14ac:dyDescent="0.5">
      <c r="A25" s="13" t="s">
        <v>151</v>
      </c>
      <c r="B25" s="3"/>
      <c r="D25" s="262">
        <f>SUM(D20:D23)</f>
        <v>300000000</v>
      </c>
      <c r="E25" s="90"/>
      <c r="F25" s="262">
        <f>SUM(F20:F23)</f>
        <v>549079673</v>
      </c>
      <c r="G25" s="90"/>
      <c r="H25" s="262">
        <f>SUM(H20:H23)</f>
        <v>30000000</v>
      </c>
      <c r="I25" s="90"/>
      <c r="J25" s="262">
        <f>SUM(J20:J23)</f>
        <v>285045981</v>
      </c>
      <c r="K25" s="90"/>
      <c r="L25" s="262">
        <f>SUM(L20:L23)</f>
        <v>-1542639</v>
      </c>
      <c r="M25" s="90"/>
      <c r="N25" s="262">
        <f>SUM(N20:N23)</f>
        <v>1162583015</v>
      </c>
      <c r="O25" s="90"/>
      <c r="P25" s="262">
        <f>SUM(P20:P23)</f>
        <v>1162583015</v>
      </c>
    </row>
    <row r="26" spans="1:16" ht="15" customHeight="1" thickTop="1" x14ac:dyDescent="0.45">
      <c r="A26" s="13"/>
      <c r="B26" s="3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</row>
    <row r="27" spans="1:16" s="27" customFormat="1" ht="15" customHeight="1" x14ac:dyDescent="0.45">
      <c r="A27" s="202"/>
      <c r="B27" s="203"/>
      <c r="C27" s="204"/>
      <c r="D27" s="310" t="s">
        <v>112</v>
      </c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10"/>
    </row>
    <row r="28" spans="1:16" s="27" customFormat="1" ht="15" customHeight="1" x14ac:dyDescent="0.45">
      <c r="A28" s="202"/>
      <c r="B28" s="203"/>
      <c r="C28" s="204"/>
      <c r="D28" s="312" t="s">
        <v>106</v>
      </c>
      <c r="E28" s="312"/>
      <c r="F28" s="312"/>
      <c r="G28" s="312"/>
      <c r="H28" s="312"/>
      <c r="I28" s="312"/>
      <c r="J28" s="312"/>
      <c r="K28" s="312"/>
      <c r="L28" s="312"/>
      <c r="M28" s="312"/>
      <c r="N28" s="312"/>
      <c r="O28" s="205"/>
      <c r="P28" s="205"/>
    </row>
    <row r="29" spans="1:16" s="27" customFormat="1" ht="15" customHeight="1" x14ac:dyDescent="0.45">
      <c r="A29" s="202"/>
      <c r="B29" s="203"/>
      <c r="C29" s="204"/>
      <c r="D29" s="206"/>
      <c r="E29" s="207"/>
      <c r="F29" s="207"/>
      <c r="G29" s="206"/>
      <c r="H29" s="208"/>
      <c r="I29" s="208"/>
      <c r="J29" s="208"/>
      <c r="K29" s="208"/>
      <c r="L29" s="209" t="s">
        <v>81</v>
      </c>
      <c r="M29" s="208"/>
      <c r="N29" s="208"/>
      <c r="O29" s="208"/>
      <c r="P29" s="208"/>
    </row>
    <row r="30" spans="1:16" s="27" customFormat="1" ht="15" customHeight="1" x14ac:dyDescent="0.45">
      <c r="A30" s="202"/>
      <c r="B30" s="203"/>
      <c r="C30" s="204"/>
      <c r="D30" s="206"/>
      <c r="E30" s="207"/>
      <c r="F30" s="207"/>
      <c r="G30" s="206"/>
      <c r="H30" s="208"/>
      <c r="I30" s="208"/>
      <c r="J30" s="208"/>
      <c r="K30" s="208"/>
      <c r="L30" s="210" t="s">
        <v>100</v>
      </c>
      <c r="M30" s="208"/>
      <c r="N30" s="208"/>
      <c r="O30" s="208"/>
      <c r="P30" s="208"/>
    </row>
    <row r="31" spans="1:16" s="27" customFormat="1" ht="15" customHeight="1" x14ac:dyDescent="0.45">
      <c r="A31" s="202"/>
      <c r="B31" s="203"/>
      <c r="C31" s="204"/>
      <c r="D31" s="206"/>
      <c r="E31" s="207"/>
      <c r="F31" s="207"/>
      <c r="G31" s="206"/>
      <c r="H31" s="208"/>
      <c r="I31" s="208"/>
      <c r="J31" s="208"/>
      <c r="K31" s="208"/>
      <c r="L31" s="209" t="s">
        <v>82</v>
      </c>
      <c r="M31" s="208"/>
      <c r="N31" s="208"/>
      <c r="O31" s="208"/>
      <c r="P31" s="208"/>
    </row>
    <row r="32" spans="1:16" s="27" customFormat="1" ht="15" customHeight="1" x14ac:dyDescent="0.45">
      <c r="A32" s="202"/>
      <c r="B32" s="203"/>
      <c r="C32" s="204"/>
      <c r="D32" s="206" t="s">
        <v>22</v>
      </c>
      <c r="E32" s="207"/>
      <c r="F32" s="207"/>
      <c r="G32" s="206"/>
      <c r="H32" s="208"/>
      <c r="I32" s="208"/>
      <c r="J32" s="208"/>
      <c r="K32" s="208"/>
      <c r="L32" s="210" t="s">
        <v>99</v>
      </c>
      <c r="M32" s="208"/>
      <c r="N32" s="208"/>
      <c r="O32" s="208"/>
      <c r="P32" s="208"/>
    </row>
    <row r="33" spans="1:16" s="27" customFormat="1" ht="15" customHeight="1" x14ac:dyDescent="0.45">
      <c r="A33" s="202"/>
      <c r="B33" s="203"/>
      <c r="C33" s="211"/>
      <c r="D33" s="206" t="s">
        <v>23</v>
      </c>
      <c r="E33" s="206"/>
      <c r="F33" s="109" t="s">
        <v>107</v>
      </c>
      <c r="G33" s="206"/>
      <c r="H33" s="310" t="s">
        <v>19</v>
      </c>
      <c r="I33" s="310"/>
      <c r="J33" s="310"/>
      <c r="K33" s="207"/>
      <c r="L33" s="209" t="s">
        <v>83</v>
      </c>
      <c r="M33" s="206"/>
      <c r="O33" s="206"/>
      <c r="P33" s="206"/>
    </row>
    <row r="34" spans="1:16" s="27" customFormat="1" ht="15" customHeight="1" x14ac:dyDescent="0.45">
      <c r="A34" s="202"/>
      <c r="B34" s="203"/>
      <c r="C34" s="211"/>
      <c r="D34" s="206" t="s">
        <v>36</v>
      </c>
      <c r="E34" s="206"/>
      <c r="F34" s="109" t="s">
        <v>109</v>
      </c>
      <c r="G34" s="206"/>
      <c r="H34" s="206" t="s">
        <v>20</v>
      </c>
      <c r="I34" s="206"/>
      <c r="J34" s="206"/>
      <c r="K34" s="206"/>
      <c r="L34" s="209" t="s">
        <v>93</v>
      </c>
      <c r="M34" s="206"/>
      <c r="N34" s="206" t="s">
        <v>165</v>
      </c>
      <c r="O34" s="206"/>
      <c r="P34" s="206" t="s">
        <v>108</v>
      </c>
    </row>
    <row r="35" spans="1:16" s="27" customFormat="1" ht="15" customHeight="1" x14ac:dyDescent="0.45">
      <c r="A35" s="202"/>
      <c r="B35" s="212"/>
      <c r="C35" s="213"/>
      <c r="D35" s="206" t="s">
        <v>15</v>
      </c>
      <c r="E35" s="206"/>
      <c r="F35" s="209" t="s">
        <v>80</v>
      </c>
      <c r="G35" s="205"/>
      <c r="H35" s="214" t="s">
        <v>21</v>
      </c>
      <c r="I35" s="208"/>
      <c r="J35" s="206" t="s">
        <v>12</v>
      </c>
      <c r="K35" s="208"/>
      <c r="L35" s="209" t="s">
        <v>110</v>
      </c>
      <c r="M35" s="205"/>
      <c r="N35" s="206" t="s">
        <v>166</v>
      </c>
      <c r="O35" s="205"/>
      <c r="P35" s="206" t="s">
        <v>162</v>
      </c>
    </row>
    <row r="36" spans="1:16" ht="15" customHeight="1" x14ac:dyDescent="0.45">
      <c r="A36" s="202"/>
      <c r="B36" s="228"/>
      <c r="C36" s="213"/>
      <c r="D36" s="215" t="s">
        <v>13</v>
      </c>
      <c r="E36" s="206"/>
      <c r="F36" s="215" t="s">
        <v>13</v>
      </c>
      <c r="G36" s="205"/>
      <c r="H36" s="215" t="s">
        <v>13</v>
      </c>
      <c r="I36" s="208"/>
      <c r="J36" s="215" t="s">
        <v>13</v>
      </c>
      <c r="K36" s="208"/>
      <c r="L36" s="215" t="s">
        <v>13</v>
      </c>
      <c r="M36" s="205"/>
      <c r="N36" s="215" t="s">
        <v>13</v>
      </c>
      <c r="O36" s="205"/>
      <c r="P36" s="215" t="s">
        <v>13</v>
      </c>
    </row>
    <row r="37" spans="1:16" ht="6" customHeight="1" x14ac:dyDescent="0.45">
      <c r="A37" s="202"/>
      <c r="B37" s="203"/>
      <c r="C37" s="204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</row>
    <row r="38" spans="1:16" ht="15" customHeight="1" x14ac:dyDescent="0.45">
      <c r="A38" s="202" t="s">
        <v>129</v>
      </c>
      <c r="B38" s="203"/>
      <c r="C38" s="211"/>
      <c r="D38" s="208">
        <v>300000000</v>
      </c>
      <c r="E38" s="216"/>
      <c r="F38" s="216">
        <v>549079673</v>
      </c>
      <c r="G38" s="208"/>
      <c r="H38" s="208">
        <v>30000000</v>
      </c>
      <c r="I38" s="208"/>
      <c r="J38" s="208">
        <v>309674006</v>
      </c>
      <c r="K38" s="208"/>
      <c r="L38" s="217">
        <v>-260105</v>
      </c>
      <c r="M38" s="208"/>
      <c r="N38" s="208">
        <f>SUM(D38:M38)</f>
        <v>1188493574</v>
      </c>
      <c r="O38" s="208"/>
      <c r="P38" s="208">
        <f>SUM(D38:M38)</f>
        <v>1188493574</v>
      </c>
    </row>
    <row r="39" spans="1:16" ht="15" customHeight="1" x14ac:dyDescent="0.45">
      <c r="A39" s="202" t="s">
        <v>111</v>
      </c>
      <c r="B39" s="203"/>
      <c r="C39" s="211"/>
      <c r="D39" s="208"/>
      <c r="E39" s="216"/>
      <c r="F39" s="216"/>
      <c r="G39" s="208"/>
      <c r="H39" s="208"/>
      <c r="I39" s="208"/>
      <c r="J39" s="208"/>
      <c r="K39" s="208"/>
      <c r="L39" s="217"/>
      <c r="M39" s="208"/>
      <c r="N39" s="208"/>
      <c r="O39" s="208"/>
      <c r="P39" s="208"/>
    </row>
    <row r="40" spans="1:16" ht="15" customHeight="1" x14ac:dyDescent="0.45">
      <c r="A40" s="203" t="s">
        <v>71</v>
      </c>
      <c r="B40" s="203"/>
      <c r="C40" s="213"/>
      <c r="D40" s="289" t="s">
        <v>163</v>
      </c>
      <c r="F40" s="289" t="s">
        <v>164</v>
      </c>
      <c r="G40" s="82"/>
      <c r="H40" s="289" t="s">
        <v>163</v>
      </c>
      <c r="J40" s="92">
        <v>3444343</v>
      </c>
      <c r="L40" s="289">
        <v>0</v>
      </c>
      <c r="M40" s="205"/>
      <c r="N40" s="218">
        <f>SUM(D40:M40)</f>
        <v>3444343</v>
      </c>
      <c r="O40" s="205"/>
      <c r="P40" s="218">
        <f>SUM(D40:M40)</f>
        <v>3444343</v>
      </c>
    </row>
    <row r="41" spans="1:16" ht="6" customHeight="1" x14ac:dyDescent="0.45">
      <c r="A41" s="203"/>
      <c r="B41" s="203"/>
      <c r="C41" s="211"/>
      <c r="D41" s="205"/>
      <c r="E41" s="208"/>
      <c r="F41" s="205"/>
      <c r="G41" s="208"/>
      <c r="H41" s="205"/>
      <c r="I41" s="208"/>
      <c r="J41" s="217"/>
      <c r="K41" s="208"/>
      <c r="L41" s="217"/>
      <c r="M41" s="208"/>
      <c r="N41" s="208"/>
      <c r="O41" s="208"/>
      <c r="P41" s="208"/>
    </row>
    <row r="42" spans="1:16" ht="15" customHeight="1" thickBot="1" x14ac:dyDescent="0.5">
      <c r="A42" s="202" t="s">
        <v>128</v>
      </c>
      <c r="B42" s="203"/>
      <c r="C42" s="211"/>
      <c r="D42" s="219">
        <f>SUM(D38:D41)</f>
        <v>300000000</v>
      </c>
      <c r="E42" s="220"/>
      <c r="F42" s="219">
        <f>SUM(F38:F41)</f>
        <v>549079673</v>
      </c>
      <c r="G42" s="220"/>
      <c r="H42" s="219">
        <f>SUM(H38:H41)</f>
        <v>30000000</v>
      </c>
      <c r="I42" s="220"/>
      <c r="J42" s="221">
        <f>SUM(J38:J41)</f>
        <v>313118349</v>
      </c>
      <c r="K42" s="220"/>
      <c r="L42" s="221">
        <f>SUM(L38:L41)</f>
        <v>-260105</v>
      </c>
      <c r="M42" s="208"/>
      <c r="N42" s="222">
        <f>SUM(D42:M42)</f>
        <v>1191937917</v>
      </c>
      <c r="O42" s="208"/>
      <c r="P42" s="222">
        <f>SUM(D42:M42)</f>
        <v>1191937917</v>
      </c>
    </row>
    <row r="43" spans="1:16" ht="26.25" customHeight="1" thickTop="1" x14ac:dyDescent="0.45">
      <c r="A43" s="202"/>
      <c r="B43" s="203"/>
      <c r="C43" s="211"/>
      <c r="D43" s="220"/>
      <c r="E43" s="220"/>
      <c r="F43" s="220"/>
      <c r="G43" s="220"/>
      <c r="H43" s="220"/>
      <c r="I43" s="220"/>
      <c r="J43" s="217"/>
      <c r="K43" s="220"/>
      <c r="L43" s="217"/>
      <c r="M43" s="208"/>
      <c r="N43" s="208"/>
      <c r="O43" s="208"/>
      <c r="P43" s="208"/>
    </row>
    <row r="44" spans="1:16" ht="21.95" customHeight="1" x14ac:dyDescent="0.45">
      <c r="A44" s="229" t="str">
        <f>'2-3'!A48</f>
        <v>The accompanying notes on pages 9 to 25 are an integral part of these interim financial information.</v>
      </c>
      <c r="B44" s="230"/>
      <c r="C44" s="230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</row>
  </sheetData>
  <mergeCells count="6">
    <mergeCell ref="D6:P6"/>
    <mergeCell ref="H12:J12"/>
    <mergeCell ref="D27:P27"/>
    <mergeCell ref="H33:J33"/>
    <mergeCell ref="D7:N7"/>
    <mergeCell ref="D28:N28"/>
  </mergeCells>
  <pageMargins left="0.75" right="0.75" top="0.5" bottom="0.6" header="0.49" footer="0.4"/>
  <pageSetup paperSize="9" scale="85" firstPageNumber="5" orientation="landscape" useFirstPageNumber="1" horizontalDpi="1200" verticalDpi="1200" r:id="rId1"/>
  <headerFooter>
    <oddFooter>&amp;R&amp;"Arial,Regular"&amp;9&amp;P</oddFooter>
  </headerFooter>
  <ignoredErrors>
    <ignoredError sqref="Q25 N38:P42 N26:P26 D17:P18 A44 P21 D21:M21 D22:P22 D23:L23 D24:M24 M23 E25 N23:P24 N21:O21 K25 M25 O25 G25 I25 D20:P20 D25 J25 H25 P25 N25 L25 F2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1"/>
  <sheetViews>
    <sheetView tabSelected="1" topLeftCell="A13" zoomScale="110" zoomScaleNormal="110" zoomScaleSheetLayoutView="100" workbookViewId="0">
      <selection activeCell="D25" sqref="D25"/>
    </sheetView>
  </sheetViews>
  <sheetFormatPr defaultColWidth="9.5" defaultRowHeight="16.5" customHeight="1" x14ac:dyDescent="0.45"/>
  <cols>
    <col min="1" max="1" width="2" style="3" customWidth="1"/>
    <col min="2" max="3" width="1.83203125" style="3" customWidth="1"/>
    <col min="4" max="4" width="43" style="3" customWidth="1"/>
    <col min="5" max="5" width="6.5" style="27" customWidth="1"/>
    <col min="6" max="6" width="0.83203125" style="3" customWidth="1"/>
    <col min="7" max="7" width="15" style="7" bestFit="1" customWidth="1"/>
    <col min="8" max="8" width="0.83203125" style="3" customWidth="1"/>
    <col min="9" max="9" width="14.1640625" style="7" bestFit="1" customWidth="1"/>
    <col min="10" max="10" width="0.83203125" style="7" customWidth="1"/>
    <col min="11" max="11" width="16.1640625" style="7" bestFit="1" customWidth="1"/>
    <col min="12" max="12" width="0.83203125" style="12" customWidth="1"/>
    <col min="13" max="13" width="16.6640625" style="7" customWidth="1"/>
    <col min="14" max="14" width="0.83203125" style="12" customWidth="1"/>
    <col min="15" max="15" width="22.1640625" style="7" customWidth="1"/>
    <col min="16" max="16" width="0.83203125" style="7" customWidth="1"/>
    <col min="17" max="17" width="15.83203125" style="7" customWidth="1"/>
    <col min="18" max="16384" width="9.5" style="3"/>
  </cols>
  <sheetData>
    <row r="1" spans="1:17" ht="16.5" customHeight="1" x14ac:dyDescent="0.45">
      <c r="A1" s="13" t="str">
        <f>'2-3'!A1</f>
        <v>Thai Nippon Rubber Industry Public Co., Ltd.</v>
      </c>
      <c r="E1" s="14"/>
      <c r="F1" s="5"/>
      <c r="G1" s="16"/>
      <c r="H1" s="5"/>
      <c r="I1" s="16"/>
      <c r="J1" s="16"/>
      <c r="K1" s="16"/>
      <c r="L1" s="6"/>
      <c r="M1" s="16"/>
      <c r="N1" s="6"/>
      <c r="O1" s="16"/>
    </row>
    <row r="2" spans="1:17" ht="16.5" customHeight="1" x14ac:dyDescent="0.45">
      <c r="A2" s="40" t="s">
        <v>119</v>
      </c>
      <c r="E2" s="14"/>
      <c r="F2" s="5"/>
      <c r="G2" s="16"/>
      <c r="H2" s="5"/>
      <c r="I2" s="16"/>
      <c r="J2" s="16"/>
      <c r="K2" s="16"/>
      <c r="L2" s="6"/>
      <c r="M2" s="16"/>
      <c r="N2" s="6"/>
      <c r="O2" s="16"/>
    </row>
    <row r="3" spans="1:17" ht="16.5" customHeight="1" x14ac:dyDescent="0.45">
      <c r="A3" s="41" t="str">
        <f>'4 (3M)'!A3</f>
        <v>For the three-month period ended 31 March 2020</v>
      </c>
      <c r="B3" s="42"/>
      <c r="C3" s="42"/>
      <c r="D3" s="42"/>
      <c r="E3" s="19"/>
      <c r="F3" s="18"/>
      <c r="G3" s="20"/>
      <c r="H3" s="18"/>
      <c r="I3" s="20"/>
      <c r="J3" s="20"/>
      <c r="K3" s="20"/>
      <c r="L3" s="20"/>
      <c r="M3" s="20"/>
      <c r="N3" s="20"/>
      <c r="O3" s="20"/>
      <c r="P3" s="15"/>
      <c r="Q3" s="15"/>
    </row>
    <row r="4" spans="1:17" ht="11.1" customHeight="1" x14ac:dyDescent="0.45">
      <c r="E4" s="14"/>
      <c r="F4" s="5"/>
      <c r="G4" s="16"/>
      <c r="H4" s="5"/>
      <c r="I4" s="16"/>
      <c r="J4" s="16"/>
      <c r="K4" s="16"/>
      <c r="L4" s="6"/>
      <c r="M4" s="16"/>
      <c r="N4" s="6"/>
      <c r="O4" s="16"/>
    </row>
    <row r="5" spans="1:17" ht="14.1" customHeight="1" x14ac:dyDescent="0.45">
      <c r="E5" s="14"/>
      <c r="F5" s="5"/>
      <c r="G5" s="314" t="s">
        <v>113</v>
      </c>
      <c r="H5" s="314"/>
      <c r="I5" s="314"/>
      <c r="J5" s="314"/>
      <c r="K5" s="314"/>
      <c r="L5" s="314"/>
      <c r="M5" s="314"/>
      <c r="N5" s="314"/>
      <c r="O5" s="314"/>
      <c r="P5" s="314"/>
      <c r="Q5" s="314"/>
    </row>
    <row r="6" spans="1:17" ht="14.1" customHeight="1" x14ac:dyDescent="0.45">
      <c r="E6" s="14"/>
      <c r="F6" s="5"/>
      <c r="G6" s="160"/>
      <c r="H6" s="160"/>
      <c r="I6" s="160"/>
      <c r="J6" s="160"/>
      <c r="K6" s="160"/>
      <c r="L6" s="160"/>
      <c r="M6" s="160"/>
      <c r="N6" s="160"/>
      <c r="O6" s="161" t="s">
        <v>81</v>
      </c>
      <c r="P6" s="160"/>
      <c r="Q6" s="160"/>
    </row>
    <row r="7" spans="1:17" ht="14.1" customHeight="1" x14ac:dyDescent="0.45">
      <c r="E7" s="14"/>
      <c r="F7" s="5"/>
      <c r="G7" s="160"/>
      <c r="H7" s="160"/>
      <c r="I7" s="160"/>
      <c r="J7" s="160"/>
      <c r="K7" s="160"/>
      <c r="L7" s="160"/>
      <c r="M7" s="160"/>
      <c r="N7" s="160"/>
      <c r="O7" s="162" t="s">
        <v>100</v>
      </c>
      <c r="P7" s="160"/>
      <c r="Q7" s="160"/>
    </row>
    <row r="8" spans="1:17" ht="14.1" customHeight="1" x14ac:dyDescent="0.45">
      <c r="E8" s="14"/>
      <c r="F8" s="5"/>
      <c r="G8" s="160"/>
      <c r="H8" s="160"/>
      <c r="I8" s="160"/>
      <c r="J8" s="160"/>
      <c r="K8" s="160"/>
      <c r="L8" s="160"/>
      <c r="M8" s="160"/>
      <c r="N8" s="160"/>
      <c r="O8" s="161" t="s">
        <v>82</v>
      </c>
      <c r="P8" s="160"/>
      <c r="Q8" s="160"/>
    </row>
    <row r="9" spans="1:17" ht="14.1" customHeight="1" x14ac:dyDescent="0.45">
      <c r="E9" s="14"/>
      <c r="F9" s="5"/>
      <c r="G9" s="163" t="s">
        <v>22</v>
      </c>
      <c r="H9" s="5"/>
      <c r="I9" s="163"/>
      <c r="J9" s="164"/>
      <c r="K9" s="164"/>
      <c r="L9" s="164"/>
      <c r="M9" s="164"/>
      <c r="N9" s="164"/>
      <c r="O9" s="162" t="s">
        <v>99</v>
      </c>
      <c r="P9" s="164"/>
      <c r="Q9" s="164"/>
    </row>
    <row r="10" spans="1:17" ht="14.1" customHeight="1" x14ac:dyDescent="0.45">
      <c r="E10" s="165"/>
      <c r="F10" s="9"/>
      <c r="G10" s="163" t="s">
        <v>23</v>
      </c>
      <c r="H10" s="9"/>
      <c r="I10" s="109" t="s">
        <v>107</v>
      </c>
      <c r="J10" s="164"/>
      <c r="K10" s="313" t="s">
        <v>19</v>
      </c>
      <c r="L10" s="313"/>
      <c r="M10" s="313"/>
      <c r="N10" s="166"/>
      <c r="O10" s="161" t="s">
        <v>83</v>
      </c>
      <c r="P10" s="164"/>
      <c r="Q10" s="164"/>
    </row>
    <row r="11" spans="1:17" ht="14.1" customHeight="1" x14ac:dyDescent="0.45">
      <c r="F11" s="9"/>
      <c r="G11" s="163" t="s">
        <v>36</v>
      </c>
      <c r="H11" s="9"/>
      <c r="I11" s="109" t="s">
        <v>109</v>
      </c>
      <c r="J11" s="167"/>
      <c r="K11" s="163" t="s">
        <v>20</v>
      </c>
      <c r="L11" s="168"/>
      <c r="M11" s="168"/>
      <c r="N11" s="168"/>
      <c r="O11" s="161" t="s">
        <v>93</v>
      </c>
      <c r="P11" s="168"/>
      <c r="Q11" s="168"/>
    </row>
    <row r="12" spans="1:17" ht="14.1" customHeight="1" x14ac:dyDescent="0.45">
      <c r="F12" s="9"/>
      <c r="G12" s="163" t="s">
        <v>15</v>
      </c>
      <c r="H12" s="9"/>
      <c r="I12" s="209" t="s">
        <v>80</v>
      </c>
      <c r="J12" s="164"/>
      <c r="K12" s="169" t="s">
        <v>21</v>
      </c>
      <c r="L12" s="169"/>
      <c r="M12" s="164" t="s">
        <v>12</v>
      </c>
      <c r="N12" s="169"/>
      <c r="O12" s="161" t="s">
        <v>94</v>
      </c>
      <c r="P12" s="169"/>
      <c r="Q12" s="169" t="s">
        <v>16</v>
      </c>
    </row>
    <row r="13" spans="1:17" ht="14.1" customHeight="1" x14ac:dyDescent="0.45">
      <c r="E13" s="10" t="s">
        <v>0</v>
      </c>
      <c r="F13" s="9"/>
      <c r="G13" s="170" t="s">
        <v>29</v>
      </c>
      <c r="H13" s="9"/>
      <c r="I13" s="170" t="s">
        <v>29</v>
      </c>
      <c r="K13" s="170" t="s">
        <v>29</v>
      </c>
      <c r="L13" s="7"/>
      <c r="M13" s="170" t="s">
        <v>29</v>
      </c>
      <c r="N13" s="7"/>
      <c r="O13" s="170" t="s">
        <v>29</v>
      </c>
      <c r="Q13" s="170" t="s">
        <v>29</v>
      </c>
    </row>
    <row r="14" spans="1:17" ht="5.0999999999999996" customHeight="1" x14ac:dyDescent="0.45">
      <c r="E14" s="14"/>
      <c r="F14" s="9"/>
      <c r="G14" s="268"/>
      <c r="H14" s="9"/>
      <c r="I14" s="268"/>
      <c r="J14" s="167"/>
      <c r="K14" s="268"/>
      <c r="L14" s="168"/>
      <c r="M14" s="273"/>
      <c r="N14" s="168"/>
      <c r="O14" s="163"/>
      <c r="P14" s="168"/>
      <c r="Q14" s="268"/>
    </row>
    <row r="15" spans="1:17" ht="14.1" customHeight="1" x14ac:dyDescent="0.45">
      <c r="A15" s="13" t="s">
        <v>177</v>
      </c>
      <c r="B15" s="13"/>
      <c r="E15" s="14"/>
      <c r="F15" s="5"/>
      <c r="G15" s="269">
        <v>300000000</v>
      </c>
      <c r="H15" s="5"/>
      <c r="I15" s="269">
        <v>549079673</v>
      </c>
      <c r="K15" s="269">
        <v>30000000</v>
      </c>
      <c r="L15" s="7"/>
      <c r="M15" s="269">
        <v>217552437</v>
      </c>
      <c r="N15" s="7"/>
      <c r="O15" s="269">
        <v>-1544384</v>
      </c>
      <c r="Q15" s="269">
        <f>SUM(G15:O15)</f>
        <v>1095087726</v>
      </c>
    </row>
    <row r="16" spans="1:17" ht="14.1" customHeight="1" x14ac:dyDescent="0.45">
      <c r="A16" s="290" t="s">
        <v>171</v>
      </c>
      <c r="B16" s="11"/>
      <c r="E16" s="14">
        <v>5</v>
      </c>
      <c r="F16" s="5"/>
      <c r="G16" s="270">
        <v>0</v>
      </c>
      <c r="H16" s="25"/>
      <c r="I16" s="270">
        <v>0</v>
      </c>
      <c r="J16" s="12"/>
      <c r="K16" s="270">
        <v>0</v>
      </c>
      <c r="M16" s="270">
        <v>-3905907</v>
      </c>
      <c r="O16" s="270">
        <v>0</v>
      </c>
      <c r="P16" s="12"/>
      <c r="Q16" s="270">
        <f>SUM(G16:O16)</f>
        <v>-3905907</v>
      </c>
    </row>
    <row r="17" spans="1:17" ht="6" customHeight="1" x14ac:dyDescent="0.45">
      <c r="A17" s="290"/>
      <c r="B17" s="11"/>
      <c r="E17" s="14"/>
      <c r="F17" s="5"/>
      <c r="G17" s="269"/>
      <c r="H17" s="25"/>
      <c r="I17" s="269"/>
      <c r="J17" s="12"/>
      <c r="K17" s="269"/>
      <c r="M17" s="269"/>
      <c r="O17" s="269"/>
      <c r="P17" s="12"/>
      <c r="Q17" s="269"/>
    </row>
    <row r="18" spans="1:17" ht="14.1" customHeight="1" x14ac:dyDescent="0.45">
      <c r="A18" s="11" t="s">
        <v>186</v>
      </c>
      <c r="B18" s="11"/>
      <c r="E18" s="14"/>
      <c r="F18" s="5"/>
      <c r="G18" s="269">
        <f>SUM(G15:G16)</f>
        <v>300000000</v>
      </c>
      <c r="H18" s="25"/>
      <c r="I18" s="269">
        <f>SUM(I15:I16)</f>
        <v>549079673</v>
      </c>
      <c r="J18" s="12"/>
      <c r="K18" s="269">
        <f>SUM(K15:K16)</f>
        <v>30000000</v>
      </c>
      <c r="M18" s="269">
        <f>SUM(M15:M16)</f>
        <v>213646530</v>
      </c>
      <c r="O18" s="269">
        <f>SUM(O15:O16)</f>
        <v>-1544384</v>
      </c>
      <c r="P18" s="12"/>
      <c r="Q18" s="269">
        <f>SUM(Q15:Q16)</f>
        <v>1091181819</v>
      </c>
    </row>
    <row r="19" spans="1:17" ht="14.1" customHeight="1" x14ac:dyDescent="0.45">
      <c r="A19" s="13" t="s">
        <v>78</v>
      </c>
      <c r="B19" s="11"/>
      <c r="E19" s="14"/>
      <c r="F19" s="5"/>
      <c r="G19" s="269"/>
      <c r="H19" s="5"/>
      <c r="I19" s="269"/>
      <c r="J19" s="12"/>
      <c r="K19" s="269"/>
      <c r="M19" s="269"/>
      <c r="O19" s="269"/>
      <c r="P19" s="12"/>
      <c r="Q19" s="269"/>
    </row>
    <row r="20" spans="1:17" ht="14.1" customHeight="1" x14ac:dyDescent="0.45">
      <c r="A20" s="3" t="s">
        <v>183</v>
      </c>
      <c r="B20" s="11"/>
      <c r="E20" s="14">
        <v>20</v>
      </c>
      <c r="F20" s="5"/>
      <c r="G20" s="269">
        <v>0</v>
      </c>
      <c r="H20" s="5"/>
      <c r="I20" s="269">
        <v>0</v>
      </c>
      <c r="J20" s="12"/>
      <c r="K20" s="269">
        <v>0</v>
      </c>
      <c r="M20" s="269">
        <v>-72000000</v>
      </c>
      <c r="O20" s="269">
        <v>0</v>
      </c>
      <c r="P20" s="12"/>
      <c r="Q20" s="269">
        <f t="shared" ref="Q20" si="0">SUM(G20:O20)</f>
        <v>-72000000</v>
      </c>
    </row>
    <row r="21" spans="1:17" ht="14.1" customHeight="1" x14ac:dyDescent="0.45">
      <c r="A21" s="3" t="s">
        <v>71</v>
      </c>
      <c r="E21" s="14"/>
      <c r="F21" s="5"/>
      <c r="G21" s="270">
        <v>0</v>
      </c>
      <c r="H21" s="5"/>
      <c r="I21" s="270">
        <v>0</v>
      </c>
      <c r="K21" s="270">
        <v>0</v>
      </c>
      <c r="L21" s="7"/>
      <c r="M21" s="270">
        <f>'4 (3M)'!L31</f>
        <v>19686893</v>
      </c>
      <c r="N21" s="7"/>
      <c r="O21" s="270">
        <f>'4 (3M)'!L36</f>
        <v>1745</v>
      </c>
      <c r="Q21" s="270">
        <f>SUM(G21:O21)</f>
        <v>19688638</v>
      </c>
    </row>
    <row r="22" spans="1:17" ht="5.0999999999999996" customHeight="1" x14ac:dyDescent="0.45">
      <c r="E22" s="14"/>
      <c r="F22" s="5"/>
      <c r="G22" s="271"/>
      <c r="H22" s="5"/>
      <c r="I22" s="271"/>
      <c r="J22" s="6"/>
      <c r="K22" s="269"/>
      <c r="M22" s="271"/>
      <c r="O22" s="271"/>
      <c r="Q22" s="269"/>
    </row>
    <row r="23" spans="1:17" ht="14.1" customHeight="1" thickBot="1" x14ac:dyDescent="0.5">
      <c r="A23" s="13" t="s">
        <v>151</v>
      </c>
      <c r="B23" s="11"/>
      <c r="E23" s="14"/>
      <c r="F23" s="5"/>
      <c r="G23" s="272">
        <f>SUM(G18:G21)</f>
        <v>300000000</v>
      </c>
      <c r="H23" s="5"/>
      <c r="I23" s="272">
        <f>SUM(I18:I21)</f>
        <v>549079673</v>
      </c>
      <c r="K23" s="272">
        <f>SUM(K18:K21)</f>
        <v>30000000</v>
      </c>
      <c r="L23" s="7"/>
      <c r="M23" s="272">
        <f>SUM(M18:M21)</f>
        <v>161333423</v>
      </c>
      <c r="N23" s="7"/>
      <c r="O23" s="272">
        <f>SUM(O18:O21)</f>
        <v>-1542639</v>
      </c>
      <c r="Q23" s="272">
        <f>SUM(Q18:Q21)</f>
        <v>1038870457</v>
      </c>
    </row>
    <row r="24" spans="1:17" ht="10.5" customHeight="1" thickTop="1" x14ac:dyDescent="0.45">
      <c r="A24" s="13"/>
      <c r="B24" s="11"/>
      <c r="E24" s="14"/>
      <c r="F24" s="5"/>
      <c r="G24" s="12"/>
      <c r="H24" s="5"/>
      <c r="I24" s="12"/>
      <c r="K24" s="12"/>
      <c r="L24" s="7"/>
      <c r="M24" s="12"/>
      <c r="N24" s="7"/>
      <c r="O24" s="12"/>
      <c r="Q24" s="12"/>
    </row>
    <row r="25" spans="1:17" ht="14.1" customHeight="1" x14ac:dyDescent="0.45">
      <c r="E25" s="14"/>
      <c r="F25" s="5"/>
      <c r="G25" s="314" t="s">
        <v>113</v>
      </c>
      <c r="H25" s="314"/>
      <c r="I25" s="314"/>
      <c r="J25" s="314"/>
      <c r="K25" s="314"/>
      <c r="L25" s="314"/>
      <c r="M25" s="314"/>
      <c r="N25" s="314"/>
      <c r="O25" s="314"/>
      <c r="P25" s="314"/>
      <c r="Q25" s="314"/>
    </row>
    <row r="26" spans="1:17" ht="14.1" customHeight="1" x14ac:dyDescent="0.45">
      <c r="E26" s="14"/>
      <c r="F26" s="5"/>
      <c r="G26" s="160"/>
      <c r="H26" s="160"/>
      <c r="I26" s="160"/>
      <c r="J26" s="160"/>
      <c r="K26" s="160"/>
      <c r="L26" s="160"/>
      <c r="M26" s="160"/>
      <c r="N26" s="160"/>
      <c r="O26" s="161" t="s">
        <v>81</v>
      </c>
      <c r="P26" s="160"/>
      <c r="Q26" s="160"/>
    </row>
    <row r="27" spans="1:17" ht="14.1" customHeight="1" x14ac:dyDescent="0.45">
      <c r="E27" s="14"/>
      <c r="F27" s="5"/>
      <c r="G27" s="160"/>
      <c r="H27" s="160"/>
      <c r="I27" s="160"/>
      <c r="J27" s="160"/>
      <c r="K27" s="160"/>
      <c r="L27" s="160"/>
      <c r="M27" s="160"/>
      <c r="N27" s="160"/>
      <c r="O27" s="162" t="s">
        <v>100</v>
      </c>
      <c r="P27" s="160"/>
      <c r="Q27" s="160"/>
    </row>
    <row r="28" spans="1:17" ht="14.1" customHeight="1" x14ac:dyDescent="0.45">
      <c r="E28" s="14"/>
      <c r="F28" s="5"/>
      <c r="G28" s="160"/>
      <c r="H28" s="160"/>
      <c r="I28" s="160"/>
      <c r="J28" s="160"/>
      <c r="K28" s="160"/>
      <c r="L28" s="160"/>
      <c r="M28" s="160"/>
      <c r="N28" s="160"/>
      <c r="O28" s="161" t="s">
        <v>82</v>
      </c>
      <c r="P28" s="160"/>
      <c r="Q28" s="160"/>
    </row>
    <row r="29" spans="1:17" ht="14.1" customHeight="1" x14ac:dyDescent="0.45">
      <c r="E29" s="14"/>
      <c r="F29" s="5"/>
      <c r="G29" s="163" t="s">
        <v>22</v>
      </c>
      <c r="H29" s="5"/>
      <c r="I29" s="163"/>
      <c r="J29" s="164"/>
      <c r="K29" s="12"/>
      <c r="L29" s="164"/>
      <c r="M29" s="164"/>
      <c r="N29" s="164"/>
      <c r="O29" s="162" t="s">
        <v>99</v>
      </c>
      <c r="P29" s="164"/>
      <c r="Q29" s="164"/>
    </row>
    <row r="30" spans="1:17" ht="14.1" customHeight="1" x14ac:dyDescent="0.45">
      <c r="E30" s="14"/>
      <c r="F30" s="9"/>
      <c r="G30" s="163" t="s">
        <v>23</v>
      </c>
      <c r="H30" s="9"/>
      <c r="I30" s="109" t="s">
        <v>107</v>
      </c>
      <c r="J30" s="164"/>
      <c r="K30" s="313" t="s">
        <v>19</v>
      </c>
      <c r="L30" s="313"/>
      <c r="M30" s="313"/>
      <c r="N30" s="166"/>
      <c r="O30" s="161" t="s">
        <v>83</v>
      </c>
      <c r="P30" s="164"/>
      <c r="Q30" s="164"/>
    </row>
    <row r="31" spans="1:17" ht="14.1" customHeight="1" x14ac:dyDescent="0.45">
      <c r="E31" s="14"/>
      <c r="F31" s="9"/>
      <c r="G31" s="163" t="s">
        <v>36</v>
      </c>
      <c r="H31" s="9"/>
      <c r="I31" s="109" t="s">
        <v>109</v>
      </c>
      <c r="J31" s="167"/>
      <c r="K31" s="163" t="s">
        <v>20</v>
      </c>
      <c r="L31" s="168"/>
      <c r="M31" s="168"/>
      <c r="N31" s="168"/>
      <c r="O31" s="161" t="s">
        <v>93</v>
      </c>
      <c r="P31" s="168"/>
      <c r="Q31" s="168"/>
    </row>
    <row r="32" spans="1:17" ht="14.1" customHeight="1" x14ac:dyDescent="0.45">
      <c r="E32" s="14"/>
      <c r="F32" s="9"/>
      <c r="G32" s="163" t="s">
        <v>15</v>
      </c>
      <c r="H32" s="9"/>
      <c r="I32" s="209" t="s">
        <v>80</v>
      </c>
      <c r="J32" s="164"/>
      <c r="K32" s="169" t="s">
        <v>21</v>
      </c>
      <c r="L32" s="169"/>
      <c r="M32" s="164" t="s">
        <v>12</v>
      </c>
      <c r="N32" s="169"/>
      <c r="O32" s="161" t="s">
        <v>94</v>
      </c>
      <c r="P32" s="169"/>
      <c r="Q32" s="169" t="s">
        <v>16</v>
      </c>
    </row>
    <row r="33" spans="1:17" ht="14.1" customHeight="1" x14ac:dyDescent="0.45">
      <c r="E33" s="165"/>
      <c r="F33" s="9"/>
      <c r="G33" s="170" t="s">
        <v>29</v>
      </c>
      <c r="H33" s="9"/>
      <c r="I33" s="170" t="s">
        <v>29</v>
      </c>
      <c r="K33" s="170" t="s">
        <v>29</v>
      </c>
      <c r="L33" s="7"/>
      <c r="M33" s="170" t="s">
        <v>29</v>
      </c>
      <c r="N33" s="7"/>
      <c r="O33" s="170" t="s">
        <v>29</v>
      </c>
      <c r="Q33" s="170" t="s">
        <v>29</v>
      </c>
    </row>
    <row r="34" spans="1:17" ht="5.0999999999999996" customHeight="1" x14ac:dyDescent="0.45">
      <c r="E34" s="14"/>
      <c r="F34" s="9"/>
      <c r="G34" s="169"/>
      <c r="H34" s="9"/>
      <c r="I34" s="169"/>
      <c r="J34" s="167"/>
      <c r="K34" s="169"/>
      <c r="L34" s="168"/>
      <c r="M34" s="163"/>
      <c r="N34" s="168"/>
      <c r="O34" s="163"/>
      <c r="P34" s="168"/>
      <c r="Q34" s="169"/>
    </row>
    <row r="35" spans="1:17" ht="14.1" customHeight="1" x14ac:dyDescent="0.45">
      <c r="A35" s="11" t="s">
        <v>129</v>
      </c>
      <c r="B35" s="11"/>
      <c r="E35" s="14"/>
      <c r="F35" s="5"/>
      <c r="G35" s="12">
        <v>300000000</v>
      </c>
      <c r="H35" s="5"/>
      <c r="I35" s="12">
        <v>549079673</v>
      </c>
      <c r="K35" s="12">
        <v>30000000</v>
      </c>
      <c r="L35" s="7"/>
      <c r="M35" s="12">
        <v>144399810</v>
      </c>
      <c r="N35" s="7"/>
      <c r="O35" s="12">
        <v>-260105</v>
      </c>
      <c r="Q35" s="12">
        <f>SUM(G35:O35)</f>
        <v>1023219378</v>
      </c>
    </row>
    <row r="36" spans="1:17" ht="14.1" customHeight="1" x14ac:dyDescent="0.45">
      <c r="A36" s="13" t="s">
        <v>78</v>
      </c>
      <c r="B36" s="11"/>
      <c r="E36" s="14"/>
      <c r="F36" s="5"/>
      <c r="G36" s="12"/>
      <c r="H36" s="5"/>
      <c r="I36" s="12"/>
      <c r="J36" s="12"/>
      <c r="K36" s="12"/>
      <c r="M36" s="12"/>
      <c r="O36" s="12"/>
    </row>
    <row r="37" spans="1:17" ht="14.1" customHeight="1" x14ac:dyDescent="0.45">
      <c r="A37" s="3" t="s">
        <v>71</v>
      </c>
      <c r="E37" s="14"/>
      <c r="F37" s="5"/>
      <c r="G37" s="15">
        <v>0</v>
      </c>
      <c r="H37" s="5"/>
      <c r="I37" s="15">
        <v>0</v>
      </c>
      <c r="K37" s="15">
        <v>0</v>
      </c>
      <c r="L37" s="7"/>
      <c r="M37" s="15">
        <v>10105855</v>
      </c>
      <c r="N37" s="7"/>
      <c r="O37" s="15">
        <v>0</v>
      </c>
      <c r="Q37" s="15">
        <f>SUM(G37:O37)</f>
        <v>10105855</v>
      </c>
    </row>
    <row r="38" spans="1:17" ht="5.0999999999999996" customHeight="1" x14ac:dyDescent="0.45">
      <c r="E38" s="14"/>
      <c r="F38" s="5"/>
      <c r="G38" s="6"/>
      <c r="H38" s="5"/>
      <c r="I38" s="6"/>
      <c r="J38" s="6"/>
      <c r="K38" s="12"/>
      <c r="M38" s="6"/>
      <c r="O38" s="6"/>
      <c r="Q38" s="12"/>
    </row>
    <row r="39" spans="1:17" ht="14.1" customHeight="1" thickBot="1" x14ac:dyDescent="0.5">
      <c r="A39" s="13" t="s">
        <v>128</v>
      </c>
      <c r="B39" s="11"/>
      <c r="E39" s="14"/>
      <c r="F39" s="5"/>
      <c r="G39" s="171">
        <f>SUM(G35:G37)</f>
        <v>300000000</v>
      </c>
      <c r="H39" s="5"/>
      <c r="I39" s="171">
        <f>SUM(I35:I37)</f>
        <v>549079673</v>
      </c>
      <c r="J39" s="12"/>
      <c r="K39" s="171">
        <f>SUM(K35:K37)</f>
        <v>30000000</v>
      </c>
      <c r="M39" s="171">
        <f>SUM(M35:M37)</f>
        <v>154505665</v>
      </c>
      <c r="O39" s="171">
        <f>SUM(O35:O37)</f>
        <v>-260105</v>
      </c>
      <c r="P39" s="12"/>
      <c r="Q39" s="171">
        <f>SUM(Q35:Q37)</f>
        <v>1033325233</v>
      </c>
    </row>
    <row r="40" spans="1:17" ht="14.1" customHeight="1" thickTop="1" x14ac:dyDescent="0.45">
      <c r="A40" s="13"/>
      <c r="B40" s="11"/>
      <c r="E40" s="14"/>
      <c r="F40" s="5"/>
      <c r="G40" s="12"/>
      <c r="H40" s="5"/>
      <c r="I40" s="12"/>
      <c r="J40" s="12"/>
      <c r="K40" s="12"/>
      <c r="M40" s="12"/>
      <c r="O40" s="12"/>
      <c r="P40" s="12"/>
      <c r="Q40" s="12"/>
    </row>
    <row r="41" spans="1:17" ht="21.95" customHeight="1" x14ac:dyDescent="0.45">
      <c r="A41" s="43" t="str">
        <f>'2-3'!A48</f>
        <v>The accompanying notes on pages 9 to 25 are an integral part of these interim financial information.</v>
      </c>
      <c r="B41" s="42"/>
      <c r="C41" s="42"/>
      <c r="D41" s="42"/>
      <c r="E41" s="19"/>
      <c r="F41" s="18"/>
      <c r="G41" s="20"/>
      <c r="H41" s="18"/>
      <c r="I41" s="20"/>
      <c r="J41" s="20"/>
      <c r="K41" s="20"/>
      <c r="L41" s="20"/>
      <c r="M41" s="20"/>
      <c r="N41" s="20"/>
      <c r="O41" s="20"/>
      <c r="P41" s="15"/>
      <c r="Q41" s="15"/>
    </row>
  </sheetData>
  <mergeCells count="4">
    <mergeCell ref="K10:M10"/>
    <mergeCell ref="G5:Q5"/>
    <mergeCell ref="G25:Q25"/>
    <mergeCell ref="K30:M30"/>
  </mergeCells>
  <phoneticPr fontId="0" type="noConversion"/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118"/>
  <sheetViews>
    <sheetView topLeftCell="A94" zoomScaleNormal="100" zoomScaleSheetLayoutView="100" workbookViewId="0">
      <selection activeCell="Q120" sqref="Q120"/>
    </sheetView>
  </sheetViews>
  <sheetFormatPr defaultColWidth="9.5" defaultRowHeight="16.5" customHeight="1" x14ac:dyDescent="0.2"/>
  <cols>
    <col min="1" max="4" width="1.5" style="188" customWidth="1"/>
    <col min="5" max="5" width="44.6640625" style="188" customWidth="1"/>
    <col min="6" max="6" width="6" style="182" customWidth="1"/>
    <col min="7" max="7" width="0.5" style="182" customWidth="1"/>
    <col min="8" max="8" width="13.83203125" style="184" customWidth="1"/>
    <col min="9" max="9" width="0.5" style="184" customWidth="1"/>
    <col min="10" max="10" width="13.83203125" style="184" customWidth="1"/>
    <col min="11" max="11" width="0.5" style="184" customWidth="1"/>
    <col min="12" max="12" width="13.83203125" style="184" customWidth="1"/>
    <col min="13" max="13" width="0.5" style="184" customWidth="1"/>
    <col min="14" max="14" width="13.83203125" style="184" customWidth="1"/>
    <col min="15" max="16384" width="9.5" style="188"/>
  </cols>
  <sheetData>
    <row r="1" spans="1:14" ht="16.5" customHeight="1" x14ac:dyDescent="0.2">
      <c r="A1" s="44" t="s">
        <v>84</v>
      </c>
      <c r="B1" s="45"/>
      <c r="C1" s="45"/>
      <c r="D1" s="45"/>
      <c r="E1" s="45"/>
      <c r="F1" s="55"/>
      <c r="G1" s="56"/>
      <c r="H1" s="97"/>
      <c r="I1" s="97"/>
      <c r="J1" s="97"/>
      <c r="K1" s="97"/>
      <c r="L1" s="97"/>
      <c r="M1" s="97"/>
      <c r="N1" s="97"/>
    </row>
    <row r="2" spans="1:14" ht="16.5" customHeight="1" x14ac:dyDescent="0.2">
      <c r="A2" s="46" t="s">
        <v>120</v>
      </c>
      <c r="B2" s="47"/>
      <c r="C2" s="47"/>
      <c r="D2" s="47"/>
      <c r="E2" s="47"/>
      <c r="F2" s="63"/>
      <c r="G2" s="64"/>
      <c r="H2" s="102"/>
      <c r="I2" s="102"/>
      <c r="J2" s="102"/>
      <c r="K2" s="102"/>
      <c r="L2" s="102"/>
      <c r="M2" s="102"/>
      <c r="N2" s="102"/>
    </row>
    <row r="3" spans="1:14" ht="16.5" customHeight="1" x14ac:dyDescent="0.2">
      <c r="A3" s="48" t="s">
        <v>150</v>
      </c>
      <c r="B3" s="49"/>
      <c r="C3" s="49"/>
      <c r="D3" s="49"/>
      <c r="E3" s="49"/>
      <c r="F3" s="175"/>
      <c r="G3" s="176"/>
      <c r="H3" s="104"/>
      <c r="I3" s="104"/>
      <c r="J3" s="104"/>
      <c r="K3" s="104"/>
      <c r="L3" s="104"/>
      <c r="M3" s="104"/>
      <c r="N3" s="104"/>
    </row>
    <row r="4" spans="1:14" ht="12.95" customHeight="1" x14ac:dyDescent="0.2">
      <c r="A4" s="45"/>
      <c r="B4" s="45"/>
      <c r="C4" s="45"/>
      <c r="D4" s="45"/>
      <c r="E4" s="45"/>
      <c r="F4" s="55"/>
      <c r="G4" s="56"/>
      <c r="H4" s="97"/>
      <c r="I4" s="97"/>
      <c r="J4" s="97"/>
      <c r="K4" s="97"/>
      <c r="L4" s="97"/>
      <c r="M4" s="97"/>
      <c r="N4" s="97"/>
    </row>
    <row r="5" spans="1:14" ht="12.95" customHeight="1" x14ac:dyDescent="0.2">
      <c r="A5" s="45"/>
      <c r="B5" s="45"/>
      <c r="C5" s="45"/>
      <c r="D5" s="45"/>
      <c r="E5" s="45"/>
      <c r="F5" s="55"/>
      <c r="G5" s="56"/>
      <c r="H5" s="97"/>
      <c r="I5" s="97"/>
      <c r="J5" s="97"/>
      <c r="K5" s="97"/>
      <c r="L5" s="97"/>
      <c r="M5" s="97"/>
      <c r="N5" s="97"/>
    </row>
    <row r="6" spans="1:14" s="182" customFormat="1" ht="15.6" customHeight="1" x14ac:dyDescent="0.2">
      <c r="A6" s="54"/>
      <c r="B6" s="54"/>
      <c r="C6" s="54"/>
      <c r="D6" s="54"/>
      <c r="E6" s="54"/>
      <c r="F6" s="55"/>
      <c r="G6" s="56"/>
      <c r="H6" s="306" t="s">
        <v>105</v>
      </c>
      <c r="I6" s="306"/>
      <c r="J6" s="306"/>
      <c r="K6" s="95"/>
      <c r="L6" s="306" t="s">
        <v>103</v>
      </c>
      <c r="M6" s="306"/>
      <c r="N6" s="306"/>
    </row>
    <row r="7" spans="1:14" s="182" customFormat="1" ht="15.6" customHeight="1" x14ac:dyDescent="0.2">
      <c r="A7" s="54"/>
      <c r="B7" s="54"/>
      <c r="C7" s="54"/>
      <c r="D7" s="54"/>
      <c r="E7" s="54"/>
      <c r="F7" s="55"/>
      <c r="G7" s="56"/>
      <c r="H7" s="305" t="s">
        <v>104</v>
      </c>
      <c r="I7" s="305"/>
      <c r="J7" s="305"/>
      <c r="K7" s="95"/>
      <c r="L7" s="305" t="s">
        <v>104</v>
      </c>
      <c r="M7" s="305"/>
      <c r="N7" s="305"/>
    </row>
    <row r="8" spans="1:14" s="182" customFormat="1" ht="15.6" customHeight="1" x14ac:dyDescent="0.2">
      <c r="A8" s="54"/>
      <c r="B8" s="54"/>
      <c r="C8" s="54"/>
      <c r="D8" s="54"/>
      <c r="E8" s="54"/>
      <c r="F8" s="55"/>
      <c r="G8" s="56"/>
      <c r="H8" s="96" t="s">
        <v>68</v>
      </c>
      <c r="I8" s="183"/>
      <c r="J8" s="96" t="s">
        <v>68</v>
      </c>
      <c r="K8" s="97"/>
      <c r="L8" s="96" t="s">
        <v>68</v>
      </c>
      <c r="M8" s="183"/>
      <c r="N8" s="96" t="s">
        <v>68</v>
      </c>
    </row>
    <row r="9" spans="1:14" s="182" customFormat="1" ht="15.6" customHeight="1" x14ac:dyDescent="0.2">
      <c r="A9" s="54"/>
      <c r="B9" s="54"/>
      <c r="C9" s="54"/>
      <c r="D9" s="54"/>
      <c r="E9" s="54"/>
      <c r="F9" s="55"/>
      <c r="G9" s="56"/>
      <c r="H9" s="183" t="s">
        <v>126</v>
      </c>
      <c r="I9" s="116"/>
      <c r="J9" s="183" t="s">
        <v>126</v>
      </c>
      <c r="K9" s="95"/>
      <c r="L9" s="183" t="s">
        <v>126</v>
      </c>
      <c r="M9" s="116"/>
      <c r="N9" s="183" t="s">
        <v>126</v>
      </c>
    </row>
    <row r="10" spans="1:14" s="182" customFormat="1" ht="15.6" customHeight="1" x14ac:dyDescent="0.2">
      <c r="A10" s="54"/>
      <c r="B10" s="54"/>
      <c r="C10" s="54"/>
      <c r="D10" s="54"/>
      <c r="E10" s="54"/>
      <c r="F10" s="55"/>
      <c r="G10" s="56"/>
      <c r="H10" s="183" t="s">
        <v>149</v>
      </c>
      <c r="I10" s="96"/>
      <c r="J10" s="183" t="s">
        <v>127</v>
      </c>
      <c r="K10" s="117"/>
      <c r="L10" s="183" t="s">
        <v>149</v>
      </c>
      <c r="M10" s="96"/>
      <c r="N10" s="183" t="s">
        <v>127</v>
      </c>
    </row>
    <row r="11" spans="1:14" s="182" customFormat="1" ht="15.6" customHeight="1" x14ac:dyDescent="0.2">
      <c r="A11" s="57"/>
      <c r="B11" s="57"/>
      <c r="C11" s="57"/>
      <c r="D11" s="57"/>
      <c r="E11" s="57"/>
      <c r="F11" s="58" t="s">
        <v>0</v>
      </c>
      <c r="G11" s="59"/>
      <c r="H11" s="99" t="s">
        <v>29</v>
      </c>
      <c r="I11" s="101"/>
      <c r="J11" s="99" t="s">
        <v>29</v>
      </c>
      <c r="K11" s="100"/>
      <c r="L11" s="99" t="s">
        <v>29</v>
      </c>
      <c r="M11" s="101"/>
      <c r="N11" s="99" t="s">
        <v>29</v>
      </c>
    </row>
    <row r="12" spans="1:14" s="182" customFormat="1" ht="15.6" customHeight="1" x14ac:dyDescent="0.2">
      <c r="A12" s="60" t="s">
        <v>45</v>
      </c>
      <c r="B12" s="61"/>
      <c r="C12" s="62"/>
      <c r="D12" s="62"/>
      <c r="E12" s="62"/>
      <c r="F12" s="63"/>
      <c r="G12" s="64"/>
      <c r="H12" s="274"/>
      <c r="I12" s="102"/>
      <c r="J12" s="102"/>
      <c r="K12" s="102"/>
      <c r="L12" s="274"/>
      <c r="M12" s="102"/>
      <c r="N12" s="102"/>
    </row>
    <row r="13" spans="1:14" s="182" customFormat="1" ht="15.6" customHeight="1" x14ac:dyDescent="0.2">
      <c r="A13" s="61" t="s">
        <v>63</v>
      </c>
      <c r="B13" s="61"/>
      <c r="C13" s="62"/>
      <c r="D13" s="62"/>
      <c r="E13" s="62"/>
      <c r="F13" s="63"/>
      <c r="G13" s="64"/>
      <c r="H13" s="274">
        <v>8488797</v>
      </c>
      <c r="I13" s="102"/>
      <c r="J13" s="102">
        <v>3315587</v>
      </c>
      <c r="K13" s="102"/>
      <c r="L13" s="274">
        <v>17531182</v>
      </c>
      <c r="M13" s="102"/>
      <c r="N13" s="102">
        <v>10621191</v>
      </c>
    </row>
    <row r="14" spans="1:14" s="182" customFormat="1" ht="15.6" customHeight="1" x14ac:dyDescent="0.2">
      <c r="A14" s="61" t="s">
        <v>46</v>
      </c>
      <c r="B14" s="61"/>
      <c r="C14" s="62"/>
      <c r="D14" s="62"/>
      <c r="E14" s="62"/>
      <c r="F14" s="65"/>
      <c r="G14" s="64"/>
      <c r="H14" s="274"/>
      <c r="I14" s="102"/>
      <c r="J14" s="102"/>
      <c r="K14" s="102"/>
      <c r="L14" s="274"/>
      <c r="M14" s="102"/>
      <c r="N14" s="102"/>
    </row>
    <row r="15" spans="1:14" s="182" customFormat="1" ht="15.6" customHeight="1" x14ac:dyDescent="0.2">
      <c r="A15" s="61"/>
      <c r="B15" s="61" t="s">
        <v>47</v>
      </c>
      <c r="C15" s="62"/>
      <c r="D15" s="62"/>
      <c r="E15" s="62"/>
      <c r="F15" s="65" t="s">
        <v>180</v>
      </c>
      <c r="G15" s="64"/>
      <c r="H15" s="274">
        <v>29649349</v>
      </c>
      <c r="I15" s="102"/>
      <c r="J15" s="102">
        <v>27727985</v>
      </c>
      <c r="K15" s="102"/>
      <c r="L15" s="275">
        <v>23593297</v>
      </c>
      <c r="M15" s="102"/>
      <c r="N15" s="177">
        <v>21942964</v>
      </c>
    </row>
    <row r="16" spans="1:14" s="182" customFormat="1" ht="15.6" customHeight="1" x14ac:dyDescent="0.2">
      <c r="A16" s="61"/>
      <c r="B16" s="61" t="s">
        <v>48</v>
      </c>
      <c r="C16" s="62"/>
      <c r="D16" s="62"/>
      <c r="E16" s="62"/>
      <c r="F16" s="65">
        <v>13</v>
      </c>
      <c r="G16" s="64"/>
      <c r="H16" s="274">
        <v>6596059</v>
      </c>
      <c r="I16" s="102"/>
      <c r="J16" s="102">
        <v>6443580</v>
      </c>
      <c r="K16" s="102"/>
      <c r="L16" s="275">
        <v>6579208</v>
      </c>
      <c r="M16" s="102"/>
      <c r="N16" s="177">
        <v>6427933</v>
      </c>
    </row>
    <row r="17" spans="1:14" s="182" customFormat="1" ht="15.6" customHeight="1" x14ac:dyDescent="0.2">
      <c r="A17" s="61"/>
      <c r="B17" s="61" t="s">
        <v>188</v>
      </c>
      <c r="C17" s="62"/>
      <c r="D17" s="62"/>
      <c r="E17" s="62"/>
      <c r="F17" s="65"/>
      <c r="G17" s="64"/>
      <c r="H17" s="274">
        <v>2349511</v>
      </c>
      <c r="I17" s="102"/>
      <c r="J17" s="102">
        <v>-36385</v>
      </c>
      <c r="K17" s="102"/>
      <c r="L17" s="275">
        <v>2568477</v>
      </c>
      <c r="M17" s="102"/>
      <c r="N17" s="177">
        <v>-36385</v>
      </c>
    </row>
    <row r="18" spans="1:14" s="182" customFormat="1" ht="15.6" customHeight="1" x14ac:dyDescent="0.2">
      <c r="A18" s="61"/>
      <c r="B18" s="61" t="s">
        <v>189</v>
      </c>
      <c r="C18" s="62"/>
      <c r="D18" s="62"/>
      <c r="E18" s="62"/>
      <c r="F18" s="65"/>
      <c r="G18" s="64"/>
      <c r="H18" s="275">
        <v>218966</v>
      </c>
      <c r="I18" s="177"/>
      <c r="J18" s="177">
        <v>0</v>
      </c>
      <c r="K18" s="102"/>
      <c r="L18" s="275">
        <v>0</v>
      </c>
      <c r="M18" s="102"/>
      <c r="N18" s="177">
        <v>0</v>
      </c>
    </row>
    <row r="19" spans="1:14" s="182" customFormat="1" ht="15.6" customHeight="1" x14ac:dyDescent="0.2">
      <c r="A19" s="61"/>
      <c r="B19" s="61" t="s">
        <v>203</v>
      </c>
      <c r="C19" s="62"/>
      <c r="D19" s="62"/>
      <c r="E19" s="62"/>
      <c r="F19" s="65"/>
      <c r="G19" s="64"/>
      <c r="H19" s="274">
        <v>31906019</v>
      </c>
      <c r="I19" s="102"/>
      <c r="J19" s="102">
        <v>0</v>
      </c>
      <c r="K19" s="102"/>
      <c r="L19" s="275">
        <v>31906019</v>
      </c>
      <c r="M19" s="102"/>
      <c r="N19" s="177">
        <v>0</v>
      </c>
    </row>
    <row r="20" spans="1:14" s="182" customFormat="1" ht="15.6" customHeight="1" x14ac:dyDescent="0.2">
      <c r="A20" s="61"/>
      <c r="B20" s="61" t="s">
        <v>190</v>
      </c>
      <c r="C20" s="61"/>
      <c r="D20" s="62"/>
      <c r="E20" s="62"/>
      <c r="F20" s="65"/>
      <c r="G20" s="64"/>
      <c r="H20" s="274">
        <v>-1022328</v>
      </c>
      <c r="I20" s="102"/>
      <c r="J20" s="102">
        <v>54348</v>
      </c>
      <c r="K20" s="102"/>
      <c r="L20" s="275">
        <v>-2816677</v>
      </c>
      <c r="M20" s="102"/>
      <c r="N20" s="177">
        <v>54348</v>
      </c>
    </row>
    <row r="21" spans="1:14" s="182" customFormat="1" ht="15.6" customHeight="1" x14ac:dyDescent="0.2">
      <c r="A21" s="61"/>
      <c r="B21" s="61" t="s">
        <v>192</v>
      </c>
      <c r="C21" s="61"/>
      <c r="D21" s="62"/>
      <c r="E21" s="62"/>
      <c r="F21" s="65"/>
      <c r="G21" s="64"/>
      <c r="H21" s="274"/>
      <c r="I21" s="102"/>
      <c r="L21" s="276"/>
    </row>
    <row r="22" spans="1:14" s="182" customFormat="1" ht="15.6" customHeight="1" x14ac:dyDescent="0.2">
      <c r="A22" s="61"/>
      <c r="B22" s="61"/>
      <c r="C22" s="61" t="s">
        <v>191</v>
      </c>
      <c r="D22" s="62"/>
      <c r="E22" s="62"/>
      <c r="F22" s="65"/>
      <c r="G22" s="64"/>
      <c r="H22" s="274">
        <v>-1270498</v>
      </c>
      <c r="I22" s="102"/>
      <c r="J22" s="102">
        <v>-2449414</v>
      </c>
      <c r="K22" s="102"/>
      <c r="L22" s="275">
        <v>-1093653</v>
      </c>
      <c r="M22" s="102"/>
      <c r="N22" s="177">
        <v>-2311229</v>
      </c>
    </row>
    <row r="23" spans="1:14" s="182" customFormat="1" ht="15.6" customHeight="1" x14ac:dyDescent="0.2">
      <c r="A23" s="61"/>
      <c r="B23" s="61" t="s">
        <v>60</v>
      </c>
      <c r="C23" s="62"/>
      <c r="D23" s="62"/>
      <c r="E23" s="62"/>
      <c r="F23" s="65">
        <v>19</v>
      </c>
      <c r="G23" s="64"/>
      <c r="H23" s="274">
        <v>2046696</v>
      </c>
      <c r="I23" s="102"/>
      <c r="J23" s="102">
        <v>1661506</v>
      </c>
      <c r="K23" s="102"/>
      <c r="L23" s="275">
        <v>1826639</v>
      </c>
      <c r="M23" s="102"/>
      <c r="N23" s="177">
        <v>1476540</v>
      </c>
    </row>
    <row r="24" spans="1:14" s="182" customFormat="1" ht="15.6" customHeight="1" x14ac:dyDescent="0.2">
      <c r="A24" s="61"/>
      <c r="B24" s="61" t="s">
        <v>193</v>
      </c>
      <c r="C24" s="61"/>
      <c r="D24" s="62"/>
      <c r="E24" s="62"/>
      <c r="H24" s="276"/>
      <c r="L24" s="276"/>
    </row>
    <row r="25" spans="1:14" s="182" customFormat="1" ht="15.6" customHeight="1" x14ac:dyDescent="0.2">
      <c r="A25" s="61"/>
      <c r="B25" s="61"/>
      <c r="C25" s="61" t="s">
        <v>194</v>
      </c>
      <c r="D25" s="62"/>
      <c r="E25" s="62"/>
      <c r="F25" s="65"/>
      <c r="G25" s="64"/>
      <c r="H25" s="274">
        <v>0</v>
      </c>
      <c r="I25" s="102"/>
      <c r="J25" s="102">
        <v>-3197850</v>
      </c>
      <c r="K25" s="102"/>
      <c r="L25" s="275">
        <v>0</v>
      </c>
      <c r="M25" s="102"/>
      <c r="N25" s="177">
        <v>-3197850</v>
      </c>
    </row>
    <row r="26" spans="1:14" s="182" customFormat="1" ht="15.6" customHeight="1" x14ac:dyDescent="0.2">
      <c r="A26" s="61"/>
      <c r="B26" s="61" t="s">
        <v>159</v>
      </c>
      <c r="C26" s="62"/>
      <c r="D26" s="62"/>
      <c r="E26" s="62"/>
      <c r="F26" s="65"/>
      <c r="G26" s="64"/>
      <c r="H26" s="274">
        <v>-15288</v>
      </c>
      <c r="I26" s="102"/>
      <c r="J26" s="102">
        <v>-17876</v>
      </c>
      <c r="K26" s="102"/>
      <c r="L26" s="275">
        <v>-15288</v>
      </c>
      <c r="M26" s="102"/>
      <c r="N26" s="177">
        <v>-17876</v>
      </c>
    </row>
    <row r="27" spans="1:14" s="182" customFormat="1" ht="15.6" customHeight="1" x14ac:dyDescent="0.2">
      <c r="A27" s="61"/>
      <c r="B27" s="61" t="s">
        <v>146</v>
      </c>
      <c r="C27" s="62"/>
      <c r="D27" s="62"/>
      <c r="E27" s="62"/>
      <c r="F27" s="65"/>
      <c r="G27" s="64"/>
      <c r="H27" s="274">
        <v>-2960</v>
      </c>
      <c r="I27" s="102"/>
      <c r="J27" s="102">
        <v>-22636</v>
      </c>
      <c r="K27" s="102"/>
      <c r="L27" s="275">
        <v>-2960</v>
      </c>
      <c r="M27" s="102"/>
      <c r="N27" s="177">
        <v>-22636</v>
      </c>
    </row>
    <row r="28" spans="1:14" s="182" customFormat="1" ht="15.6" customHeight="1" x14ac:dyDescent="0.2">
      <c r="A28" s="61"/>
      <c r="B28" s="61" t="s">
        <v>95</v>
      </c>
      <c r="C28" s="62"/>
      <c r="D28" s="62"/>
      <c r="E28" s="62"/>
      <c r="F28" s="65"/>
      <c r="G28" s="64"/>
      <c r="H28" s="274"/>
      <c r="I28" s="102"/>
      <c r="J28" s="102">
        <v>10871</v>
      </c>
      <c r="K28" s="102"/>
      <c r="L28" s="275"/>
      <c r="M28" s="102"/>
      <c r="N28" s="177">
        <v>10871</v>
      </c>
    </row>
    <row r="29" spans="1:14" s="182" customFormat="1" ht="15.6" customHeight="1" x14ac:dyDescent="0.2">
      <c r="A29" s="61"/>
      <c r="B29" s="61" t="s">
        <v>184</v>
      </c>
      <c r="C29" s="62"/>
      <c r="D29" s="62"/>
      <c r="E29" s="62"/>
      <c r="F29" s="65"/>
      <c r="G29" s="64"/>
      <c r="H29" s="274"/>
      <c r="I29" s="102"/>
      <c r="J29" s="102"/>
      <c r="K29" s="102"/>
      <c r="L29" s="276"/>
      <c r="M29" s="102"/>
    </row>
    <row r="30" spans="1:14" s="182" customFormat="1" ht="15.6" customHeight="1" x14ac:dyDescent="0.2">
      <c r="A30" s="61"/>
      <c r="B30" s="61"/>
      <c r="C30" s="61" t="s">
        <v>185</v>
      </c>
      <c r="D30" s="62"/>
      <c r="E30" s="62"/>
      <c r="F30" s="65"/>
      <c r="G30" s="64"/>
      <c r="H30" s="274">
        <v>0</v>
      </c>
      <c r="I30" s="102"/>
      <c r="J30" s="102">
        <v>1391280</v>
      </c>
      <c r="K30" s="102"/>
      <c r="L30" s="275">
        <v>0</v>
      </c>
      <c r="M30" s="102"/>
      <c r="N30" s="177">
        <v>1391280</v>
      </c>
    </row>
    <row r="31" spans="1:14" s="182" customFormat="1" ht="15.6" customHeight="1" x14ac:dyDescent="0.2">
      <c r="A31" s="61"/>
      <c r="B31" s="61" t="s">
        <v>86</v>
      </c>
      <c r="C31" s="61"/>
      <c r="D31" s="62"/>
      <c r="E31" s="62"/>
      <c r="F31" s="65"/>
      <c r="G31" s="64"/>
      <c r="H31" s="274"/>
      <c r="I31" s="102"/>
      <c r="J31" s="102"/>
      <c r="K31" s="102"/>
      <c r="L31" s="276"/>
      <c r="M31" s="102"/>
    </row>
    <row r="32" spans="1:14" s="182" customFormat="1" ht="15.6" customHeight="1" x14ac:dyDescent="0.2">
      <c r="A32" s="61"/>
      <c r="C32" s="66" t="s">
        <v>172</v>
      </c>
      <c r="D32" s="66"/>
      <c r="E32" s="62"/>
      <c r="G32" s="64"/>
      <c r="H32" s="274">
        <v>4006737</v>
      </c>
      <c r="I32" s="102"/>
      <c r="J32" s="102">
        <v>3364921</v>
      </c>
      <c r="K32" s="102"/>
      <c r="L32" s="275">
        <v>3561025</v>
      </c>
      <c r="M32" s="102"/>
      <c r="N32" s="177">
        <v>3364921</v>
      </c>
    </row>
    <row r="33" spans="1:14" s="182" customFormat="1" ht="15.6" customHeight="1" x14ac:dyDescent="0.2">
      <c r="A33" s="61"/>
      <c r="C33" s="66" t="s">
        <v>173</v>
      </c>
      <c r="D33" s="66"/>
      <c r="E33" s="62"/>
      <c r="G33" s="64"/>
      <c r="H33" s="280">
        <v>341771</v>
      </c>
      <c r="I33" s="102"/>
      <c r="J33" s="104">
        <v>42374</v>
      </c>
      <c r="K33" s="102"/>
      <c r="L33" s="277">
        <v>328858</v>
      </c>
      <c r="M33" s="102"/>
      <c r="N33" s="119">
        <v>0</v>
      </c>
    </row>
    <row r="34" spans="1:14" s="182" customFormat="1" ht="6" customHeight="1" x14ac:dyDescent="0.2">
      <c r="A34" s="61"/>
      <c r="C34" s="66"/>
      <c r="D34" s="62"/>
      <c r="E34" s="62"/>
      <c r="F34" s="65"/>
      <c r="G34" s="64"/>
      <c r="H34" s="274"/>
      <c r="I34" s="102"/>
      <c r="J34" s="102"/>
      <c r="K34" s="102"/>
      <c r="L34" s="276"/>
      <c r="M34" s="102"/>
    </row>
    <row r="35" spans="1:14" s="182" customFormat="1" ht="15.6" customHeight="1" x14ac:dyDescent="0.2">
      <c r="A35" s="61"/>
      <c r="C35" s="66"/>
      <c r="D35" s="62"/>
      <c r="E35" s="62"/>
      <c r="F35" s="65"/>
      <c r="G35" s="64"/>
      <c r="H35" s="274">
        <f>SUM(G13:H33)</f>
        <v>83292831</v>
      </c>
      <c r="I35" s="102"/>
      <c r="J35" s="102">
        <f>SUM(I13:J33)</f>
        <v>38288291</v>
      </c>
      <c r="K35" s="102"/>
      <c r="L35" s="274">
        <f>SUM(K13:L33)</f>
        <v>83966127</v>
      </c>
      <c r="M35" s="102"/>
      <c r="N35" s="102">
        <f>SUM(M13:N33)</f>
        <v>39704072</v>
      </c>
    </row>
    <row r="36" spans="1:14" s="182" customFormat="1" ht="15.6" customHeight="1" x14ac:dyDescent="0.2">
      <c r="A36" s="61" t="s">
        <v>49</v>
      </c>
      <c r="B36" s="61"/>
      <c r="C36" s="62"/>
      <c r="D36" s="62"/>
      <c r="E36" s="62"/>
      <c r="F36" s="65"/>
      <c r="G36" s="64"/>
      <c r="H36" s="278"/>
      <c r="I36" s="184"/>
      <c r="J36" s="184"/>
      <c r="K36" s="102"/>
      <c r="L36" s="278"/>
      <c r="M36" s="184"/>
      <c r="N36" s="184"/>
    </row>
    <row r="37" spans="1:14" s="182" customFormat="1" ht="15.6" customHeight="1" x14ac:dyDescent="0.2">
      <c r="A37" s="66" t="s">
        <v>133</v>
      </c>
      <c r="B37" s="61"/>
      <c r="C37" s="62"/>
      <c r="D37" s="62"/>
      <c r="E37" s="62"/>
      <c r="F37" s="65"/>
      <c r="G37" s="64"/>
      <c r="H37" s="274">
        <v>-29529540</v>
      </c>
      <c r="I37" s="102"/>
      <c r="J37" s="102">
        <v>27546505</v>
      </c>
      <c r="K37" s="102"/>
      <c r="L37" s="275">
        <v>-26852823</v>
      </c>
      <c r="M37" s="102"/>
      <c r="N37" s="177">
        <v>14132040</v>
      </c>
    </row>
    <row r="38" spans="1:14" s="182" customFormat="1" ht="15.6" customHeight="1" x14ac:dyDescent="0.2">
      <c r="A38" s="66" t="s">
        <v>135</v>
      </c>
      <c r="B38" s="61"/>
      <c r="C38" s="62"/>
      <c r="D38" s="62"/>
      <c r="E38" s="62"/>
      <c r="F38" s="65"/>
      <c r="G38" s="64"/>
      <c r="H38" s="274">
        <v>-60526931</v>
      </c>
      <c r="I38" s="102"/>
      <c r="J38" s="102">
        <v>-57490960</v>
      </c>
      <c r="K38" s="102"/>
      <c r="L38" s="275">
        <v>-50399842</v>
      </c>
      <c r="M38" s="102"/>
      <c r="N38" s="177">
        <v>-29976316</v>
      </c>
    </row>
    <row r="39" spans="1:14" s="182" customFormat="1" ht="15.6" customHeight="1" x14ac:dyDescent="0.2">
      <c r="A39" s="66" t="s">
        <v>134</v>
      </c>
      <c r="B39" s="61"/>
      <c r="C39" s="62"/>
      <c r="D39" s="62"/>
      <c r="E39" s="62"/>
      <c r="F39" s="65"/>
      <c r="G39" s="64"/>
      <c r="H39" s="274">
        <v>-6889875</v>
      </c>
      <c r="I39" s="102"/>
      <c r="J39" s="102">
        <v>-8447174</v>
      </c>
      <c r="K39" s="102"/>
      <c r="L39" s="279">
        <v>-6523677</v>
      </c>
      <c r="M39" s="102"/>
      <c r="N39" s="178">
        <v>-7427633</v>
      </c>
    </row>
    <row r="40" spans="1:14" s="182" customFormat="1" ht="15.6" customHeight="1" x14ac:dyDescent="0.2">
      <c r="A40" s="66" t="s">
        <v>123</v>
      </c>
      <c r="B40" s="61"/>
      <c r="C40" s="62"/>
      <c r="D40" s="62"/>
      <c r="E40" s="62"/>
      <c r="F40" s="65"/>
      <c r="G40" s="64"/>
      <c r="H40" s="274">
        <v>0</v>
      </c>
      <c r="I40" s="102"/>
      <c r="J40" s="102">
        <v>750000</v>
      </c>
      <c r="K40" s="102"/>
      <c r="L40" s="275">
        <v>0</v>
      </c>
      <c r="M40" s="102"/>
      <c r="N40" s="177">
        <v>0</v>
      </c>
    </row>
    <row r="41" spans="1:14" s="182" customFormat="1" ht="15.6" customHeight="1" x14ac:dyDescent="0.2">
      <c r="A41" s="66" t="s">
        <v>136</v>
      </c>
      <c r="B41" s="61"/>
      <c r="C41" s="62"/>
      <c r="D41" s="62"/>
      <c r="E41" s="62"/>
      <c r="F41" s="65"/>
      <c r="G41" s="64"/>
      <c r="H41" s="274">
        <v>56720</v>
      </c>
      <c r="I41" s="102"/>
      <c r="J41" s="102">
        <v>-1200</v>
      </c>
      <c r="K41" s="102"/>
      <c r="L41" s="275">
        <v>0</v>
      </c>
      <c r="M41" s="102"/>
      <c r="N41" s="177">
        <v>2600</v>
      </c>
    </row>
    <row r="42" spans="1:14" s="182" customFormat="1" ht="15.6" customHeight="1" x14ac:dyDescent="0.2">
      <c r="A42" s="66" t="s">
        <v>137</v>
      </c>
      <c r="B42" s="61"/>
      <c r="C42" s="62"/>
      <c r="D42" s="62"/>
      <c r="E42" s="62"/>
      <c r="F42" s="65"/>
      <c r="G42" s="64"/>
      <c r="H42" s="274">
        <v>60636691</v>
      </c>
      <c r="I42" s="102"/>
      <c r="J42" s="102">
        <v>37196250</v>
      </c>
      <c r="K42" s="102"/>
      <c r="L42" s="275">
        <v>54861778</v>
      </c>
      <c r="M42" s="102"/>
      <c r="N42" s="177">
        <v>20292115</v>
      </c>
    </row>
    <row r="43" spans="1:14" s="182" customFormat="1" ht="15.6" customHeight="1" x14ac:dyDescent="0.2">
      <c r="A43" s="66" t="s">
        <v>138</v>
      </c>
      <c r="B43" s="61"/>
      <c r="C43" s="62"/>
      <c r="D43" s="62"/>
      <c r="E43" s="62"/>
      <c r="F43" s="65"/>
      <c r="G43" s="64"/>
      <c r="H43" s="280">
        <v>-956311</v>
      </c>
      <c r="I43" s="102"/>
      <c r="J43" s="104">
        <v>951128</v>
      </c>
      <c r="K43" s="102"/>
      <c r="L43" s="277">
        <v>-791316</v>
      </c>
      <c r="M43" s="102"/>
      <c r="N43" s="119">
        <v>927226</v>
      </c>
    </row>
    <row r="44" spans="1:14" s="182" customFormat="1" ht="6" customHeight="1" x14ac:dyDescent="0.2">
      <c r="A44" s="61"/>
      <c r="B44" s="61"/>
      <c r="C44" s="62"/>
      <c r="D44" s="62"/>
      <c r="E44" s="62"/>
      <c r="F44" s="65"/>
      <c r="G44" s="64"/>
      <c r="H44" s="274"/>
      <c r="I44" s="102"/>
      <c r="J44" s="102"/>
      <c r="K44" s="102"/>
      <c r="L44" s="274"/>
      <c r="M44" s="102"/>
      <c r="N44" s="102"/>
    </row>
    <row r="45" spans="1:14" s="182" customFormat="1" ht="15.6" customHeight="1" x14ac:dyDescent="0.2">
      <c r="A45" s="198" t="s">
        <v>160</v>
      </c>
      <c r="B45" s="198"/>
      <c r="C45" s="199"/>
      <c r="D45" s="199"/>
      <c r="E45" s="199"/>
      <c r="F45" s="65"/>
      <c r="G45" s="64"/>
      <c r="H45" s="276"/>
      <c r="L45" s="276"/>
    </row>
    <row r="46" spans="1:14" s="182" customFormat="1" ht="15.6" customHeight="1" x14ac:dyDescent="0.2">
      <c r="A46" s="199"/>
      <c r="B46" s="198" t="s">
        <v>161</v>
      </c>
      <c r="C46" s="199"/>
      <c r="D46" s="199"/>
      <c r="E46" s="199"/>
      <c r="F46" s="65"/>
      <c r="G46" s="64"/>
      <c r="H46" s="274">
        <f>SUM(H35:H43)</f>
        <v>46083585</v>
      </c>
      <c r="I46" s="102"/>
      <c r="J46" s="102">
        <f>SUM(J35:J43)</f>
        <v>38792840</v>
      </c>
      <c r="K46" s="102"/>
      <c r="L46" s="274">
        <f>SUM(L35:L43)</f>
        <v>54260247</v>
      </c>
      <c r="M46" s="102"/>
      <c r="N46" s="102">
        <f>SUM(N35:N43)</f>
        <v>37654104</v>
      </c>
    </row>
    <row r="47" spans="1:14" s="182" customFormat="1" ht="15.6" customHeight="1" x14ac:dyDescent="0.2">
      <c r="A47" s="198" t="s">
        <v>50</v>
      </c>
      <c r="B47" s="198"/>
      <c r="C47" s="199"/>
      <c r="D47" s="199"/>
      <c r="E47" s="199"/>
      <c r="F47" s="65"/>
      <c r="G47" s="64"/>
      <c r="H47" s="280">
        <v>-1575207</v>
      </c>
      <c r="I47" s="102"/>
      <c r="J47" s="104">
        <v>-1573350</v>
      </c>
      <c r="K47" s="102"/>
      <c r="L47" s="281">
        <v>-97644</v>
      </c>
      <c r="M47" s="102"/>
      <c r="N47" s="179">
        <v>0</v>
      </c>
    </row>
    <row r="48" spans="1:14" s="182" customFormat="1" ht="6" customHeight="1" x14ac:dyDescent="0.2">
      <c r="A48" s="61"/>
      <c r="B48" s="61"/>
      <c r="C48" s="62"/>
      <c r="D48" s="62"/>
      <c r="E48" s="62"/>
      <c r="F48" s="65"/>
      <c r="G48" s="64"/>
      <c r="H48" s="274"/>
      <c r="I48" s="102"/>
      <c r="J48" s="102"/>
      <c r="K48" s="102"/>
      <c r="L48" s="274"/>
      <c r="M48" s="102"/>
      <c r="N48" s="102"/>
    </row>
    <row r="49" spans="1:14" s="182" customFormat="1" ht="15.6" customHeight="1" x14ac:dyDescent="0.2">
      <c r="A49" s="61" t="s">
        <v>140</v>
      </c>
      <c r="B49" s="61"/>
      <c r="C49" s="62"/>
      <c r="D49" s="62"/>
      <c r="E49" s="62"/>
      <c r="F49" s="65"/>
      <c r="G49" s="64"/>
      <c r="H49" s="280">
        <f>SUM(H46:H47)</f>
        <v>44508378</v>
      </c>
      <c r="I49" s="102"/>
      <c r="J49" s="104">
        <f>SUM(J46:J47)</f>
        <v>37219490</v>
      </c>
      <c r="K49" s="102"/>
      <c r="L49" s="280">
        <f>SUM(L46:L47)</f>
        <v>54162603</v>
      </c>
      <c r="M49" s="102"/>
      <c r="N49" s="104">
        <f>SUM(N46:N47)</f>
        <v>37654104</v>
      </c>
    </row>
    <row r="50" spans="1:14" s="182" customFormat="1" ht="21" customHeight="1" x14ac:dyDescent="0.2">
      <c r="A50" s="61"/>
      <c r="B50" s="61"/>
      <c r="C50" s="62"/>
      <c r="D50" s="62"/>
      <c r="E50" s="62"/>
      <c r="F50" s="65"/>
      <c r="G50" s="64"/>
      <c r="H50" s="102"/>
      <c r="I50" s="102"/>
      <c r="J50" s="102"/>
      <c r="K50" s="102"/>
      <c r="L50" s="102"/>
      <c r="M50" s="102"/>
      <c r="N50" s="102"/>
    </row>
    <row r="51" spans="1:14" s="182" customFormat="1" ht="15.6" customHeight="1" x14ac:dyDescent="0.2">
      <c r="A51" s="61"/>
      <c r="B51" s="61"/>
      <c r="C51" s="62"/>
      <c r="D51" s="62"/>
      <c r="E51" s="62"/>
      <c r="F51" s="65"/>
      <c r="G51" s="64"/>
      <c r="H51" s="102"/>
      <c r="I51" s="102"/>
      <c r="J51" s="102"/>
      <c r="K51" s="102"/>
      <c r="L51" s="102"/>
      <c r="M51" s="102"/>
      <c r="N51" s="102"/>
    </row>
    <row r="52" spans="1:14" s="182" customFormat="1" ht="15.6" customHeight="1" x14ac:dyDescent="0.2">
      <c r="A52" s="61"/>
      <c r="B52" s="61"/>
      <c r="C52" s="62"/>
      <c r="D52" s="62"/>
      <c r="E52" s="62"/>
      <c r="F52" s="65"/>
      <c r="G52" s="64"/>
      <c r="H52" s="102"/>
      <c r="I52" s="102"/>
      <c r="J52" s="102"/>
      <c r="K52" s="102"/>
      <c r="L52" s="102"/>
      <c r="M52" s="102"/>
      <c r="N52" s="102"/>
    </row>
    <row r="53" spans="1:14" s="182" customFormat="1" ht="18" customHeight="1" x14ac:dyDescent="0.2">
      <c r="A53" s="61"/>
      <c r="B53" s="61"/>
      <c r="C53" s="62"/>
      <c r="D53" s="62"/>
      <c r="E53" s="62"/>
      <c r="F53" s="65"/>
      <c r="G53" s="64"/>
      <c r="H53" s="102"/>
      <c r="I53" s="102"/>
      <c r="J53" s="102"/>
      <c r="K53" s="102"/>
      <c r="L53" s="102"/>
      <c r="M53" s="102"/>
      <c r="N53" s="102"/>
    </row>
    <row r="54" spans="1:14" ht="20.25" customHeight="1" x14ac:dyDescent="0.2">
      <c r="A54" s="1"/>
      <c r="B54" s="1"/>
      <c r="C54" s="2"/>
      <c r="D54" s="2"/>
      <c r="E54" s="2"/>
      <c r="F54" s="65"/>
      <c r="G54" s="64"/>
      <c r="H54" s="102"/>
      <c r="I54" s="102"/>
      <c r="J54" s="102"/>
      <c r="K54" s="102"/>
      <c r="L54" s="102"/>
      <c r="M54" s="102"/>
      <c r="N54" s="102"/>
    </row>
    <row r="55" spans="1:14" ht="21.95" customHeight="1" x14ac:dyDescent="0.2">
      <c r="A55" s="50" t="str">
        <f>+'2-3'!A105</f>
        <v>The accompanying notes on pages 9 to 25 are an integral part of these interim financial information.</v>
      </c>
      <c r="B55" s="51"/>
      <c r="C55" s="52"/>
      <c r="D55" s="52"/>
      <c r="E55" s="52"/>
      <c r="F55" s="180"/>
      <c r="G55" s="176"/>
      <c r="H55" s="104"/>
      <c r="I55" s="104"/>
      <c r="J55" s="104"/>
      <c r="K55" s="104"/>
      <c r="L55" s="104"/>
      <c r="M55" s="104"/>
      <c r="N55" s="104"/>
    </row>
    <row r="56" spans="1:14" ht="16.5" customHeight="1" x14ac:dyDescent="0.2">
      <c r="A56" s="44" t="str">
        <f>+A1</f>
        <v>Thai Nippon Rubber Industry Public Co., Ltd.</v>
      </c>
      <c r="B56" s="45"/>
      <c r="C56" s="45"/>
      <c r="D56" s="45"/>
      <c r="E56" s="45"/>
      <c r="F56" s="55"/>
      <c r="G56" s="56"/>
      <c r="H56" s="97"/>
      <c r="I56" s="97"/>
      <c r="J56" s="97"/>
      <c r="K56" s="97"/>
      <c r="L56" s="97"/>
      <c r="M56" s="97"/>
      <c r="N56" s="97"/>
    </row>
    <row r="57" spans="1:14" ht="16.5" customHeight="1" x14ac:dyDescent="0.2">
      <c r="A57" s="46" t="s">
        <v>121</v>
      </c>
      <c r="B57" s="47"/>
      <c r="C57" s="47"/>
      <c r="D57" s="47"/>
      <c r="E57" s="47"/>
      <c r="F57" s="63"/>
      <c r="G57" s="64"/>
      <c r="H57" s="102"/>
      <c r="I57" s="102"/>
      <c r="J57" s="102"/>
      <c r="K57" s="102"/>
      <c r="L57" s="102"/>
      <c r="M57" s="102"/>
      <c r="N57" s="102"/>
    </row>
    <row r="58" spans="1:14" ht="16.5" customHeight="1" x14ac:dyDescent="0.2">
      <c r="A58" s="53" t="str">
        <f>A3</f>
        <v>For the three-month period ended 31 March 2020</v>
      </c>
      <c r="B58" s="49"/>
      <c r="C58" s="49"/>
      <c r="D58" s="49"/>
      <c r="E58" s="49"/>
      <c r="F58" s="175"/>
      <c r="G58" s="176"/>
      <c r="H58" s="104"/>
      <c r="I58" s="104"/>
      <c r="J58" s="104"/>
      <c r="K58" s="104"/>
      <c r="L58" s="104"/>
      <c r="M58" s="104"/>
      <c r="N58" s="104"/>
    </row>
    <row r="59" spans="1:14" ht="10.5" customHeight="1" x14ac:dyDescent="0.2">
      <c r="A59" s="46"/>
      <c r="B59" s="47"/>
      <c r="C59" s="47"/>
      <c r="D59" s="47"/>
      <c r="E59" s="47"/>
      <c r="F59" s="63"/>
      <c r="G59" s="64"/>
      <c r="H59" s="102"/>
      <c r="I59" s="102"/>
      <c r="J59" s="102"/>
      <c r="K59" s="102"/>
      <c r="L59" s="102"/>
      <c r="M59" s="102"/>
      <c r="N59" s="102"/>
    </row>
    <row r="60" spans="1:14" ht="10.5" customHeight="1" x14ac:dyDescent="0.2">
      <c r="A60" s="46"/>
      <c r="B60" s="47"/>
      <c r="C60" s="47"/>
      <c r="D60" s="47"/>
      <c r="E60" s="47"/>
      <c r="F60" s="63"/>
      <c r="G60" s="64"/>
      <c r="H60" s="102"/>
      <c r="I60" s="102"/>
      <c r="J60" s="102"/>
      <c r="K60" s="102"/>
      <c r="L60" s="102"/>
      <c r="M60" s="102"/>
      <c r="N60" s="102"/>
    </row>
    <row r="61" spans="1:14" ht="15.6" customHeight="1" x14ac:dyDescent="0.2">
      <c r="A61" s="45"/>
      <c r="B61" s="45"/>
      <c r="C61" s="45"/>
      <c r="D61" s="45"/>
      <c r="E61" s="45"/>
      <c r="F61" s="55"/>
      <c r="G61" s="56"/>
      <c r="H61" s="306" t="s">
        <v>105</v>
      </c>
      <c r="I61" s="306"/>
      <c r="J61" s="306"/>
      <c r="K61" s="95"/>
      <c r="L61" s="306" t="s">
        <v>103</v>
      </c>
      <c r="M61" s="306"/>
      <c r="N61" s="306"/>
    </row>
    <row r="62" spans="1:14" s="182" customFormat="1" ht="15.6" customHeight="1" x14ac:dyDescent="0.2">
      <c r="A62" s="54"/>
      <c r="B62" s="54"/>
      <c r="C62" s="54"/>
      <c r="D62" s="54"/>
      <c r="E62" s="54"/>
      <c r="F62" s="55"/>
      <c r="G62" s="56"/>
      <c r="H62" s="305" t="s">
        <v>104</v>
      </c>
      <c r="I62" s="305"/>
      <c r="J62" s="305"/>
      <c r="K62" s="95"/>
      <c r="L62" s="305" t="s">
        <v>104</v>
      </c>
      <c r="M62" s="305"/>
      <c r="N62" s="305"/>
    </row>
    <row r="63" spans="1:14" s="182" customFormat="1" ht="15.6" customHeight="1" x14ac:dyDescent="0.2">
      <c r="A63" s="54"/>
      <c r="B63" s="54"/>
      <c r="C63" s="54"/>
      <c r="D63" s="54"/>
      <c r="E63" s="54"/>
      <c r="F63" s="55"/>
      <c r="G63" s="56"/>
      <c r="H63" s="96" t="s">
        <v>68</v>
      </c>
      <c r="I63" s="96"/>
      <c r="J63" s="96" t="s">
        <v>68</v>
      </c>
      <c r="K63" s="97"/>
      <c r="L63" s="96" t="s">
        <v>68</v>
      </c>
      <c r="M63" s="183"/>
      <c r="N63" s="96" t="s">
        <v>68</v>
      </c>
    </row>
    <row r="64" spans="1:14" s="182" customFormat="1" ht="15.6" customHeight="1" x14ac:dyDescent="0.2">
      <c r="A64" s="54"/>
      <c r="B64" s="54"/>
      <c r="C64" s="54"/>
      <c r="D64" s="54"/>
      <c r="E64" s="54"/>
      <c r="F64" s="55"/>
      <c r="G64" s="56"/>
      <c r="H64" s="183" t="s">
        <v>126</v>
      </c>
      <c r="I64" s="183"/>
      <c r="J64" s="183" t="s">
        <v>126</v>
      </c>
      <c r="K64" s="95"/>
      <c r="L64" s="183" t="s">
        <v>126</v>
      </c>
      <c r="M64" s="116"/>
      <c r="N64" s="183" t="s">
        <v>126</v>
      </c>
    </row>
    <row r="65" spans="1:14" s="182" customFormat="1" ht="15.6" customHeight="1" x14ac:dyDescent="0.2">
      <c r="A65" s="54"/>
      <c r="B65" s="54"/>
      <c r="C65" s="54"/>
      <c r="D65" s="54"/>
      <c r="E65" s="54"/>
      <c r="F65" s="55"/>
      <c r="G65" s="56"/>
      <c r="H65" s="183" t="s">
        <v>149</v>
      </c>
      <c r="I65" s="183"/>
      <c r="J65" s="183" t="s">
        <v>127</v>
      </c>
      <c r="K65" s="117"/>
      <c r="L65" s="183" t="s">
        <v>149</v>
      </c>
      <c r="M65" s="96"/>
      <c r="N65" s="183" t="s">
        <v>127</v>
      </c>
    </row>
    <row r="66" spans="1:14" s="182" customFormat="1" ht="15.6" customHeight="1" x14ac:dyDescent="0.2">
      <c r="A66" s="57"/>
      <c r="B66" s="57"/>
      <c r="C66" s="57"/>
      <c r="D66" s="57"/>
      <c r="E66" s="57"/>
      <c r="F66" s="58" t="s">
        <v>0</v>
      </c>
      <c r="G66" s="59"/>
      <c r="H66" s="99" t="s">
        <v>29</v>
      </c>
      <c r="I66" s="197"/>
      <c r="J66" s="99" t="s">
        <v>29</v>
      </c>
      <c r="K66" s="100"/>
      <c r="L66" s="99" t="s">
        <v>29</v>
      </c>
      <c r="M66" s="101"/>
      <c r="N66" s="99" t="s">
        <v>29</v>
      </c>
    </row>
    <row r="67" spans="1:14" s="182" customFormat="1" ht="15.6" customHeight="1" x14ac:dyDescent="0.2">
      <c r="A67" s="60" t="s">
        <v>51</v>
      </c>
      <c r="B67" s="61"/>
      <c r="C67" s="62"/>
      <c r="D67" s="62"/>
      <c r="E67" s="62"/>
      <c r="F67" s="65"/>
      <c r="G67" s="64"/>
      <c r="H67" s="274"/>
      <c r="I67" s="102"/>
      <c r="J67" s="102"/>
      <c r="K67" s="102"/>
      <c r="L67" s="274"/>
      <c r="M67" s="102"/>
      <c r="N67" s="102"/>
    </row>
    <row r="68" spans="1:14" s="182" customFormat="1" ht="15.6" customHeight="1" x14ac:dyDescent="0.2">
      <c r="A68" s="61" t="s">
        <v>96</v>
      </c>
      <c r="B68" s="66"/>
      <c r="C68" s="62"/>
      <c r="D68" s="62"/>
      <c r="E68" s="62"/>
      <c r="F68" s="65"/>
      <c r="G68" s="64"/>
      <c r="H68" s="274">
        <v>-53336</v>
      </c>
      <c r="I68" s="102"/>
      <c r="J68" s="102">
        <v>-9600</v>
      </c>
      <c r="K68" s="102"/>
      <c r="L68" s="275">
        <v>-53336</v>
      </c>
      <c r="M68" s="102"/>
      <c r="N68" s="177">
        <v>-9600</v>
      </c>
    </row>
    <row r="69" spans="1:14" s="182" customFormat="1" ht="15.6" customHeight="1" x14ac:dyDescent="0.2">
      <c r="A69" s="61" t="s">
        <v>114</v>
      </c>
      <c r="B69" s="66"/>
      <c r="C69" s="62"/>
      <c r="D69" s="62"/>
      <c r="E69" s="62"/>
      <c r="F69" s="65"/>
      <c r="G69" s="64"/>
      <c r="H69" s="274">
        <v>15288</v>
      </c>
      <c r="I69" s="102"/>
      <c r="J69" s="102">
        <v>17876</v>
      </c>
      <c r="K69" s="102"/>
      <c r="L69" s="275">
        <v>15288</v>
      </c>
      <c r="M69" s="102"/>
      <c r="N69" s="177">
        <v>17876</v>
      </c>
    </row>
    <row r="70" spans="1:14" s="182" customFormat="1" ht="15.6" customHeight="1" x14ac:dyDescent="0.2">
      <c r="A70" s="61" t="s">
        <v>139</v>
      </c>
      <c r="B70" s="61"/>
      <c r="C70" s="61"/>
      <c r="D70" s="61"/>
      <c r="E70" s="61"/>
      <c r="F70" s="65"/>
      <c r="G70" s="64"/>
      <c r="H70" s="282">
        <v>-14141648</v>
      </c>
      <c r="I70" s="103"/>
      <c r="J70" s="103">
        <v>-11824068</v>
      </c>
      <c r="K70" s="102"/>
      <c r="L70" s="275">
        <v>-13967351</v>
      </c>
      <c r="M70" s="102"/>
      <c r="N70" s="177">
        <v>-7106876</v>
      </c>
    </row>
    <row r="71" spans="1:14" s="182" customFormat="1" ht="15.6" customHeight="1" x14ac:dyDescent="0.2">
      <c r="A71" s="66" t="s">
        <v>124</v>
      </c>
      <c r="B71" s="61"/>
      <c r="C71" s="62"/>
      <c r="D71" s="62"/>
      <c r="E71" s="62"/>
      <c r="F71" s="65"/>
      <c r="G71" s="64"/>
      <c r="H71" s="282">
        <v>-37625</v>
      </c>
      <c r="I71" s="103"/>
      <c r="J71" s="103">
        <v>-2086015</v>
      </c>
      <c r="K71" s="102"/>
      <c r="L71" s="275">
        <v>-38451</v>
      </c>
      <c r="M71" s="102"/>
      <c r="N71" s="177">
        <v>-2086015</v>
      </c>
    </row>
    <row r="72" spans="1:14" s="182" customFormat="1" ht="15.6" customHeight="1" x14ac:dyDescent="0.2">
      <c r="A72" s="66" t="s">
        <v>130</v>
      </c>
      <c r="B72" s="61"/>
      <c r="C72" s="62"/>
      <c r="D72" s="62"/>
      <c r="E72" s="62"/>
      <c r="F72" s="65"/>
      <c r="G72" s="64"/>
      <c r="H72" s="282">
        <v>0</v>
      </c>
      <c r="I72" s="103"/>
      <c r="J72" s="103">
        <v>-84519030</v>
      </c>
      <c r="K72" s="102"/>
      <c r="L72" s="275">
        <v>0</v>
      </c>
      <c r="M72" s="102"/>
      <c r="N72" s="177">
        <v>-84519030</v>
      </c>
    </row>
    <row r="73" spans="1:14" s="182" customFormat="1" ht="15.6" customHeight="1" x14ac:dyDescent="0.2">
      <c r="A73" s="66" t="s">
        <v>97</v>
      </c>
      <c r="B73" s="61"/>
      <c r="C73" s="62"/>
      <c r="D73" s="62"/>
      <c r="E73" s="62"/>
      <c r="F73" s="65"/>
      <c r="G73" s="64"/>
      <c r="H73" s="283">
        <v>3639</v>
      </c>
      <c r="I73" s="103"/>
      <c r="J73" s="105">
        <v>32364</v>
      </c>
      <c r="K73" s="102"/>
      <c r="L73" s="281">
        <v>3639</v>
      </c>
      <c r="M73" s="102"/>
      <c r="N73" s="179">
        <v>32364</v>
      </c>
    </row>
    <row r="74" spans="1:14" s="182" customFormat="1" ht="5.0999999999999996" customHeight="1" x14ac:dyDescent="0.2">
      <c r="A74" s="66"/>
      <c r="B74" s="61"/>
      <c r="C74" s="62"/>
      <c r="D74" s="62"/>
      <c r="E74" s="62"/>
      <c r="F74" s="65"/>
      <c r="G74" s="64"/>
      <c r="H74" s="274"/>
      <c r="I74" s="102"/>
      <c r="J74" s="102"/>
      <c r="K74" s="102"/>
      <c r="L74" s="274"/>
      <c r="M74" s="102"/>
      <c r="N74" s="102"/>
    </row>
    <row r="75" spans="1:14" s="182" customFormat="1" ht="15.6" customHeight="1" x14ac:dyDescent="0.2">
      <c r="A75" s="66" t="s">
        <v>175</v>
      </c>
      <c r="B75" s="61"/>
      <c r="C75" s="62"/>
      <c r="D75" s="62"/>
      <c r="E75" s="62"/>
      <c r="F75" s="65"/>
      <c r="G75" s="64"/>
      <c r="H75" s="283">
        <f>SUM(H68:H74)</f>
        <v>-14213682</v>
      </c>
      <c r="I75" s="103"/>
      <c r="J75" s="105">
        <f>SUM(J68:J74)</f>
        <v>-98388473</v>
      </c>
      <c r="K75" s="102"/>
      <c r="L75" s="283">
        <f>SUM(L68:L74)</f>
        <v>-14040211</v>
      </c>
      <c r="M75" s="102"/>
      <c r="N75" s="105">
        <f>SUM(N68:N74)</f>
        <v>-93671281</v>
      </c>
    </row>
    <row r="76" spans="1:14" s="182" customFormat="1" ht="9.9499999999999993" customHeight="1" x14ac:dyDescent="0.2">
      <c r="A76" s="61"/>
      <c r="B76" s="66"/>
      <c r="C76" s="62"/>
      <c r="D76" s="62"/>
      <c r="E76" s="62"/>
      <c r="F76" s="65"/>
      <c r="G76" s="64"/>
      <c r="H76" s="282"/>
      <c r="I76" s="103"/>
      <c r="J76" s="103"/>
      <c r="K76" s="102"/>
      <c r="L76" s="282"/>
      <c r="M76" s="102"/>
      <c r="N76" s="103"/>
    </row>
    <row r="77" spans="1:14" s="182" customFormat="1" ht="15.6" customHeight="1" x14ac:dyDescent="0.2">
      <c r="A77" s="60" t="s">
        <v>52</v>
      </c>
      <c r="B77" s="61"/>
      <c r="C77" s="61"/>
      <c r="D77" s="61"/>
      <c r="E77" s="61"/>
      <c r="F77" s="65"/>
      <c r="G77" s="64"/>
      <c r="H77" s="274"/>
      <c r="I77" s="102"/>
      <c r="J77" s="102"/>
      <c r="K77" s="102"/>
      <c r="L77" s="274"/>
      <c r="M77" s="102"/>
      <c r="N77" s="102"/>
    </row>
    <row r="78" spans="1:14" s="182" customFormat="1" ht="15.6" customHeight="1" x14ac:dyDescent="0.2">
      <c r="A78" s="61" t="s">
        <v>58</v>
      </c>
      <c r="B78" s="61"/>
      <c r="C78" s="61"/>
      <c r="D78" s="61"/>
      <c r="E78" s="61"/>
      <c r="F78" s="200">
        <v>15</v>
      </c>
      <c r="G78" s="64"/>
      <c r="H78" s="282">
        <v>179000000</v>
      </c>
      <c r="I78" s="103"/>
      <c r="J78" s="103">
        <v>84000000</v>
      </c>
      <c r="K78" s="102"/>
      <c r="L78" s="284">
        <v>179000000</v>
      </c>
      <c r="M78" s="102"/>
      <c r="N78" s="181">
        <v>84000000</v>
      </c>
    </row>
    <row r="79" spans="1:14" s="182" customFormat="1" ht="15.6" customHeight="1" x14ac:dyDescent="0.2">
      <c r="A79" s="61" t="s">
        <v>115</v>
      </c>
      <c r="B79" s="61"/>
      <c r="C79" s="61"/>
      <c r="D79" s="61"/>
      <c r="E79" s="61"/>
      <c r="F79" s="200">
        <v>15</v>
      </c>
      <c r="G79" s="64"/>
      <c r="H79" s="282">
        <v>-201600000</v>
      </c>
      <c r="I79" s="103"/>
      <c r="J79" s="103">
        <v>-29600000</v>
      </c>
      <c r="K79" s="102"/>
      <c r="L79" s="284">
        <v>-201600000</v>
      </c>
      <c r="M79" s="102"/>
      <c r="N79" s="181">
        <v>-29600000</v>
      </c>
    </row>
    <row r="80" spans="1:14" s="182" customFormat="1" ht="15.6" customHeight="1" x14ac:dyDescent="0.2">
      <c r="A80" s="61" t="s">
        <v>181</v>
      </c>
      <c r="B80" s="61"/>
      <c r="C80" s="61"/>
      <c r="D80" s="61"/>
      <c r="E80" s="61"/>
      <c r="F80" s="200">
        <v>18</v>
      </c>
      <c r="G80" s="64"/>
      <c r="H80" s="282">
        <v>-20010000</v>
      </c>
      <c r="I80" s="103"/>
      <c r="J80" s="103">
        <v>-20010000</v>
      </c>
      <c r="K80" s="102"/>
      <c r="L80" s="284">
        <v>-20010000</v>
      </c>
      <c r="M80" s="102"/>
      <c r="N80" s="181">
        <v>-20010000</v>
      </c>
    </row>
    <row r="81" spans="1:14" s="182" customFormat="1" ht="15.6" customHeight="1" x14ac:dyDescent="0.2">
      <c r="A81" s="198" t="s">
        <v>196</v>
      </c>
      <c r="B81" s="198"/>
      <c r="C81" s="199"/>
      <c r="D81" s="199"/>
      <c r="E81" s="61"/>
      <c r="F81" s="65"/>
      <c r="G81" s="64"/>
      <c r="H81" s="282"/>
      <c r="I81" s="103"/>
      <c r="J81" s="103"/>
      <c r="K81" s="102"/>
      <c r="L81" s="275"/>
      <c r="M81" s="102"/>
      <c r="N81" s="177"/>
    </row>
    <row r="82" spans="1:14" s="182" customFormat="1" ht="15.6" customHeight="1" x14ac:dyDescent="0.2">
      <c r="A82" s="201"/>
      <c r="B82" s="302" t="s">
        <v>195</v>
      </c>
      <c r="C82" s="199"/>
      <c r="D82" s="199"/>
      <c r="E82" s="61"/>
      <c r="F82" s="65"/>
      <c r="G82" s="64"/>
      <c r="H82" s="282">
        <v>-4039468</v>
      </c>
      <c r="I82" s="103"/>
      <c r="J82" s="103">
        <v>-3389751</v>
      </c>
      <c r="K82" s="102"/>
      <c r="L82" s="284">
        <v>-3593756</v>
      </c>
      <c r="M82" s="102"/>
      <c r="N82" s="181">
        <v>-3389751</v>
      </c>
    </row>
    <row r="83" spans="1:14" s="182" customFormat="1" ht="15.6" customHeight="1" x14ac:dyDescent="0.2">
      <c r="A83" s="61" t="s">
        <v>178</v>
      </c>
      <c r="B83" s="61"/>
      <c r="C83" s="61"/>
      <c r="D83" s="61"/>
      <c r="E83" s="61"/>
      <c r="F83" s="65"/>
      <c r="G83" s="64"/>
      <c r="H83" s="282">
        <f>H113</f>
        <v>-3522668</v>
      </c>
      <c r="I83" s="103"/>
      <c r="J83" s="103">
        <v>-1286151</v>
      </c>
      <c r="K83" s="102"/>
      <c r="L83" s="282">
        <f>L113</f>
        <v>-3394130</v>
      </c>
      <c r="M83" s="102"/>
      <c r="N83" s="181">
        <v>-14400</v>
      </c>
    </row>
    <row r="84" spans="1:14" s="182" customFormat="1" ht="15.6" customHeight="1" x14ac:dyDescent="0.2">
      <c r="A84" s="61" t="s">
        <v>179</v>
      </c>
      <c r="B84" s="61"/>
      <c r="C84" s="61"/>
      <c r="D84" s="61"/>
      <c r="E84" s="61"/>
      <c r="F84" s="65"/>
      <c r="G84" s="64"/>
      <c r="H84" s="283">
        <f>-H33</f>
        <v>-341771</v>
      </c>
      <c r="I84" s="103"/>
      <c r="J84" s="105">
        <v>0</v>
      </c>
      <c r="K84" s="102"/>
      <c r="L84" s="283">
        <f>-L33</f>
        <v>-328858</v>
      </c>
      <c r="M84" s="102"/>
      <c r="N84" s="105">
        <v>0</v>
      </c>
    </row>
    <row r="85" spans="1:14" s="182" customFormat="1" ht="5.0999999999999996" customHeight="1" x14ac:dyDescent="0.2">
      <c r="A85" s="61"/>
      <c r="B85" s="61"/>
      <c r="C85" s="61"/>
      <c r="D85" s="61"/>
      <c r="E85" s="61"/>
      <c r="F85" s="65"/>
      <c r="G85" s="64"/>
      <c r="H85" s="282"/>
      <c r="I85" s="103"/>
      <c r="J85" s="103"/>
      <c r="K85" s="102"/>
      <c r="L85" s="282"/>
      <c r="M85" s="102"/>
      <c r="N85" s="103"/>
    </row>
    <row r="86" spans="1:14" s="182" customFormat="1" ht="15.6" customHeight="1" x14ac:dyDescent="0.2">
      <c r="A86" s="61" t="s">
        <v>197</v>
      </c>
      <c r="B86" s="61"/>
      <c r="C86" s="61"/>
      <c r="D86" s="61"/>
      <c r="E86" s="61"/>
      <c r="F86" s="65"/>
      <c r="G86" s="64"/>
      <c r="H86" s="280">
        <f>SUM(H78:H84)</f>
        <v>-50513907</v>
      </c>
      <c r="I86" s="102"/>
      <c r="J86" s="104">
        <f>SUM(J78:J84)</f>
        <v>29714098</v>
      </c>
      <c r="K86" s="102"/>
      <c r="L86" s="280">
        <f>SUM(L78:L84)</f>
        <v>-49926744</v>
      </c>
      <c r="M86" s="102"/>
      <c r="N86" s="104">
        <f>SUM(N78:N84)</f>
        <v>30985849</v>
      </c>
    </row>
    <row r="87" spans="1:14" s="182" customFormat="1" ht="9.9499999999999993" customHeight="1" x14ac:dyDescent="0.2">
      <c r="A87" s="61"/>
      <c r="B87" s="61"/>
      <c r="C87" s="67"/>
      <c r="D87" s="67"/>
      <c r="E87" s="67"/>
      <c r="F87" s="65"/>
      <c r="G87" s="64"/>
      <c r="H87" s="274"/>
      <c r="I87" s="102"/>
      <c r="J87" s="102"/>
      <c r="K87" s="102"/>
      <c r="L87" s="274"/>
      <c r="M87" s="102"/>
      <c r="N87" s="102"/>
    </row>
    <row r="88" spans="1:14" s="182" customFormat="1" ht="15.6" customHeight="1" x14ac:dyDescent="0.2">
      <c r="A88" s="60" t="s">
        <v>176</v>
      </c>
      <c r="B88" s="61"/>
      <c r="C88" s="67"/>
      <c r="D88" s="67"/>
      <c r="E88" s="67"/>
      <c r="F88" s="65"/>
      <c r="G88" s="64"/>
      <c r="H88" s="282">
        <f>SUM(H49,H75,H86)</f>
        <v>-20219211</v>
      </c>
      <c r="I88" s="103"/>
      <c r="J88" s="103">
        <f>SUM(J49,J75,J86)</f>
        <v>-31454885</v>
      </c>
      <c r="K88" s="102"/>
      <c r="L88" s="282">
        <f>SUM(L49,L75,L86)</f>
        <v>-9804352</v>
      </c>
      <c r="M88" s="102"/>
      <c r="N88" s="103">
        <f>SUM(N49,N75,N86)</f>
        <v>-25031328</v>
      </c>
    </row>
    <row r="89" spans="1:14" s="182" customFormat="1" ht="15.6" customHeight="1" x14ac:dyDescent="0.2">
      <c r="A89" s="61" t="s">
        <v>53</v>
      </c>
      <c r="B89" s="61"/>
      <c r="C89" s="67"/>
      <c r="D89" s="67"/>
      <c r="E89" s="67"/>
      <c r="F89" s="65"/>
      <c r="G89" s="64"/>
      <c r="H89" s="283">
        <v>49308187</v>
      </c>
      <c r="I89" s="103"/>
      <c r="J89" s="105">
        <v>84995875</v>
      </c>
      <c r="K89" s="102"/>
      <c r="L89" s="281">
        <v>37156574</v>
      </c>
      <c r="M89" s="102"/>
      <c r="N89" s="179">
        <v>73637104</v>
      </c>
    </row>
    <row r="90" spans="1:14" s="182" customFormat="1" ht="5.0999999999999996" customHeight="1" x14ac:dyDescent="0.2">
      <c r="A90" s="61"/>
      <c r="B90" s="61"/>
      <c r="C90" s="67"/>
      <c r="D90" s="67"/>
      <c r="E90" s="67"/>
      <c r="F90" s="65"/>
      <c r="G90" s="64"/>
      <c r="H90" s="282"/>
      <c r="I90" s="103"/>
      <c r="J90" s="103"/>
      <c r="K90" s="102"/>
      <c r="L90" s="282"/>
      <c r="M90" s="102"/>
      <c r="N90" s="103"/>
    </row>
    <row r="91" spans="1:14" s="182" customFormat="1" ht="15.6" customHeight="1" thickBot="1" x14ac:dyDescent="0.25">
      <c r="A91" s="61" t="s">
        <v>54</v>
      </c>
      <c r="B91" s="61"/>
      <c r="C91" s="67"/>
      <c r="D91" s="67"/>
      <c r="E91" s="67"/>
      <c r="F91" s="65"/>
      <c r="G91" s="64"/>
      <c r="H91" s="285">
        <f>SUM(H88:H89)</f>
        <v>29088976</v>
      </c>
      <c r="I91" s="103"/>
      <c r="J91" s="106">
        <f>SUM(J88:J89)</f>
        <v>53540990</v>
      </c>
      <c r="K91" s="102"/>
      <c r="L91" s="285">
        <f>SUM(L88:L89)</f>
        <v>27352222</v>
      </c>
      <c r="M91" s="102"/>
      <c r="N91" s="106">
        <f>SUM(N88:N89)</f>
        <v>48605776</v>
      </c>
    </row>
    <row r="92" spans="1:14" s="182" customFormat="1" ht="9.9499999999999993" customHeight="1" thickTop="1" x14ac:dyDescent="0.2">
      <c r="A92" s="67"/>
      <c r="B92" s="67"/>
      <c r="C92" s="67"/>
      <c r="D92" s="67"/>
      <c r="E92" s="67"/>
      <c r="F92" s="65"/>
      <c r="G92" s="64"/>
      <c r="H92" s="274"/>
      <c r="I92" s="102"/>
      <c r="J92" s="102"/>
      <c r="K92" s="102"/>
      <c r="L92" s="274"/>
      <c r="M92" s="102"/>
      <c r="N92" s="102"/>
    </row>
    <row r="93" spans="1:14" s="182" customFormat="1" ht="15.6" customHeight="1" x14ac:dyDescent="0.2">
      <c r="A93" s="68" t="s">
        <v>59</v>
      </c>
      <c r="B93" s="67"/>
      <c r="C93" s="67"/>
      <c r="D93" s="67"/>
      <c r="E93" s="67"/>
      <c r="F93" s="65"/>
      <c r="G93" s="64"/>
      <c r="H93" s="274"/>
      <c r="I93" s="102"/>
      <c r="J93" s="102"/>
      <c r="K93" s="102"/>
      <c r="L93" s="274"/>
      <c r="M93" s="102"/>
      <c r="N93" s="102"/>
    </row>
    <row r="94" spans="1:14" s="182" customFormat="1" ht="15.6" customHeight="1" x14ac:dyDescent="0.2">
      <c r="A94" s="67" t="s">
        <v>18</v>
      </c>
      <c r="B94" s="67"/>
      <c r="C94" s="67"/>
      <c r="D94" s="67"/>
      <c r="E94" s="67"/>
      <c r="F94" s="65"/>
      <c r="G94" s="64"/>
      <c r="H94" s="274">
        <v>29088976</v>
      </c>
      <c r="I94" s="102"/>
      <c r="J94" s="102">
        <v>61951357</v>
      </c>
      <c r="K94" s="102"/>
      <c r="L94" s="275">
        <v>27352222</v>
      </c>
      <c r="M94" s="102"/>
      <c r="N94" s="177">
        <v>57016143</v>
      </c>
    </row>
    <row r="95" spans="1:14" s="182" customFormat="1" ht="15.6" customHeight="1" x14ac:dyDescent="0.2">
      <c r="A95" s="67" t="s">
        <v>116</v>
      </c>
      <c r="B95" s="67"/>
      <c r="C95" s="67"/>
      <c r="D95" s="67"/>
      <c r="E95" s="67"/>
      <c r="F95" s="65"/>
      <c r="G95" s="64"/>
      <c r="H95" s="280">
        <v>0</v>
      </c>
      <c r="I95" s="102"/>
      <c r="J95" s="104">
        <v>-8410367</v>
      </c>
      <c r="K95" s="102"/>
      <c r="L95" s="281">
        <v>0</v>
      </c>
      <c r="M95" s="102"/>
      <c r="N95" s="179">
        <v>-8410367</v>
      </c>
    </row>
    <row r="96" spans="1:14" s="182" customFormat="1" ht="5.0999999999999996" customHeight="1" x14ac:dyDescent="0.2">
      <c r="A96" s="67"/>
      <c r="B96" s="67"/>
      <c r="C96" s="67"/>
      <c r="D96" s="67"/>
      <c r="E96" s="67"/>
      <c r="F96" s="65"/>
      <c r="G96" s="64"/>
      <c r="H96" s="274"/>
      <c r="I96" s="102"/>
      <c r="J96" s="102"/>
      <c r="K96" s="102"/>
      <c r="L96" s="274"/>
      <c r="M96" s="102"/>
      <c r="N96" s="102"/>
    </row>
    <row r="97" spans="1:14" s="182" customFormat="1" ht="15.6" customHeight="1" thickBot="1" x14ac:dyDescent="0.25">
      <c r="A97" s="67"/>
      <c r="B97" s="67"/>
      <c r="C97" s="67"/>
      <c r="D97" s="67"/>
      <c r="E97" s="67"/>
      <c r="F97" s="65"/>
      <c r="G97" s="64"/>
      <c r="H97" s="286">
        <f>SUM(H94:H95)</f>
        <v>29088976</v>
      </c>
      <c r="I97" s="102"/>
      <c r="J97" s="107">
        <f>SUM(J94:J95)</f>
        <v>53540990</v>
      </c>
      <c r="K97" s="102"/>
      <c r="L97" s="286">
        <f>SUM(L94:L95)</f>
        <v>27352222</v>
      </c>
      <c r="M97" s="102"/>
      <c r="N97" s="107">
        <f>SUM(N94:N95)</f>
        <v>48605776</v>
      </c>
    </row>
    <row r="98" spans="1:14" s="182" customFormat="1" ht="15.6" customHeight="1" thickTop="1" x14ac:dyDescent="0.2">
      <c r="A98" s="68" t="s">
        <v>87</v>
      </c>
      <c r="B98" s="67"/>
      <c r="C98" s="67"/>
      <c r="D98" s="67"/>
      <c r="E98" s="67"/>
      <c r="F98" s="65"/>
      <c r="G98" s="64"/>
      <c r="H98" s="276"/>
      <c r="L98" s="276"/>
    </row>
    <row r="99" spans="1:14" s="182" customFormat="1" ht="5.0999999999999996" customHeight="1" x14ac:dyDescent="0.2">
      <c r="A99" s="67"/>
      <c r="B99" s="67"/>
      <c r="C99" s="67"/>
      <c r="D99" s="67"/>
      <c r="E99" s="67"/>
      <c r="F99" s="65"/>
      <c r="G99" s="64"/>
      <c r="H99" s="274"/>
      <c r="I99" s="102"/>
      <c r="J99" s="102"/>
      <c r="K99" s="102"/>
      <c r="L99" s="274"/>
      <c r="M99" s="102"/>
      <c r="N99" s="102"/>
    </row>
    <row r="100" spans="1:14" s="182" customFormat="1" ht="15.6" customHeight="1" x14ac:dyDescent="0.2">
      <c r="A100" s="67" t="s">
        <v>88</v>
      </c>
      <c r="B100" s="67"/>
      <c r="C100" s="67"/>
      <c r="D100" s="67"/>
      <c r="E100" s="67"/>
      <c r="F100" s="65"/>
      <c r="G100" s="64"/>
      <c r="H100" s="274"/>
      <c r="I100" s="102"/>
      <c r="J100" s="102"/>
      <c r="K100" s="102"/>
      <c r="L100" s="274"/>
      <c r="M100" s="102"/>
      <c r="N100" s="102"/>
    </row>
    <row r="101" spans="1:14" s="182" customFormat="1" ht="15.6" customHeight="1" x14ac:dyDescent="0.2">
      <c r="A101" s="67"/>
      <c r="B101" s="69" t="s">
        <v>89</v>
      </c>
      <c r="C101" s="67"/>
      <c r="D101" s="67"/>
      <c r="E101" s="67"/>
      <c r="F101" s="65"/>
      <c r="G101" s="64"/>
      <c r="H101" s="274">
        <v>4723353</v>
      </c>
      <c r="I101" s="102"/>
      <c r="J101" s="102">
        <v>1614850</v>
      </c>
      <c r="K101" s="102"/>
      <c r="L101" s="274">
        <v>4481332</v>
      </c>
      <c r="M101" s="177"/>
      <c r="N101" s="177">
        <v>1566490</v>
      </c>
    </row>
    <row r="102" spans="1:14" s="182" customFormat="1" ht="5.0999999999999996" customHeight="1" x14ac:dyDescent="0.2">
      <c r="A102" s="67"/>
      <c r="B102" s="69"/>
      <c r="C102" s="67"/>
      <c r="D102" s="67"/>
      <c r="E102" s="67"/>
      <c r="F102" s="65"/>
      <c r="G102" s="64"/>
      <c r="H102" s="303"/>
      <c r="I102" s="186"/>
      <c r="J102" s="186"/>
      <c r="K102" s="102"/>
      <c r="L102" s="303"/>
      <c r="M102" s="177"/>
      <c r="N102" s="177"/>
    </row>
    <row r="103" spans="1:14" s="182" customFormat="1" ht="15.6" customHeight="1" x14ac:dyDescent="0.2">
      <c r="A103" s="67"/>
      <c r="B103" s="69" t="s">
        <v>102</v>
      </c>
      <c r="C103" s="67"/>
      <c r="D103" s="67"/>
      <c r="E103" s="67"/>
      <c r="F103" s="65"/>
      <c r="G103" s="64"/>
      <c r="H103" s="274">
        <v>12626</v>
      </c>
      <c r="I103" s="102"/>
      <c r="J103" s="102">
        <v>505629</v>
      </c>
      <c r="K103" s="102"/>
      <c r="L103" s="274">
        <v>0</v>
      </c>
      <c r="M103" s="118"/>
      <c r="N103" s="177">
        <v>505629</v>
      </c>
    </row>
    <row r="104" spans="1:14" s="182" customFormat="1" ht="5.0999999999999996" customHeight="1" x14ac:dyDescent="0.2">
      <c r="A104" s="67"/>
      <c r="B104" s="67"/>
      <c r="C104" s="67"/>
      <c r="D104" s="67"/>
      <c r="E104" s="67"/>
      <c r="F104" s="65"/>
      <c r="G104" s="64"/>
      <c r="H104" s="274"/>
      <c r="I104" s="102"/>
      <c r="J104" s="102"/>
      <c r="K104" s="102"/>
      <c r="L104" s="274"/>
      <c r="M104" s="177"/>
      <c r="N104" s="177"/>
    </row>
    <row r="105" spans="1:14" s="182" customFormat="1" ht="15.6" customHeight="1" x14ac:dyDescent="0.2">
      <c r="A105" s="67"/>
      <c r="B105" s="69" t="s">
        <v>131</v>
      </c>
      <c r="C105" s="67"/>
      <c r="D105" s="67"/>
      <c r="E105" s="67"/>
      <c r="F105" s="65"/>
      <c r="G105" s="64"/>
      <c r="H105" s="274">
        <v>0</v>
      </c>
      <c r="I105" s="102"/>
      <c r="J105" s="102">
        <v>75357120</v>
      </c>
      <c r="K105" s="102"/>
      <c r="L105" s="274">
        <v>0</v>
      </c>
      <c r="M105" s="177"/>
      <c r="N105" s="177">
        <v>75357120</v>
      </c>
    </row>
    <row r="106" spans="1:14" s="182" customFormat="1" ht="5.0999999999999996" customHeight="1" x14ac:dyDescent="0.2">
      <c r="A106" s="67"/>
      <c r="B106" s="67"/>
      <c r="C106" s="67"/>
      <c r="D106" s="67"/>
      <c r="E106" s="67"/>
      <c r="F106" s="65"/>
      <c r="G106" s="64"/>
      <c r="H106" s="274"/>
      <c r="I106" s="102"/>
      <c r="J106" s="102"/>
      <c r="K106" s="102"/>
      <c r="L106" s="274"/>
      <c r="M106" s="177"/>
      <c r="N106" s="177"/>
    </row>
    <row r="107" spans="1:14" s="186" customFormat="1" ht="15.6" customHeight="1" x14ac:dyDescent="0.2">
      <c r="A107" s="67" t="s">
        <v>101</v>
      </c>
      <c r="B107" s="69"/>
      <c r="C107" s="67"/>
      <c r="D107" s="67"/>
      <c r="E107" s="67"/>
      <c r="F107" s="65"/>
      <c r="G107" s="64"/>
      <c r="H107" s="299">
        <v>72018428</v>
      </c>
      <c r="I107" s="189"/>
      <c r="J107" s="189">
        <v>14028</v>
      </c>
      <c r="K107" s="102"/>
      <c r="L107" s="299">
        <v>72018428</v>
      </c>
      <c r="M107" s="304"/>
      <c r="N107" s="189">
        <v>14028</v>
      </c>
    </row>
    <row r="108" spans="1:14" s="186" customFormat="1" ht="3.95" customHeight="1" x14ac:dyDescent="0.2">
      <c r="A108" s="67"/>
      <c r="B108" s="69"/>
      <c r="C108" s="67"/>
      <c r="D108" s="67"/>
      <c r="E108" s="67"/>
      <c r="F108" s="65"/>
      <c r="G108" s="64"/>
      <c r="H108" s="299"/>
      <c r="I108" s="189"/>
      <c r="J108" s="189"/>
      <c r="K108" s="102"/>
      <c r="L108" s="299"/>
      <c r="M108" s="185"/>
      <c r="N108" s="189"/>
    </row>
    <row r="109" spans="1:14" s="186" customFormat="1" ht="15.6" customHeight="1" x14ac:dyDescent="0.2">
      <c r="A109" s="292" t="s">
        <v>174</v>
      </c>
      <c r="B109" s="293"/>
      <c r="C109" s="293"/>
      <c r="D109" s="292"/>
      <c r="E109" s="292"/>
      <c r="F109" s="65"/>
      <c r="G109" s="64"/>
      <c r="H109" s="276"/>
      <c r="I109" s="102"/>
      <c r="J109" s="102"/>
      <c r="K109" s="102"/>
      <c r="L109" s="276"/>
      <c r="M109" s="185"/>
      <c r="N109" s="189"/>
    </row>
    <row r="110" spans="1:14" s="186" customFormat="1" ht="15.6" customHeight="1" x14ac:dyDescent="0.2">
      <c r="A110" s="292"/>
      <c r="B110" s="293" t="s">
        <v>198</v>
      </c>
      <c r="C110" s="293"/>
      <c r="D110" s="292"/>
      <c r="E110" s="292"/>
      <c r="F110" s="65"/>
      <c r="G110" s="64"/>
      <c r="H110" s="282">
        <v>0</v>
      </c>
      <c r="I110" s="295"/>
      <c r="J110" s="103">
        <v>0</v>
      </c>
      <c r="K110" s="295"/>
      <c r="L110" s="282">
        <v>0</v>
      </c>
      <c r="M110" s="185"/>
      <c r="N110" s="103">
        <v>0</v>
      </c>
    </row>
    <row r="111" spans="1:14" s="186" customFormat="1" ht="15.6" customHeight="1" x14ac:dyDescent="0.2">
      <c r="A111" s="292"/>
      <c r="B111" s="293" t="s">
        <v>200</v>
      </c>
      <c r="C111" s="293"/>
      <c r="D111" s="292"/>
      <c r="E111" s="292"/>
      <c r="F111" s="65"/>
      <c r="G111" s="64"/>
      <c r="H111" s="276"/>
      <c r="L111" s="276"/>
    </row>
    <row r="112" spans="1:14" s="186" customFormat="1" ht="15.6" customHeight="1" x14ac:dyDescent="0.2">
      <c r="A112" s="292"/>
      <c r="B112" s="293"/>
      <c r="C112" s="293"/>
      <c r="D112" s="292" t="s">
        <v>201</v>
      </c>
      <c r="E112" s="292"/>
      <c r="F112" s="65"/>
      <c r="G112" s="64"/>
      <c r="H112" s="294">
        <v>38051617</v>
      </c>
      <c r="I112" s="295"/>
      <c r="J112" s="103">
        <v>0</v>
      </c>
      <c r="K112" s="295"/>
      <c r="L112" s="294">
        <v>36861207</v>
      </c>
      <c r="M112" s="185"/>
      <c r="N112" s="103">
        <v>0</v>
      </c>
    </row>
    <row r="113" spans="1:14" s="182" customFormat="1" ht="15.95" customHeight="1" x14ac:dyDescent="0.45">
      <c r="A113" s="292"/>
      <c r="B113" s="293" t="s">
        <v>182</v>
      </c>
      <c r="C113" s="293"/>
      <c r="D113" s="292"/>
      <c r="E113"/>
      <c r="F113" s="65"/>
      <c r="G113" s="64"/>
      <c r="H113" s="283">
        <v>-3522668</v>
      </c>
      <c r="I113" s="295"/>
      <c r="J113" s="105">
        <v>0</v>
      </c>
      <c r="K113" s="295"/>
      <c r="L113" s="283">
        <v>-3394130</v>
      </c>
      <c r="M113" s="102"/>
      <c r="N113" s="105">
        <v>0</v>
      </c>
    </row>
    <row r="114" spans="1:14" s="182" customFormat="1" ht="3.95" customHeight="1" x14ac:dyDescent="0.45">
      <c r="A114" s="292"/>
      <c r="B114" s="293"/>
      <c r="C114" s="293"/>
      <c r="D114" s="292"/>
      <c r="E114"/>
      <c r="F114" s="65"/>
      <c r="G114" s="64"/>
      <c r="H114" s="282"/>
      <c r="I114" s="295"/>
      <c r="J114" s="296"/>
      <c r="K114" s="295"/>
      <c r="L114" s="282"/>
      <c r="M114" s="102"/>
      <c r="N114" s="296"/>
    </row>
    <row r="115" spans="1:14" s="186" customFormat="1" ht="15" customHeight="1" thickBot="1" x14ac:dyDescent="0.25">
      <c r="A115" s="292"/>
      <c r="B115" s="293" t="s">
        <v>199</v>
      </c>
      <c r="C115" s="293"/>
      <c r="D115" s="292"/>
      <c r="E115" s="292"/>
      <c r="F115" s="187"/>
      <c r="G115" s="187"/>
      <c r="H115" s="298">
        <f>H112+H113</f>
        <v>34528949</v>
      </c>
      <c r="I115" s="297"/>
      <c r="J115" s="106">
        <v>0</v>
      </c>
      <c r="K115" s="297"/>
      <c r="L115" s="298">
        <f>L112+L113</f>
        <v>33467077</v>
      </c>
      <c r="M115" s="187"/>
      <c r="N115" s="106">
        <v>0</v>
      </c>
    </row>
    <row r="116" spans="1:14" ht="15.6" customHeight="1" thickTop="1" x14ac:dyDescent="0.2"/>
    <row r="117" spans="1:14" ht="8.25" customHeight="1" x14ac:dyDescent="0.2"/>
    <row r="118" spans="1:14" ht="21.95" customHeight="1" x14ac:dyDescent="0.2">
      <c r="A118" s="315" t="str">
        <f>+'2-3'!A105</f>
        <v>The accompanying notes on pages 9 to 25 are an integral part of these interim financial information.</v>
      </c>
      <c r="B118" s="316"/>
      <c r="C118" s="316"/>
      <c r="D118" s="316"/>
      <c r="E118" s="316"/>
      <c r="F118" s="316"/>
      <c r="G118" s="316"/>
      <c r="H118" s="316"/>
      <c r="I118" s="316"/>
      <c r="J118" s="316"/>
      <c r="K118" s="316"/>
      <c r="L118" s="316"/>
      <c r="M118" s="316"/>
      <c r="N118" s="316"/>
    </row>
  </sheetData>
  <mergeCells count="9">
    <mergeCell ref="L6:N6"/>
    <mergeCell ref="L7:N7"/>
    <mergeCell ref="L61:N61"/>
    <mergeCell ref="L62:N62"/>
    <mergeCell ref="A118:N118"/>
    <mergeCell ref="H7:J7"/>
    <mergeCell ref="H6:J6"/>
    <mergeCell ref="H62:J62"/>
    <mergeCell ref="H61:J61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K66:M66 H66 M65 K65 H65:J65 L65 N65 M10 K10 H10:J10 L10 N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2-3</vt:lpstr>
      <vt:lpstr>4 (3M)</vt:lpstr>
      <vt:lpstr>5</vt:lpstr>
      <vt:lpstr>6</vt:lpstr>
      <vt:lpstr>7-8</vt:lpstr>
      <vt:lpstr>'2-3'!Print_Area</vt:lpstr>
      <vt:lpstr>'4 (3M)'!Print_Area</vt:lpstr>
      <vt:lpstr>'6'!Print_Area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praphensri puttaluck</cp:lastModifiedBy>
  <cp:lastPrinted>2020-05-14T07:32:09Z</cp:lastPrinted>
  <dcterms:created xsi:type="dcterms:W3CDTF">1999-01-06T06:23:01Z</dcterms:created>
  <dcterms:modified xsi:type="dcterms:W3CDTF">2020-05-14T07:33:02Z</dcterms:modified>
</cp:coreProperties>
</file>