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March 20'Q1\"/>
    </mc:Choice>
  </mc:AlternateContent>
  <xr:revisionPtr revIDLastSave="0" documentId="13_ncr:1_{98172C88-E2C6-47F6-93EA-C9B01B9BBE21}" xr6:coauthVersionLast="44" xr6:coauthVersionMax="44" xr10:uidLastSave="{00000000-0000-0000-0000-000000000000}"/>
  <bookViews>
    <workbookView xWindow="-120" yWindow="-120" windowWidth="21840" windowHeight="13140" tabRatio="723" activeTab="4" xr2:uid="{00000000-000D-0000-FFFF-FFFF00000000}"/>
  </bookViews>
  <sheets>
    <sheet name="2-3" sheetId="2" r:id="rId1"/>
    <sheet name="4P&amp;L(3M)" sheetId="19" r:id="rId2"/>
    <sheet name="5" sheetId="23" r:id="rId3"/>
    <sheet name="6" sheetId="25" r:id="rId4"/>
    <sheet name="7-8" sheetId="22" r:id="rId5"/>
  </sheets>
  <definedNames>
    <definedName name="_xlnm.Print_Area" localSheetId="0">'2-3'!$A$1:$N$100</definedName>
    <definedName name="_xlnm.Print_Area" localSheetId="1">'4P&amp;L(3M)'!$A$1:$O$54</definedName>
    <definedName name="_xlnm.Print_Area" localSheetId="3">'6'!$A$1:$Q$40</definedName>
    <definedName name="_xlnm.Print_Area" localSheetId="4">'7-8'!$A$1:$M$112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9" i="22" l="1"/>
  <c r="G109" i="22"/>
  <c r="O17" i="25" l="1"/>
  <c r="M17" i="25"/>
  <c r="K17" i="25"/>
  <c r="K22" i="25" s="1"/>
  <c r="I17" i="25"/>
  <c r="I22" i="25" s="1"/>
  <c r="G17" i="25"/>
  <c r="G22" i="25" s="1"/>
  <c r="L18" i="23"/>
  <c r="J18" i="23"/>
  <c r="H18" i="23"/>
  <c r="H23" i="23" s="1"/>
  <c r="F18" i="23"/>
  <c r="F23" i="23" s="1"/>
  <c r="D18" i="23"/>
  <c r="D23" i="23" s="1"/>
  <c r="K77" i="22" l="1"/>
  <c r="G77" i="22"/>
  <c r="I79" i="22"/>
  <c r="M79" i="22"/>
  <c r="G76" i="22"/>
  <c r="K76" i="22"/>
  <c r="K79" i="22" l="1"/>
  <c r="G79" i="22"/>
  <c r="A112" i="22" l="1"/>
  <c r="G33" i="22" l="1"/>
  <c r="G44" i="22" s="1"/>
  <c r="G47" i="22" s="1"/>
  <c r="Q15" i="25" l="1"/>
  <c r="N16" i="23"/>
  <c r="P16" i="23" s="1"/>
  <c r="L20" i="23" l="1"/>
  <c r="A50" i="22" l="1"/>
  <c r="Q19" i="25" l="1"/>
  <c r="J21" i="2" l="1"/>
  <c r="K37" i="19"/>
  <c r="O37" i="19"/>
  <c r="O24" i="19"/>
  <c r="O14" i="19"/>
  <c r="O17" i="19" s="1"/>
  <c r="K24" i="19"/>
  <c r="K14" i="19"/>
  <c r="K17" i="19" s="1"/>
  <c r="G91" i="22"/>
  <c r="G68" i="22"/>
  <c r="O37" i="25"/>
  <c r="M37" i="25"/>
  <c r="K37" i="25"/>
  <c r="I37" i="25"/>
  <c r="G37" i="25"/>
  <c r="Q35" i="25"/>
  <c r="Q33" i="25"/>
  <c r="Q14" i="25"/>
  <c r="Q17" i="25" s="1"/>
  <c r="N37" i="23"/>
  <c r="P37" i="23" s="1"/>
  <c r="N35" i="23"/>
  <c r="P35" i="23" s="1"/>
  <c r="N20" i="23"/>
  <c r="P20" i="23" s="1"/>
  <c r="N15" i="23"/>
  <c r="N18" i="23" s="1"/>
  <c r="A3" i="23"/>
  <c r="A3" i="25" s="1"/>
  <c r="L39" i="23"/>
  <c r="J39" i="23"/>
  <c r="H39" i="23"/>
  <c r="F39" i="23"/>
  <c r="D39" i="23"/>
  <c r="M37" i="19"/>
  <c r="O20" i="25" s="1"/>
  <c r="O22" i="25" s="1"/>
  <c r="I37" i="19"/>
  <c r="L21" i="23" s="1"/>
  <c r="L23" i="23" s="1"/>
  <c r="P15" i="23" l="1"/>
  <c r="P18" i="23" s="1"/>
  <c r="G81" i="22"/>
  <c r="G84" i="22" s="1"/>
  <c r="O26" i="19"/>
  <c r="O29" i="19" s="1"/>
  <c r="O51" i="19" s="1"/>
  <c r="K26" i="19"/>
  <c r="K29" i="19" s="1"/>
  <c r="K51" i="19" s="1"/>
  <c r="N39" i="23"/>
  <c r="Q37" i="25"/>
  <c r="O39" i="19" l="1"/>
  <c r="O46" i="19" s="1"/>
  <c r="O42" i="19"/>
  <c r="K42" i="19"/>
  <c r="K39" i="19"/>
  <c r="K46" i="19" s="1"/>
  <c r="M91" i="22"/>
  <c r="M68" i="22"/>
  <c r="M33" i="22"/>
  <c r="M44" i="22" s="1"/>
  <c r="M47" i="22" s="1"/>
  <c r="M81" i="22" l="1"/>
  <c r="M84" i="22" s="1"/>
  <c r="I14" i="19"/>
  <c r="I17" i="19" s="1"/>
  <c r="M14" i="19"/>
  <c r="M17" i="19" s="1"/>
  <c r="K91" i="22"/>
  <c r="I91" i="22"/>
  <c r="K68" i="22"/>
  <c r="I68" i="22"/>
  <c r="A53" i="22"/>
  <c r="A51" i="22"/>
  <c r="I24" i="19"/>
  <c r="A100" i="2"/>
  <c r="J95" i="2"/>
  <c r="J97" i="2" s="1"/>
  <c r="J34" i="2"/>
  <c r="N21" i="2"/>
  <c r="L21" i="2"/>
  <c r="H21" i="2"/>
  <c r="N34" i="2"/>
  <c r="L34" i="2"/>
  <c r="H34" i="2"/>
  <c r="H95" i="2"/>
  <c r="H76" i="2"/>
  <c r="H67" i="2"/>
  <c r="L76" i="2"/>
  <c r="L67" i="2"/>
  <c r="N95" i="2"/>
  <c r="L95" i="2"/>
  <c r="A1" i="19"/>
  <c r="M24" i="19"/>
  <c r="A54" i="19"/>
  <c r="A41" i="23" s="1"/>
  <c r="A40" i="25" s="1"/>
  <c r="A47" i="2"/>
  <c r="A46" i="2"/>
  <c r="A45" i="2"/>
  <c r="L36" i="2" l="1"/>
  <c r="H36" i="2"/>
  <c r="N97" i="2"/>
  <c r="N36" i="2"/>
  <c r="L78" i="2"/>
  <c r="L97" i="2" s="1"/>
  <c r="H78" i="2"/>
  <c r="H97" i="2" s="1"/>
  <c r="I26" i="19"/>
  <c r="I33" i="22" s="1"/>
  <c r="I44" i="22" s="1"/>
  <c r="M26" i="19"/>
  <c r="K33" i="22" s="1"/>
  <c r="J36" i="2"/>
  <c r="M29" i="19" l="1"/>
  <c r="M39" i="19" s="1"/>
  <c r="K44" i="22"/>
  <c r="K47" i="22" s="1"/>
  <c r="K81" i="22" s="1"/>
  <c r="K84" i="22" s="1"/>
  <c r="I47" i="22"/>
  <c r="I81" i="22" s="1"/>
  <c r="I84" i="22" s="1"/>
  <c r="I29" i="19"/>
  <c r="I39" i="19" l="1"/>
  <c r="I46" i="19" s="1"/>
  <c r="J21" i="23"/>
  <c r="J23" i="23" s="1"/>
  <c r="I51" i="19"/>
  <c r="I42" i="19"/>
  <c r="M46" i="19"/>
  <c r="M42" i="19"/>
  <c r="M20" i="25"/>
  <c r="M22" i="25" s="1"/>
  <c r="M51" i="19"/>
  <c r="Q20" i="25" l="1"/>
  <c r="Q22" i="25" s="1"/>
  <c r="P39" i="23"/>
  <c r="N21" i="23"/>
  <c r="N23" i="23" s="1"/>
  <c r="P21" i="23" l="1"/>
  <c r="P23" i="23" s="1"/>
</calcChain>
</file>

<file path=xl/sharedStrings.xml><?xml version="1.0" encoding="utf-8"?>
<sst xmlns="http://schemas.openxmlformats.org/spreadsheetml/2006/main" count="407" uniqueCount="203">
  <si>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</si>
  <si>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</si>
  <si>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</si>
  <si>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</si>
  <si>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</si>
  <si>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</si>
  <si>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</si>
  <si>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</si>
  <si>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</si>
  <si>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</si>
  <si>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</si>
  <si>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</si>
  <si>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</si>
  <si>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กฎหมาย</t>
  </si>
  <si>
    <t>รวม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</si>
  <si>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</si>
  <si>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</si>
  <si>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</si>
  <si>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</si>
  <si>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</si>
  <si>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</si>
  <si>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</si>
  <si>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</si>
  <si>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</si>
  <si>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</si>
  <si>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</si>
  <si>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</si>
  <si>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</si>
  <si>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</si>
  <si>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</si>
  <si>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</si>
  <si>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</si>
  <si>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</si>
  <si>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>กำไรก่อนภาษีเงินได้</t>
  </si>
  <si>
    <t xml:space="preserve">รวมค่าใช้จ่าย </t>
  </si>
  <si>
    <t>กำไรต่อหุ้น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</si>
  <si>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</si>
  <si>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</si>
  <si>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</si>
  <si>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</si>
  <si>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</si>
  <si>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</si>
  <si>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 xml:space="preserve">   บาท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</si>
  <si>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</si>
  <si>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</si>
  <si>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</si>
  <si>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</si>
  <si>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</si>
  <si>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</si>
  <si>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</si>
  <si>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</si>
  <si>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</si>
  <si>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กำไรต่อหุ้นขั้นพื้นฐาน (บาทต่อหุ้น)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</si>
  <si>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</si>
  <si>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</si>
  <si>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ภาษีมูลค่าเพิ่ม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</si>
  <si>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</si>
  <si>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</si>
  <si>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</si>
  <si>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กำไรสุทธิสำหรับงวด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</si>
  <si>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</si>
  <si>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</si>
  <si>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</si>
  <si>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</si>
  <si>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</si>
  <si>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</si>
  <si>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</si>
  <si>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</si>
  <si>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</si>
  <si>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</si>
  <si>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</si>
  <si>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</si>
  <si>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</si>
  <si>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</si>
  <si>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</si>
  <si>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</si>
  <si>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</si>
  <si>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</si>
  <si>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 xml:space="preserve">กำไร(ขาดทุน)อื่น 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</si>
  <si>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</si>
  <si>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</si>
  <si>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</si>
  <si>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</si>
  <si>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</si>
  <si>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</si>
  <si>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</si>
  <si>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</si>
  <si>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</si>
  <si>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</si>
  <si>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- เครื่องหมายการค้า Playboy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</si>
  <si>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</si>
  <si>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</si>
  <si>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</si>
  <si>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</si>
  <si>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</si>
  <si>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</si>
  <si>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รวมส่วนของ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</si>
  <si>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</si>
  <si>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</si>
  <si>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</si>
  <si>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</si>
  <si>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</si>
  <si>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</si>
  <si>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</si>
  <si>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</si>
  <si>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</si>
  <si>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</si>
  <si>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หนี้สินภาษีเงินได้รอการตัดบัญชี</t>
  </si>
  <si>
    <t>สินทรัพย์หมุนเวียนอื่น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</si>
  <si>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</si>
  <si>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</si>
  <si>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</si>
  <si>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- สินทรัพย์หมุนเวียนอื่น</t>
  </si>
  <si>
    <t>กำไรขาดทุนเบ็ดเสร็จรวมสำหรับงวด</t>
  </si>
  <si>
    <t>ค่าตัดจำหน่าย</t>
  </si>
  <si>
    <t>พ.ศ. 2562</t>
  </si>
  <si>
    <t>31 มีนาคม</t>
  </si>
  <si>
    <t>ยอดคงเหลือปลายงวด ณ วันที่ 31 มีนาคม พ.ศ. 2562</t>
  </si>
  <si>
    <t>ยอดคงเหลือต้นงวด ณ วันที่ 1 มกราคม พ.ศ. 2562</t>
  </si>
  <si>
    <t>เพื่อเป็นหลักทรัพย์ค้ำประกัน</t>
  </si>
  <si>
    <t>เงินฝากสถาบันการเงิน</t>
  </si>
  <si>
    <t>มูลค่าที่ตราไว้หุ้นละ 1 บาท</t>
  </si>
  <si>
    <t>หุ้นสามัญ 300,000,000 หุ้น</t>
  </si>
  <si>
    <t>หุ้นสามัญ  300,000,000 หุ้น</t>
  </si>
  <si>
    <t xml:space="preserve">       -</t>
  </si>
  <si>
    <t>กำไรขาดทุนเบ็ดเสร็จสำหรับงวด - สุทธิจากภาษี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</si>
  <si>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</si>
  <si>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</si>
  <si>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</si>
  <si>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</si>
  <si>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</si>
  <si>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</si>
  <si>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เจ้าหนี้จากการซื้อเครื่องหมายการค้า Playboy</t>
  </si>
  <si>
    <t>เงินสดจ่ายเพื่อซื้อ - ที่ดิน อาคารและอุปกรณ์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</si>
  <si>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</si>
  <si>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</si>
  <si>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ส่วนที่เป็นของส่วนได้ส่วนเสียที่ไม่มีอำนาจควบคุม</t>
  </si>
  <si>
    <t>การแบ่งปันกำไรขาดทุนเบ็ดเสร็จรวม</t>
  </si>
  <si>
    <t>ส่วนที่เป็นของส่วนได้เสียที่ไม่มีอำนาจควบคุม</t>
  </si>
  <si>
    <t>ขาดทุนจากอัตราแลกเปลี่ยนที่ยังไม่เกิดขึ้นจริงจาก</t>
  </si>
  <si>
    <t>รายได้จากการขายและบริการ</t>
  </si>
  <si>
    <t>ต้นทุนขายและบริการ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</si>
  <si>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</si>
  <si>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</si>
  <si>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</si>
  <si>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ยอดคงเหลือปลายงวด ณ วันที่ 31 มีนาคม พ.ศ. 2563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</si>
  <si>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</si>
  <si>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rPr>
        <sz val="12"/>
        <color indexed="9"/>
        <rFont val="Browallia New"/>
        <family val="2"/>
      </rPr>
      <t>เงินให้กู้ยืมแก่พนักงาน</t>
    </r>
    <r>
      <rPr>
        <sz val="12"/>
        <rFont val="Browallia New"/>
        <family val="2"/>
      </rPr>
      <t xml:space="preserve"> - ดอกเบี้ยรับ</t>
    </r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</si>
  <si>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</si>
  <si>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</si>
  <si>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เงินเบิกเกินบัญชีธนาคาร</t>
    </r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</si>
  <si>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</si>
  <si>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</si>
  <si>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</si>
  <si>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</si>
  <si>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</si>
  <si>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 ทุนสำรอง</t>
  </si>
  <si>
    <t>เงินปันผลจ่าย</t>
  </si>
  <si>
    <t xml:space="preserve">         -</t>
  </si>
  <si>
    <t>ของบริษัทใหญ่</t>
  </si>
  <si>
    <t>Playboy ที่ไม่ต้องชำระ</t>
  </si>
  <si>
    <t>ก่อนดอกเบี้ยรับและภาษีเงินได้จ่าย</t>
  </si>
  <si>
    <t>ภาษีเงินได้จ่าย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</si>
  <si>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</si>
  <si>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</si>
  <si>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ดอกเบี้ยรับ</t>
  </si>
  <si>
    <t>ต้นทุนทางการเงิน (สุทธิ)</t>
  </si>
  <si>
    <t>หนี้สินอนุพันธ์ทางการเงิน</t>
  </si>
  <si>
    <t>รวมหนี้สินไม่หมุนเวียน</t>
  </si>
  <si>
    <t>ผลขาดทุนด้านเครดิตที่คาดว่าจะเกิดขึ้น</t>
  </si>
  <si>
    <t xml:space="preserve">เงินสดและรายการเทียบเท่าเงินสด, </t>
  </si>
  <si>
    <t>ยอดคงเหลือปลายงวด ประกอบด้วย</t>
  </si>
  <si>
    <t>กำไรหรือขาดทุนในภายหลัง</t>
  </si>
  <si>
    <t>การวัดมูลค่าใหม่ของภาระผูกพัน</t>
  </si>
  <si>
    <t>ผลประโยชน์พนักงาน - สุทธิจากภาษี</t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</si>
  <si>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เครื่องหมายการค้า Playboy</t>
    </r>
  </si>
  <si>
    <t>(กลับรายการ)ค่าเผื่อสินค้าเคลื่อนไหวช้าและล้าสมัย</t>
  </si>
  <si>
    <t xml:space="preserve">กลับรายการเจ้าหนี้จากการซื้อเครื่องหมายการค้า </t>
  </si>
  <si>
    <t>กำไรสุทธิจากการจำหน่ายอุปกรณ์</t>
  </si>
  <si>
    <t xml:space="preserve">- ณ วันที่ 1 มกราคม </t>
  </si>
  <si>
    <t>- กระแสเงินสดจ่าย</t>
  </si>
  <si>
    <t>- ณ วันที่ 31 มีนาคม</t>
  </si>
  <si>
    <t>ยอดคงเหลือ ณ วันที่ 31 ธันวาคม พ.ศ. 2562</t>
  </si>
  <si>
    <r>
      <rPr>
        <sz val="12"/>
        <color indexed="9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หนี้สินภายใต้สัญญาเช่า</t>
    </r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</si>
  <si>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</si>
  <si>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</si>
  <si>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เงินสดจ่ายชำระหนี้สินตามสัญญาเช่า - เงินต้น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</si>
  <si>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</si>
  <si>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11,12</t>
  </si>
  <si>
    <t>เงินกู้ยืมระยะยาวจากสถาบันการเงิน - เงินสดจ่าย</t>
  </si>
  <si>
    <t>ยอดคงเหลือต้นงวด ณ วันที่ 1 มกราคม พ.ศ. 2563</t>
  </si>
  <si>
    <t xml:space="preserve">   (ปรับปรุงใหม่)</t>
  </si>
  <si>
    <t>หมายเหตุประกอบข้อมูลทางการเงินระหว่างกาลในหน้า 9 ถึง 31 เป็นส่วนหนึ่งของข้อมูลทางการเงินนี้</t>
  </si>
  <si>
    <t>หนี้สูญ</t>
  </si>
  <si>
    <t>(กลับรายการ)ค่าเผื่อสินค้าราคาทุนสูงกว่ามูลค่าสุทธิที่จะได้รับ</t>
  </si>
  <si>
    <t>การนำมาตรฐานการรายงานทางการเงินใหม่มาถือปฏิบัติ</t>
  </si>
  <si>
    <t>(กลับรายการ)ค่าเผื่อผลขาดทุนด้านเครดิต</t>
  </si>
  <si>
    <t>ที่คาดว่าจะเกิดขึ้น</t>
  </si>
  <si>
    <t>- รายการปรับปรุงและการจัดประเภทรายการใหม่จากการนำ</t>
  </si>
  <si>
    <t>มาตรฐานการรายงานทางการเงินใหม่มาใช้</t>
  </si>
  <si>
    <t>เงินสดและรายการเทียบเท่าเงินสดลดลงสุทธิ</t>
  </si>
  <si>
    <t>ขาดทุนจากมูลค่ายุติธรรมของอนุพันธ์ทางการเงิน</t>
  </si>
  <si>
    <t>เงินสดได้มาจากกิจกรรมดำเนินงาน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</si>
</sst>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_)\ \ \ \ \ ;_(@_)"/>
    <numFmt numFmtId="168" formatCode="_(* #,##0_);_(* \(#,##0\);_(* &quot;-&quot;???_)\ ;_(@_)"/>
    <numFmt numFmtId="169" formatCode="_-* #,##0_-;\-* #,##0_-;_-* &quot;-&quot;??_-;_-@_-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#,##0;\(#,##0\);&quot;-&quot;;@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u/>
      <sz val="12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0" fontId="7" fillId="0" borderId="0"/>
    <xf numFmtId="37" fontId="2" fillId="0" borderId="0"/>
  </cellStyleXfs>
  <cellXfs count="320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7" applyFont="1" applyFill="1" applyAlignment="1">
      <alignment horizontal="center" vertical="center"/>
    </xf>
    <xf numFmtId="37" fontId="9" fillId="0" borderId="0" xfId="7" applyFont="1" applyFill="1" applyAlignment="1">
      <alignment vertical="center"/>
    </xf>
    <xf numFmtId="171" fontId="9" fillId="0" borderId="0" xfId="7" applyNumberFormat="1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7" applyFont="1" applyFill="1" applyBorder="1" applyAlignment="1">
      <alignment horizontal="center" vertical="center"/>
    </xf>
    <xf numFmtId="37" fontId="9" fillId="0" borderId="1" xfId="7" applyFont="1" applyFill="1" applyBorder="1" applyAlignment="1">
      <alignment vertical="center"/>
    </xf>
    <xf numFmtId="171" fontId="9" fillId="0" borderId="1" xfId="7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1" fontId="8" fillId="0" borderId="0" xfId="6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37" fontId="8" fillId="0" borderId="0" xfId="7" applyFont="1" applyFill="1" applyAlignment="1">
      <alignment horizontal="center" vertical="center"/>
    </xf>
    <xf numFmtId="37" fontId="8" fillId="0" borderId="0" xfId="7" applyFont="1" applyFill="1" applyAlignment="1">
      <alignment vertical="center"/>
    </xf>
    <xf numFmtId="37" fontId="8" fillId="0" borderId="1" xfId="7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right" vertical="center"/>
    </xf>
    <xf numFmtId="171" fontId="8" fillId="0" borderId="0" xfId="7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7" applyNumberFormat="1" applyFont="1" applyFill="1" applyBorder="1" applyAlignment="1">
      <alignment horizontal="right" vertical="center"/>
    </xf>
    <xf numFmtId="171" fontId="9" fillId="0" borderId="0" xfId="7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vertical="center"/>
    </xf>
    <xf numFmtId="171" fontId="9" fillId="0" borderId="0" xfId="7" applyNumberFormat="1" applyFont="1" applyFill="1" applyAlignment="1">
      <alignment horizontal="right" vertical="center"/>
    </xf>
    <xf numFmtId="171" fontId="9" fillId="0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9" fillId="0" borderId="0" xfId="7" applyFont="1" applyFill="1" applyBorder="1" applyAlignment="1">
      <alignment horizontal="center" vertical="center"/>
    </xf>
    <xf numFmtId="37" fontId="9" fillId="0" borderId="0" xfId="7" applyFont="1" applyFill="1" applyBorder="1" applyAlignment="1">
      <alignment vertical="center"/>
    </xf>
    <xf numFmtId="171" fontId="8" fillId="0" borderId="0" xfId="7" applyNumberFormat="1" applyFont="1" applyFill="1" applyAlignment="1">
      <alignment horizontal="right" vertical="center"/>
    </xf>
    <xf numFmtId="37" fontId="9" fillId="0" borderId="0" xfId="7" quotePrefix="1" applyFont="1" applyFill="1" applyAlignment="1">
      <alignment vertical="center"/>
    </xf>
    <xf numFmtId="171" fontId="9" fillId="0" borderId="0" xfId="0" applyNumberFormat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165" fontId="9" fillId="0" borderId="0" xfId="3" applyNumberFormat="1" applyFont="1" applyFill="1" applyAlignment="1">
      <alignment vertical="center"/>
    </xf>
    <xf numFmtId="168" fontId="9" fillId="0" borderId="0" xfId="3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165" fontId="9" fillId="0" borderId="0" xfId="3" applyNumberFormat="1" applyFont="1" applyFill="1" applyBorder="1" applyAlignment="1">
      <alignment vertical="center"/>
    </xf>
    <xf numFmtId="168" fontId="9" fillId="0" borderId="0" xfId="3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vertical="center"/>
    </xf>
    <xf numFmtId="0" fontId="9" fillId="0" borderId="1" xfId="3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vertical="center"/>
    </xf>
    <xf numFmtId="168" fontId="9" fillId="0" borderId="1" xfId="3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horizontal="center" vertical="center"/>
    </xf>
    <xf numFmtId="168" fontId="10" fillId="0" borderId="1" xfId="3" applyNumberFormat="1" applyFont="1" applyFill="1" applyBorder="1" applyAlignment="1">
      <alignment horizontal="right" vertical="center"/>
    </xf>
    <xf numFmtId="0" fontId="9" fillId="0" borderId="1" xfId="3" applyFont="1" applyFill="1" applyBorder="1" applyAlignment="1">
      <alignment vertical="center"/>
    </xf>
    <xf numFmtId="164" fontId="10" fillId="0" borderId="1" xfId="3" applyNumberFormat="1" applyFont="1" applyFill="1" applyBorder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168" fontId="9" fillId="0" borderId="1" xfId="3" applyNumberFormat="1" applyFont="1" applyFill="1" applyBorder="1" applyAlignment="1">
      <alignment horizontal="right" vertical="center"/>
    </xf>
    <xf numFmtId="164" fontId="8" fillId="0" borderId="1" xfId="3" applyNumberFormat="1" applyFont="1" applyFill="1" applyBorder="1" applyAlignment="1">
      <alignment horizontal="right" vertical="center"/>
    </xf>
    <xf numFmtId="168" fontId="8" fillId="0" borderId="1" xfId="3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165" fontId="11" fillId="0" borderId="0" xfId="3" applyNumberFormat="1" applyFont="1" applyFill="1" applyAlignment="1">
      <alignment horizontal="right" vertical="center"/>
    </xf>
    <xf numFmtId="165" fontId="12" fillId="0" borderId="0" xfId="5" applyNumberFormat="1" applyFont="1" applyFill="1" applyAlignment="1">
      <alignment horizontal="right" vertical="center"/>
    </xf>
    <xf numFmtId="0" fontId="11" fillId="0" borderId="0" xfId="5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4" fontId="12" fillId="0" borderId="0" xfId="5" applyNumberFormat="1" applyFont="1" applyFill="1" applyBorder="1" applyAlignment="1">
      <alignment horizontal="right" vertical="center"/>
    </xf>
    <xf numFmtId="0" fontId="12" fillId="0" borderId="1" xfId="3" applyFont="1" applyFill="1" applyBorder="1" applyAlignment="1">
      <alignment horizontal="center" vertical="center"/>
    </xf>
    <xf numFmtId="164" fontId="13" fillId="0" borderId="0" xfId="3" applyNumberFormat="1" applyFont="1" applyFill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168" fontId="11" fillId="0" borderId="0" xfId="7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64" fontId="14" fillId="0" borderId="0" xfId="3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right" vertical="center"/>
    </xf>
    <xf numFmtId="168" fontId="11" fillId="0" borderId="0" xfId="5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0" fontId="11" fillId="0" borderId="0" xfId="3" quotePrefix="1" applyFont="1" applyFill="1" applyAlignment="1">
      <alignment vertical="center"/>
    </xf>
    <xf numFmtId="168" fontId="14" fillId="0" borderId="1" xfId="3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37" fontId="11" fillId="0" borderId="0" xfId="7" applyFont="1" applyFill="1" applyAlignment="1">
      <alignment horizontal="center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1" xfId="3" applyNumberFormat="1" applyFont="1" applyFill="1" applyBorder="1" applyAlignment="1">
      <alignment horizontal="center" vertical="center"/>
    </xf>
    <xf numFmtId="168" fontId="14" fillId="0" borderId="2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1" fontId="9" fillId="0" borderId="0" xfId="0" applyNumberFormat="1" applyFont="1" applyAlignment="1">
      <alignment vertical="center"/>
    </xf>
    <xf numFmtId="171" fontId="9" fillId="0" borderId="1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2" borderId="1" xfId="0" applyNumberFormat="1" applyFont="1" applyFill="1" applyBorder="1" applyAlignment="1">
      <alignment vertical="center"/>
    </xf>
    <xf numFmtId="171" fontId="9" fillId="0" borderId="1" xfId="0" applyNumberFormat="1" applyFont="1" applyBorder="1" applyAlignment="1">
      <alignment vertical="center"/>
    </xf>
    <xf numFmtId="171" fontId="12" fillId="0" borderId="0" xfId="0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vertical="center"/>
    </xf>
    <xf numFmtId="166" fontId="9" fillId="0" borderId="0" xfId="5" applyNumberFormat="1" applyFont="1" applyAlignment="1">
      <alignment horizontal="right" vertical="center"/>
    </xf>
    <xf numFmtId="173" fontId="9" fillId="0" borderId="0" xfId="5" applyNumberFormat="1" applyFont="1" applyAlignment="1">
      <alignment horizontal="right" vertical="center"/>
    </xf>
    <xf numFmtId="170" fontId="9" fillId="0" borderId="0" xfId="5" applyNumberFormat="1" applyFont="1" applyAlignment="1">
      <alignment horizontal="right" vertical="center"/>
    </xf>
    <xf numFmtId="170" fontId="9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0" fontId="8" fillId="0" borderId="1" xfId="5" applyFont="1" applyBorder="1" applyAlignment="1">
      <alignment horizontal="left" vertical="center"/>
    </xf>
    <xf numFmtId="166" fontId="8" fillId="0" borderId="1" xfId="5" applyNumberFormat="1" applyFont="1" applyBorder="1" applyAlignment="1">
      <alignment horizontal="left" vertical="center"/>
    </xf>
    <xf numFmtId="166" fontId="9" fillId="0" borderId="1" xfId="5" applyNumberFormat="1" applyFont="1" applyBorder="1" applyAlignment="1">
      <alignment horizontal="right" vertical="center"/>
    </xf>
    <xf numFmtId="173" fontId="9" fillId="0" borderId="1" xfId="5" applyNumberFormat="1" applyFont="1" applyBorder="1" applyAlignment="1">
      <alignment horizontal="right" vertical="center"/>
    </xf>
    <xf numFmtId="170" fontId="9" fillId="0" borderId="1" xfId="5" applyNumberFormat="1" applyFont="1" applyBorder="1" applyAlignment="1">
      <alignment horizontal="right" vertical="center"/>
    </xf>
    <xf numFmtId="170" fontId="9" fillId="0" borderId="1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166" fontId="8" fillId="0" borderId="0" xfId="5" applyNumberFormat="1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166" fontId="12" fillId="0" borderId="0" xfId="5" applyNumberFormat="1" applyFont="1" applyAlignment="1">
      <alignment horizontal="left" vertical="center"/>
    </xf>
    <xf numFmtId="166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vertical="center"/>
    </xf>
    <xf numFmtId="166" fontId="12" fillId="0" borderId="0" xfId="5" applyNumberFormat="1" applyFont="1" applyAlignment="1">
      <alignment vertical="center"/>
    </xf>
    <xf numFmtId="170" fontId="12" fillId="0" borderId="0" xfId="5" applyNumberFormat="1" applyFont="1" applyAlignment="1">
      <alignment horizontal="center" vertical="center"/>
    </xf>
    <xf numFmtId="173" fontId="12" fillId="0" borderId="0" xfId="5" applyNumberFormat="1" applyFont="1" applyAlignment="1">
      <alignment horizontal="right" vertical="center"/>
    </xf>
    <xf numFmtId="171" fontId="12" fillId="0" borderId="0" xfId="5" applyNumberFormat="1" applyFont="1" applyAlignment="1">
      <alignment horizontal="right" vertical="center"/>
    </xf>
    <xf numFmtId="171" fontId="12" fillId="0" borderId="0" xfId="5" applyNumberFormat="1" applyFont="1" applyAlignment="1">
      <alignment horizontal="center" vertical="center"/>
    </xf>
    <xf numFmtId="171" fontId="12" fillId="0" borderId="1" xfId="5" applyNumberFormat="1" applyFont="1" applyBorder="1" applyAlignment="1">
      <alignment horizontal="right" vertical="center"/>
    </xf>
    <xf numFmtId="166" fontId="13" fillId="0" borderId="0" xfId="5" applyNumberFormat="1" applyFont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71" fontId="11" fillId="0" borderId="0" xfId="5" applyNumberFormat="1" applyFont="1" applyAlignment="1">
      <alignment horizontal="right" vertical="center"/>
    </xf>
    <xf numFmtId="171" fontId="13" fillId="0" borderId="0" xfId="5" applyNumberFormat="1" applyFont="1" applyAlignment="1">
      <alignment horizontal="right" vertical="center"/>
    </xf>
    <xf numFmtId="171" fontId="13" fillId="0" borderId="0" xfId="5" applyNumberFormat="1" applyFont="1" applyAlignment="1">
      <alignment horizontal="center" vertical="center"/>
    </xf>
    <xf numFmtId="171" fontId="12" fillId="0" borderId="3" xfId="5" applyNumberFormat="1" applyFont="1" applyBorder="1" applyAlignment="1">
      <alignment horizontal="right" vertical="center"/>
    </xf>
    <xf numFmtId="0" fontId="12" fillId="0" borderId="0" xfId="5" applyFont="1" applyAlignment="1">
      <alignment horizontal="center" vertical="center"/>
    </xf>
    <xf numFmtId="171" fontId="13" fillId="0" borderId="1" xfId="5" applyNumberFormat="1" applyFont="1" applyBorder="1" applyAlignment="1">
      <alignment horizontal="right" vertical="center"/>
    </xf>
    <xf numFmtId="171" fontId="14" fillId="2" borderId="0" xfId="5" applyNumberFormat="1" applyFont="1" applyFill="1" applyAlignment="1">
      <alignment horizontal="right" vertical="center"/>
    </xf>
    <xf numFmtId="171" fontId="11" fillId="0" borderId="0" xfId="5" applyNumberFormat="1" applyFont="1" applyAlignment="1">
      <alignment vertical="center"/>
    </xf>
    <xf numFmtId="0" fontId="12" fillId="0" borderId="0" xfId="5" applyFont="1" applyAlignment="1">
      <alignment vertical="center"/>
    </xf>
    <xf numFmtId="166" fontId="11" fillId="0" borderId="0" xfId="5" applyNumberFormat="1" applyFont="1" applyAlignment="1">
      <alignment vertical="center"/>
    </xf>
    <xf numFmtId="171" fontId="11" fillId="0" borderId="0" xfId="5" applyNumberFormat="1" applyFont="1" applyAlignment="1">
      <alignment horizontal="center" vertical="center"/>
    </xf>
    <xf numFmtId="171" fontId="11" fillId="0" borderId="1" xfId="7" applyNumberFormat="1" applyFont="1" applyBorder="1" applyAlignment="1">
      <alignment horizontal="center" vertical="center"/>
    </xf>
    <xf numFmtId="171" fontId="11" fillId="0" borderId="1" xfId="5" applyNumberFormat="1" applyFont="1" applyBorder="1" applyAlignment="1">
      <alignment horizontal="center" vertical="center"/>
    </xf>
    <xf numFmtId="171" fontId="11" fillId="0" borderId="1" xfId="5" applyNumberFormat="1" applyFont="1" applyBorder="1" applyAlignment="1">
      <alignment horizontal="right" vertical="center"/>
    </xf>
    <xf numFmtId="171" fontId="11" fillId="0" borderId="2" xfId="5" applyNumberFormat="1" applyFont="1" applyBorder="1" applyAlignment="1">
      <alignment horizontal="right" vertical="center"/>
    </xf>
    <xf numFmtId="0" fontId="9" fillId="0" borderId="1" xfId="5" applyFont="1" applyBorder="1" applyAlignment="1">
      <alignment vertical="center"/>
    </xf>
    <xf numFmtId="166" fontId="9" fillId="0" borderId="1" xfId="5" applyNumberFormat="1" applyFont="1" applyBorder="1" applyAlignment="1">
      <alignment vertical="center"/>
    </xf>
    <xf numFmtId="166" fontId="9" fillId="0" borderId="0" xfId="5" applyNumberFormat="1" applyFont="1" applyAlignment="1">
      <alignment vertical="center"/>
    </xf>
    <xf numFmtId="171" fontId="12" fillId="0" borderId="0" xfId="5" applyNumberFormat="1" applyFont="1" applyBorder="1" applyAlignment="1">
      <alignment horizontal="right" vertical="center"/>
    </xf>
    <xf numFmtId="171" fontId="13" fillId="0" borderId="0" xfId="5" applyNumberFormat="1" applyFont="1" applyBorder="1" applyAlignment="1">
      <alignment horizontal="right" vertical="center"/>
    </xf>
    <xf numFmtId="171" fontId="11" fillId="0" borderId="0" xfId="7" applyNumberFormat="1" applyFont="1" applyBorder="1" applyAlignment="1">
      <alignment horizontal="center" vertical="center"/>
    </xf>
    <xf numFmtId="171" fontId="11" fillId="0" borderId="0" xfId="5" applyNumberFormat="1" applyFont="1" applyBorder="1" applyAlignment="1">
      <alignment horizontal="right" vertical="center"/>
    </xf>
    <xf numFmtId="171" fontId="11" fillId="0" borderId="0" xfId="5" applyNumberFormat="1" applyFont="1" applyFill="1" applyAlignment="1">
      <alignment horizontal="right" vertical="center"/>
    </xf>
    <xf numFmtId="171" fontId="11" fillId="0" borderId="0" xfId="5" applyNumberFormat="1" applyFont="1" applyFill="1" applyAlignment="1" applyProtection="1">
      <alignment horizontal="right" vertical="center"/>
      <protection locked="0"/>
    </xf>
    <xf numFmtId="171" fontId="14" fillId="0" borderId="0" xfId="5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vertical="center"/>
    </xf>
    <xf numFmtId="171" fontId="11" fillId="0" borderId="0" xfId="7" applyNumberFormat="1" applyFont="1" applyFill="1" applyAlignment="1">
      <alignment horizontal="center" vertical="center"/>
    </xf>
    <xf numFmtId="171" fontId="11" fillId="0" borderId="0" xfId="5" applyNumberFormat="1" applyFont="1" applyFill="1" applyBorder="1" applyAlignment="1" applyProtection="1">
      <alignment horizontal="right" vertical="center"/>
      <protection locked="0"/>
    </xf>
    <xf numFmtId="171" fontId="11" fillId="0" borderId="0" xfId="1" applyNumberFormat="1" applyFont="1" applyFill="1" applyAlignment="1">
      <alignment horizontal="right" vertical="center"/>
    </xf>
    <xf numFmtId="171" fontId="11" fillId="0" borderId="0" xfId="5" applyNumberFormat="1" applyFont="1" applyFill="1" applyBorder="1" applyAlignment="1">
      <alignment horizontal="right" vertical="center"/>
    </xf>
    <xf numFmtId="171" fontId="11" fillId="0" borderId="0" xfId="5" applyNumberFormat="1" applyFont="1" applyAlignment="1" applyProtection="1">
      <alignment horizontal="center" vertical="center"/>
      <protection locked="0"/>
    </xf>
    <xf numFmtId="171" fontId="11" fillId="0" borderId="1" xfId="5" applyNumberFormat="1" applyFont="1" applyBorder="1" applyAlignment="1" applyProtection="1">
      <alignment horizontal="center" vertical="center"/>
      <protection locked="0"/>
    </xf>
    <xf numFmtId="171" fontId="11" fillId="0" borderId="2" xfId="5" applyNumberFormat="1" applyFont="1" applyFill="1" applyBorder="1" applyAlignment="1" applyProtection="1">
      <alignment horizontal="center" vertical="center"/>
      <protection locked="0"/>
    </xf>
    <xf numFmtId="171" fontId="14" fillId="0" borderId="1" xfId="5" applyNumberFormat="1" applyFont="1" applyFill="1" applyBorder="1" applyAlignment="1">
      <alignment horizontal="right" vertical="center"/>
    </xf>
    <xf numFmtId="37" fontId="9" fillId="0" borderId="0" xfId="7" applyFont="1" applyAlignment="1">
      <alignment horizontal="center" vertical="center"/>
    </xf>
    <xf numFmtId="37" fontId="9" fillId="0" borderId="0" xfId="7" applyFont="1" applyAlignment="1">
      <alignment vertical="center"/>
    </xf>
    <xf numFmtId="171" fontId="9" fillId="0" borderId="0" xfId="7" applyNumberFormat="1" applyFont="1" applyAlignment="1">
      <alignment horizontal="right" vertical="center"/>
    </xf>
    <xf numFmtId="171" fontId="9" fillId="0" borderId="0" xfId="7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37" fontId="9" fillId="0" borderId="1" xfId="7" applyFont="1" applyBorder="1" applyAlignment="1">
      <alignment horizontal="center" vertical="center"/>
    </xf>
    <xf numFmtId="37" fontId="9" fillId="0" borderId="1" xfId="7" applyFont="1" applyBorder="1" applyAlignment="1">
      <alignment vertical="center"/>
    </xf>
    <xf numFmtId="171" fontId="9" fillId="0" borderId="1" xfId="7" applyNumberFormat="1" applyFont="1" applyBorder="1" applyAlignment="1">
      <alignment horizontal="right" vertical="center"/>
    </xf>
    <xf numFmtId="171" fontId="9" fillId="0" borderId="1" xfId="7" applyNumberFormat="1" applyFont="1" applyBorder="1" applyAlignment="1">
      <alignment vertical="center"/>
    </xf>
    <xf numFmtId="171" fontId="9" fillId="2" borderId="0" xfId="7" applyNumberFormat="1" applyFont="1" applyFill="1" applyAlignment="1">
      <alignment horizontal="right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vertical="center"/>
    </xf>
    <xf numFmtId="171" fontId="9" fillId="2" borderId="0" xfId="7" applyNumberFormat="1" applyFont="1" applyFill="1" applyAlignment="1">
      <alignment vertical="center"/>
    </xf>
    <xf numFmtId="171" fontId="9" fillId="2" borderId="0" xfId="0" applyNumberFormat="1" applyFont="1" applyFill="1" applyBorder="1" applyAlignment="1">
      <alignment vertical="center"/>
    </xf>
    <xf numFmtId="171" fontId="9" fillId="2" borderId="0" xfId="7" applyNumberFormat="1" applyFont="1" applyFill="1" applyBorder="1" applyAlignment="1">
      <alignment horizontal="right" vertical="center"/>
    </xf>
    <xf numFmtId="171" fontId="9" fillId="2" borderId="0" xfId="0" applyNumberFormat="1" applyFont="1" applyFill="1" applyBorder="1" applyAlignment="1">
      <alignment horizontal="center" vertical="center"/>
    </xf>
    <xf numFmtId="171" fontId="9" fillId="2" borderId="2" xfId="0" applyNumberFormat="1" applyFont="1" applyFill="1" applyBorder="1" applyAlignment="1">
      <alignment vertical="center"/>
    </xf>
    <xf numFmtId="171" fontId="9" fillId="2" borderId="1" xfId="0" applyNumberFormat="1" applyFont="1" applyFill="1" applyBorder="1" applyAlignment="1">
      <alignment horizontal="center" vertical="center"/>
    </xf>
    <xf numFmtId="171" fontId="9" fillId="2" borderId="0" xfId="7" applyNumberFormat="1" applyFont="1" applyFill="1" applyBorder="1" applyAlignment="1">
      <alignment vertical="center"/>
    </xf>
    <xf numFmtId="171" fontId="9" fillId="2" borderId="1" xfId="7" applyNumberFormat="1" applyFont="1" applyFill="1" applyBorder="1" applyAlignment="1">
      <alignment vertical="center"/>
    </xf>
    <xf numFmtId="171" fontId="9" fillId="2" borderId="0" xfId="0" applyNumberFormat="1" applyFont="1" applyFill="1" applyAlignment="1">
      <alignment vertical="center"/>
    </xf>
    <xf numFmtId="171" fontId="9" fillId="2" borderId="0" xfId="4" applyNumberFormat="1" applyFont="1" applyFill="1" applyBorder="1" applyAlignment="1">
      <alignment vertical="center"/>
    </xf>
    <xf numFmtId="171" fontId="11" fillId="2" borderId="0" xfId="5" applyNumberFormat="1" applyFont="1" applyFill="1" applyAlignment="1">
      <alignment horizontal="right" vertical="center"/>
    </xf>
    <xf numFmtId="171" fontId="11" fillId="2" borderId="0" xfId="7" applyNumberFormat="1" applyFont="1" applyFill="1" applyAlignment="1">
      <alignment horizontal="center" vertical="center"/>
    </xf>
    <xf numFmtId="171" fontId="11" fillId="2" borderId="1" xfId="7" applyNumberFormat="1" applyFont="1" applyFill="1" applyBorder="1" applyAlignment="1">
      <alignment horizontal="center" vertical="center"/>
    </xf>
    <xf numFmtId="171" fontId="11" fillId="2" borderId="2" xfId="5" applyNumberFormat="1" applyFont="1" applyFill="1" applyBorder="1" applyAlignment="1">
      <alignment horizontal="right" vertical="center"/>
    </xf>
    <xf numFmtId="171" fontId="11" fillId="2" borderId="1" xfId="5" applyNumberFormat="1" applyFont="1" applyFill="1" applyBorder="1" applyAlignment="1">
      <alignment horizontal="center" vertical="center"/>
    </xf>
    <xf numFmtId="171" fontId="11" fillId="2" borderId="1" xfId="5" applyNumberFormat="1" applyFont="1" applyFill="1" applyBorder="1" applyAlignment="1" applyProtection="1">
      <alignment horizontal="right" vertical="center"/>
      <protection locked="0"/>
    </xf>
    <xf numFmtId="171" fontId="11" fillId="2" borderId="0" xfId="1" applyNumberFormat="1" applyFont="1" applyFill="1" applyAlignment="1">
      <alignment horizontal="right" vertical="center"/>
    </xf>
    <xf numFmtId="171" fontId="11" fillId="2" borderId="0" xfId="5" applyNumberFormat="1" applyFont="1" applyFill="1" applyAlignment="1" applyProtection="1">
      <alignment horizontal="center" vertical="center"/>
      <protection locked="0"/>
    </xf>
    <xf numFmtId="171" fontId="11" fillId="2" borderId="1" xfId="5" applyNumberFormat="1" applyFont="1" applyFill="1" applyBorder="1" applyAlignment="1" applyProtection="1">
      <alignment horizontal="center" vertical="center"/>
      <protection locked="0"/>
    </xf>
    <xf numFmtId="171" fontId="14" fillId="2" borderId="1" xfId="5" applyNumberFormat="1" applyFont="1" applyFill="1" applyBorder="1" applyAlignment="1">
      <alignment horizontal="right" vertical="center"/>
    </xf>
    <xf numFmtId="168" fontId="14" fillId="2" borderId="0" xfId="3" applyNumberFormat="1" applyFont="1" applyFill="1" applyBorder="1" applyAlignment="1">
      <alignment horizontal="right" vertical="center"/>
    </xf>
    <xf numFmtId="168" fontId="14" fillId="2" borderId="1" xfId="3" applyNumberFormat="1" applyFont="1" applyFill="1" applyBorder="1" applyAlignment="1">
      <alignment horizontal="right" vertical="center"/>
    </xf>
    <xf numFmtId="168" fontId="14" fillId="2" borderId="0" xfId="3" applyNumberFormat="1" applyFont="1" applyFill="1" applyBorder="1" applyAlignment="1">
      <alignment horizontal="center" vertical="center"/>
    </xf>
    <xf numFmtId="168" fontId="14" fillId="2" borderId="2" xfId="3" applyNumberFormat="1" applyFont="1" applyFill="1" applyBorder="1" applyAlignment="1">
      <alignment horizontal="right" vertical="center"/>
    </xf>
    <xf numFmtId="168" fontId="14" fillId="2" borderId="1" xfId="3" applyNumberFormat="1" applyFont="1" applyFill="1" applyBorder="1" applyAlignment="1">
      <alignment horizontal="center" vertical="center"/>
    </xf>
    <xf numFmtId="0" fontId="11" fillId="2" borderId="0" xfId="5" applyFont="1" applyFill="1" applyAlignment="1">
      <alignment vertical="center"/>
    </xf>
    <xf numFmtId="167" fontId="11" fillId="2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7" applyFont="1" applyFill="1" applyAlignment="1">
      <alignment vertical="center"/>
    </xf>
    <xf numFmtId="171" fontId="12" fillId="0" borderId="0" xfId="6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37" fontId="12" fillId="0" borderId="0" xfId="7" applyFont="1" applyFill="1" applyAlignment="1">
      <alignment horizontal="center" vertical="center"/>
    </xf>
    <xf numFmtId="37" fontId="12" fillId="0" borderId="0" xfId="7" applyFont="1" applyFill="1" applyAlignment="1">
      <alignment vertical="center"/>
    </xf>
    <xf numFmtId="37" fontId="12" fillId="0" borderId="1" xfId="7" applyFont="1" applyFill="1" applyBorder="1" applyAlignment="1">
      <alignment horizontal="center" vertical="center"/>
    </xf>
    <xf numFmtId="171" fontId="12" fillId="0" borderId="1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71" fontId="11" fillId="2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vertical="center"/>
    </xf>
    <xf numFmtId="171" fontId="11" fillId="2" borderId="1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171" fontId="11" fillId="2" borderId="0" xfId="7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71" fontId="11" fillId="2" borderId="0" xfId="0" applyNumberFormat="1" applyFont="1" applyFill="1" applyBorder="1" applyAlignment="1">
      <alignment horizontal="center" vertical="center"/>
    </xf>
    <xf numFmtId="171" fontId="11" fillId="0" borderId="0" xfId="7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71" fontId="11" fillId="2" borderId="1" xfId="0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1" fillId="0" borderId="1" xfId="0" applyNumberFormat="1" applyFont="1" applyFill="1" applyBorder="1" applyAlignment="1">
      <alignment horizontal="right" vertical="center"/>
    </xf>
    <xf numFmtId="0" fontId="12" fillId="0" borderId="0" xfId="0" quotePrefix="1" applyFont="1" applyAlignment="1">
      <alignment vertical="center"/>
    </xf>
    <xf numFmtId="171" fontId="11" fillId="2" borderId="2" xfId="0" applyNumberFormat="1" applyFont="1" applyFill="1" applyBorder="1" applyAlignment="1">
      <alignment vertical="center"/>
    </xf>
    <xf numFmtId="171" fontId="11" fillId="0" borderId="2" xfId="0" applyNumberFormat="1" applyFont="1" applyFill="1" applyBorder="1" applyAlignment="1">
      <alignment vertical="center"/>
    </xf>
    <xf numFmtId="37" fontId="11" fillId="0" borderId="0" xfId="7" applyFont="1" applyFill="1" applyBorder="1" applyAlignment="1">
      <alignment horizontal="center" vertical="center"/>
    </xf>
    <xf numFmtId="37" fontId="11" fillId="0" borderId="0" xfId="7" applyFont="1" applyFill="1" applyBorder="1" applyAlignment="1">
      <alignment vertical="center"/>
    </xf>
    <xf numFmtId="171" fontId="11" fillId="2" borderId="0" xfId="7" applyNumberFormat="1" applyFont="1" applyFill="1" applyBorder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71" fontId="11" fillId="2" borderId="2" xfId="7" applyNumberFormat="1" applyFont="1" applyFill="1" applyBorder="1" applyAlignment="1">
      <alignment horizontal="right" vertical="center"/>
    </xf>
    <xf numFmtId="171" fontId="11" fillId="0" borderId="2" xfId="7" applyNumberFormat="1" applyFont="1" applyFill="1" applyBorder="1" applyAlignment="1">
      <alignment horizontal="right" vertical="center"/>
    </xf>
    <xf numFmtId="171" fontId="11" fillId="2" borderId="4" xfId="0" applyNumberFormat="1" applyFont="1" applyFill="1" applyBorder="1" applyAlignment="1">
      <alignment vertical="center"/>
    </xf>
    <xf numFmtId="171" fontId="11" fillId="0" borderId="4" xfId="0" applyNumberFormat="1" applyFont="1" applyFill="1" applyBorder="1" applyAlignment="1">
      <alignment vertical="center"/>
    </xf>
    <xf numFmtId="171" fontId="11" fillId="2" borderId="0" xfId="7" applyNumberFormat="1" applyFont="1" applyFill="1" applyBorder="1" applyAlignment="1">
      <alignment vertical="center"/>
    </xf>
    <xf numFmtId="172" fontId="11" fillId="2" borderId="2" xfId="7" applyNumberFormat="1" applyFont="1" applyFill="1" applyBorder="1" applyAlignment="1">
      <alignment horizontal="right" vertical="center"/>
    </xf>
    <xf numFmtId="172" fontId="11" fillId="0" borderId="0" xfId="7" applyNumberFormat="1" applyFont="1" applyFill="1" applyBorder="1" applyAlignment="1">
      <alignment vertical="center"/>
    </xf>
    <xf numFmtId="172" fontId="11" fillId="0" borderId="2" xfId="7" applyNumberFormat="1" applyFont="1" applyFill="1" applyBorder="1" applyAlignment="1">
      <alignment horizontal="right" vertical="center"/>
    </xf>
    <xf numFmtId="171" fontId="11" fillId="0" borderId="1" xfId="0" applyNumberFormat="1" applyFont="1" applyBorder="1" applyAlignment="1">
      <alignment vertical="center"/>
    </xf>
    <xf numFmtId="171" fontId="11" fillId="0" borderId="0" xfId="7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66" fontId="13" fillId="0" borderId="0" xfId="5" applyNumberFormat="1" applyFont="1" applyBorder="1" applyAlignment="1">
      <alignment horizontal="center" vertical="center"/>
    </xf>
    <xf numFmtId="166" fontId="11" fillId="0" borderId="0" xfId="5" applyNumberFormat="1" applyFont="1" applyBorder="1" applyAlignment="1">
      <alignment horizontal="right" vertical="center"/>
    </xf>
    <xf numFmtId="0" fontId="14" fillId="0" borderId="0" xfId="5" applyFont="1" applyBorder="1" applyAlignment="1">
      <alignment horizontal="center"/>
    </xf>
    <xf numFmtId="166" fontId="14" fillId="0" borderId="0" xfId="5" applyNumberFormat="1" applyFont="1" applyBorder="1" applyAlignment="1">
      <alignment horizontal="right" vertical="center"/>
    </xf>
    <xf numFmtId="166" fontId="11" fillId="0" borderId="0" xfId="5" applyNumberFormat="1" applyFont="1" applyBorder="1" applyAlignment="1">
      <alignment vertical="center"/>
    </xf>
    <xf numFmtId="166" fontId="12" fillId="0" borderId="0" xfId="5" applyNumberFormat="1" applyFont="1" applyBorder="1" applyAlignment="1">
      <alignment horizontal="left" vertical="center"/>
    </xf>
    <xf numFmtId="0" fontId="11" fillId="0" borderId="0" xfId="5" applyFont="1" applyBorder="1" applyAlignment="1">
      <alignment vertical="center"/>
    </xf>
    <xf numFmtId="166" fontId="13" fillId="0" borderId="0" xfId="5" applyNumberFormat="1" applyFont="1" applyBorder="1" applyAlignment="1">
      <alignment horizontal="right" vertical="center"/>
    </xf>
    <xf numFmtId="171" fontId="11" fillId="0" borderId="0" xfId="5" applyNumberFormat="1" applyFont="1" applyFill="1" applyBorder="1" applyAlignment="1" applyProtection="1">
      <alignment horizontal="center" vertical="center"/>
      <protection locked="0"/>
    </xf>
    <xf numFmtId="171" fontId="12" fillId="0" borderId="0" xfId="5" applyNumberFormat="1" applyFont="1" applyFill="1" applyAlignment="1">
      <alignment horizontal="center" vertical="center"/>
    </xf>
    <xf numFmtId="172" fontId="11" fillId="0" borderId="0" xfId="7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171" fontId="11" fillId="2" borderId="0" xfId="5" applyNumberFormat="1" applyFont="1" applyFill="1" applyBorder="1" applyAlignment="1" applyProtection="1">
      <alignment horizontal="right" vertical="center"/>
      <protection locked="0"/>
    </xf>
    <xf numFmtId="37" fontId="11" fillId="0" borderId="0" xfId="7" applyFont="1" applyAlignment="1">
      <alignment horizontal="center" vertical="center"/>
    </xf>
    <xf numFmtId="37" fontId="11" fillId="0" borderId="0" xfId="7" applyFont="1" applyAlignment="1">
      <alignment vertical="center"/>
    </xf>
    <xf numFmtId="171" fontId="12" fillId="0" borderId="0" xfId="7" applyNumberFormat="1" applyFont="1" applyAlignment="1">
      <alignment horizontal="right" vertical="center"/>
    </xf>
    <xf numFmtId="171" fontId="12" fillId="0" borderId="0" xfId="7" applyNumberFormat="1" applyFont="1" applyAlignment="1">
      <alignment horizontal="center" vertical="center"/>
    </xf>
    <xf numFmtId="171" fontId="12" fillId="0" borderId="1" xfId="7" applyNumberFormat="1" applyFont="1" applyBorder="1" applyAlignment="1">
      <alignment horizontal="right" vertical="center"/>
    </xf>
    <xf numFmtId="37" fontId="12" fillId="0" borderId="0" xfId="7" applyFont="1" applyAlignment="1">
      <alignment horizontal="center" vertical="center"/>
    </xf>
    <xf numFmtId="37" fontId="12" fillId="0" borderId="0" xfId="7" applyFont="1" applyAlignment="1">
      <alignment vertical="center"/>
    </xf>
    <xf numFmtId="171" fontId="12" fillId="0" borderId="0" xfId="7" applyNumberFormat="1" applyFont="1" applyAlignment="1">
      <alignment vertical="center"/>
    </xf>
    <xf numFmtId="171" fontId="12" fillId="0" borderId="0" xfId="0" quotePrefix="1" applyNumberFormat="1" applyFont="1" applyAlignment="1">
      <alignment horizontal="right" vertical="center"/>
    </xf>
    <xf numFmtId="171" fontId="11" fillId="0" borderId="0" xfId="7" applyNumberFormat="1" applyFont="1" applyAlignment="1">
      <alignment vertical="center"/>
    </xf>
    <xf numFmtId="37" fontId="12" fillId="0" borderId="0" xfId="7" applyFont="1" applyBorder="1" applyAlignment="1">
      <alignment horizontal="center" vertical="center"/>
    </xf>
    <xf numFmtId="171" fontId="12" fillId="0" borderId="1" xfId="0" applyNumberFormat="1" applyFont="1" applyBorder="1" applyAlignment="1">
      <alignment horizontal="right" vertical="center"/>
    </xf>
    <xf numFmtId="171" fontId="11" fillId="2" borderId="0" xfId="7" applyNumberFormat="1" applyFont="1" applyFill="1" applyAlignment="1">
      <alignment horizontal="right" vertical="center"/>
    </xf>
    <xf numFmtId="171" fontId="11" fillId="2" borderId="0" xfId="0" applyNumberFormat="1" applyFont="1" applyFill="1" applyAlignment="1">
      <alignment horizontal="right" vertical="center"/>
    </xf>
    <xf numFmtId="171" fontId="11" fillId="2" borderId="1" xfId="7" applyNumberFormat="1" applyFont="1" applyFill="1" applyBorder="1" applyAlignment="1">
      <alignment horizontal="right" vertical="center"/>
    </xf>
    <xf numFmtId="171" fontId="11" fillId="2" borderId="2" xfId="0" applyNumberFormat="1" applyFont="1" applyFill="1" applyBorder="1" applyAlignment="1">
      <alignment horizontal="right" vertical="center"/>
    </xf>
    <xf numFmtId="37" fontId="11" fillId="0" borderId="0" xfId="7" applyFont="1" applyBorder="1" applyAlignment="1">
      <alignment horizontal="center" vertical="center"/>
    </xf>
    <xf numFmtId="171" fontId="11" fillId="0" borderId="0" xfId="7" applyNumberFormat="1" applyFont="1" applyAlignment="1">
      <alignment horizontal="right" vertical="center"/>
    </xf>
    <xf numFmtId="171" fontId="11" fillId="0" borderId="0" xfId="5" applyNumberFormat="1" applyFont="1"/>
    <xf numFmtId="171" fontId="11" fillId="0" borderId="0" xfId="5" applyNumberFormat="1" applyFont="1" applyAlignment="1">
      <alignment horizontal="right"/>
    </xf>
    <xf numFmtId="171" fontId="11" fillId="0" borderId="1" xfId="5" applyNumberFormat="1" applyFont="1" applyBorder="1" applyAlignment="1">
      <alignment horizontal="right"/>
    </xf>
    <xf numFmtId="171" fontId="11" fillId="0" borderId="0" xfId="5" applyNumberFormat="1" applyFont="1" applyAlignment="1">
      <alignment horizontal="center"/>
    </xf>
    <xf numFmtId="168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171" fontId="11" fillId="0" borderId="2" xfId="0" applyNumberFormat="1" applyFont="1" applyBorder="1" applyAlignment="1">
      <alignment horizontal="right" vertical="center"/>
    </xf>
    <xf numFmtId="171" fontId="9" fillId="2" borderId="1" xfId="7" applyNumberFormat="1" applyFont="1" applyFill="1" applyBorder="1" applyAlignment="1">
      <alignment horizontal="right" vertical="center"/>
    </xf>
    <xf numFmtId="169" fontId="11" fillId="2" borderId="0" xfId="1" applyNumberFormat="1" applyFont="1" applyFill="1" applyAlignment="1">
      <alignment vertical="center"/>
    </xf>
    <xf numFmtId="171" fontId="11" fillId="0" borderId="1" xfId="5" applyNumberFormat="1" applyFont="1" applyFill="1" applyBorder="1" applyAlignment="1" applyProtection="1">
      <alignment horizontal="right" vertical="center"/>
      <protection locked="0"/>
    </xf>
    <xf numFmtId="169" fontId="11" fillId="2" borderId="0" xfId="1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8" fontId="12" fillId="0" borderId="0" xfId="3" applyNumberFormat="1" applyFont="1" applyFill="1" applyBorder="1" applyAlignment="1">
      <alignment horizontal="right" vertical="center"/>
    </xf>
    <xf numFmtId="0" fontId="11" fillId="2" borderId="0" xfId="5" applyFont="1" applyFill="1"/>
    <xf numFmtId="171" fontId="11" fillId="0" borderId="0" xfId="3" applyNumberFormat="1" applyFont="1" applyAlignment="1">
      <alignment horizontal="right" vertical="center"/>
    </xf>
    <xf numFmtId="169" fontId="11" fillId="0" borderId="0" xfId="1" applyNumberFormat="1" applyFont="1" applyAlignment="1">
      <alignment vertical="center"/>
    </xf>
    <xf numFmtId="0" fontId="11" fillId="0" borderId="0" xfId="5" quotePrefix="1" applyFont="1" applyFill="1" applyAlignment="1">
      <alignment vertical="center"/>
    </xf>
    <xf numFmtId="169" fontId="11" fillId="2" borderId="0" xfId="1" applyNumberFormat="1" applyFont="1" applyFill="1"/>
    <xf numFmtId="169" fontId="11" fillId="0" borderId="0" xfId="1" applyNumberFormat="1" applyFont="1" applyAlignment="1">
      <alignment horizontal="right" vertical="center"/>
    </xf>
    <xf numFmtId="171" fontId="11" fillId="2" borderId="1" xfId="3" applyNumberFormat="1" applyFont="1" applyFill="1" applyBorder="1" applyAlignment="1">
      <alignment horizontal="center" vertical="center"/>
    </xf>
    <xf numFmtId="171" fontId="11" fillId="2" borderId="0" xfId="3" applyNumberFormat="1" applyFont="1" applyFill="1" applyBorder="1" applyAlignment="1">
      <alignment horizontal="center" vertical="center"/>
    </xf>
    <xf numFmtId="169" fontId="11" fillId="0" borderId="0" xfId="1" applyNumberFormat="1" applyFont="1" applyBorder="1"/>
    <xf numFmtId="169" fontId="11" fillId="2" borderId="2" xfId="1" applyNumberFormat="1" applyFont="1" applyFill="1" applyBorder="1"/>
    <xf numFmtId="169" fontId="11" fillId="0" borderId="0" xfId="1" applyNumberFormat="1" applyFont="1" applyAlignment="1">
      <alignment horizontal="left" vertical="center" wrapText="1"/>
    </xf>
    <xf numFmtId="0" fontId="11" fillId="0" borderId="0" xfId="5" applyFont="1" applyAlignment="1">
      <alignment horizontal="left" vertical="center" wrapText="1"/>
    </xf>
    <xf numFmtId="168" fontId="14" fillId="0" borderId="2" xfId="3" applyNumberFormat="1" applyFont="1" applyFill="1" applyBorder="1" applyAlignment="1">
      <alignment horizontal="center" vertical="center"/>
    </xf>
    <xf numFmtId="171" fontId="11" fillId="0" borderId="0" xfId="5" applyNumberFormat="1" applyFont="1" applyFill="1" applyBorder="1" applyAlignment="1">
      <alignment vertical="center"/>
    </xf>
    <xf numFmtId="171" fontId="11" fillId="2" borderId="0" xfId="5" applyNumberFormat="1" applyFont="1" applyFill="1" applyBorder="1" applyAlignment="1">
      <alignment horizontal="center" vertical="center"/>
    </xf>
    <xf numFmtId="171" fontId="11" fillId="2" borderId="0" xfId="5" applyNumberFormat="1" applyFont="1" applyFill="1" applyBorder="1" applyAlignment="1" applyProtection="1">
      <alignment horizontal="center" vertical="center"/>
      <protection locked="0"/>
    </xf>
    <xf numFmtId="171" fontId="14" fillId="2" borderId="0" xfId="5" applyNumberFormat="1" applyFont="1" applyFill="1" applyBorder="1" applyAlignment="1">
      <alignment horizontal="right" vertical="center"/>
    </xf>
    <xf numFmtId="171" fontId="11" fillId="2" borderId="0" xfId="0" applyNumberFormat="1" applyFont="1" applyFill="1" applyBorder="1" applyAlignment="1">
      <alignment horizontal="right" vertical="center"/>
    </xf>
    <xf numFmtId="171" fontId="11" fillId="0" borderId="0" xfId="7" applyNumberFormat="1" applyFont="1" applyBorder="1" applyAlignment="1">
      <alignment vertical="center"/>
    </xf>
    <xf numFmtId="171" fontId="11" fillId="0" borderId="0" xfId="0" applyNumberFormat="1" applyFont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171" fontId="8" fillId="0" borderId="1" xfId="6" applyNumberFormat="1" applyFont="1" applyFill="1" applyBorder="1" applyAlignment="1">
      <alignment horizontal="center" vertical="center"/>
    </xf>
    <xf numFmtId="171" fontId="8" fillId="0" borderId="1" xfId="7" applyNumberFormat="1" applyFont="1" applyFill="1" applyBorder="1" applyAlignment="1">
      <alignment horizontal="center" vertical="center"/>
    </xf>
    <xf numFmtId="171" fontId="12" fillId="0" borderId="1" xfId="6" applyNumberFormat="1" applyFont="1" applyFill="1" applyBorder="1" applyAlignment="1">
      <alignment horizontal="center" vertical="center"/>
    </xf>
    <xf numFmtId="171" fontId="12" fillId="0" borderId="1" xfId="6" applyNumberFormat="1" applyFont="1" applyBorder="1" applyAlignment="1">
      <alignment horizontal="center" vertical="center"/>
    </xf>
    <xf numFmtId="171" fontId="13" fillId="0" borderId="1" xfId="5" applyNumberFormat="1" applyFont="1" applyBorder="1" applyAlignment="1">
      <alignment horizontal="center" vertical="center"/>
    </xf>
    <xf numFmtId="170" fontId="12" fillId="0" borderId="1" xfId="5" applyNumberFormat="1" applyFont="1" applyBorder="1" applyAlignment="1">
      <alignment horizontal="center" vertical="center"/>
    </xf>
    <xf numFmtId="170" fontId="12" fillId="0" borderId="3" xfId="5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71" fontId="12" fillId="0" borderId="1" xfId="7" applyNumberFormat="1" applyFont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/>
    </xf>
    <xf numFmtId="171" fontId="12" fillId="0" borderId="1" xfId="5" applyNumberFormat="1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188 5" xfId="3" xr:uid="{00000000-0005-0000-0000-000003000000}"/>
    <cellStyle name="Normal 2" xfId="4" xr:uid="{00000000-0005-0000-0000-000004000000}"/>
    <cellStyle name="Normal 3" xfId="5" xr:uid="{00000000-0005-0000-0000-000005000000}"/>
    <cellStyle name="Normal_Noble-47t" xfId="6" xr:uid="{00000000-0005-0000-0000-000006000000}"/>
    <cellStyle name="pwstyle" xfId="7" xr:uid="{00000000-0005-0000-0000-000007000000}"/>
  </cellStyles>
  <dxfs count="6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topLeftCell="A97" zoomScale="115" zoomScaleNormal="115" zoomScaleSheetLayoutView="100" workbookViewId="0">
      <selection activeCell="A101" sqref="A101:XFD105"/>
    </sheetView>
  </sheetViews>
  <sheetFormatPr defaultColWidth="9.33203125" defaultRowHeight="21.75" customHeight="1" x14ac:dyDescent="0.45"/>
  <cols>
    <col min="1" max="3" width="1.33203125" style="2" customWidth="1"/>
    <col min="4" max="4" width="24.1640625" style="2" customWidth="1"/>
    <col min="5" max="5" width="6.33203125" style="2" customWidth="1"/>
    <col min="6" max="6" width="9.6640625" style="3" customWidth="1"/>
    <col min="7" max="7" width="0.6640625" style="4" customWidth="1"/>
    <col min="8" max="8" width="17.83203125" style="5" customWidth="1"/>
    <col min="9" max="9" width="0.6640625" style="5" customWidth="1"/>
    <col min="10" max="10" width="14.83203125" style="5" customWidth="1"/>
    <col min="11" max="11" width="0.6640625" style="5" customWidth="1"/>
    <col min="12" max="12" width="17.83203125" style="5" customWidth="1"/>
    <col min="13" max="13" width="0.6640625" style="5" customWidth="1"/>
    <col min="14" max="14" width="14.83203125" style="5" customWidth="1"/>
    <col min="15" max="16384" width="9.33203125" style="2"/>
  </cols>
  <sheetData>
    <row r="1" spans="1:14" ht="21.75" customHeight="1" x14ac:dyDescent="0.45">
      <c r="A1" s="1" t="s">
        <v>73</v>
      </c>
    </row>
    <row r="2" spans="1:14" ht="21.75" customHeight="1" x14ac:dyDescent="0.45">
      <c r="A2" s="1" t="s">
        <v>22</v>
      </c>
      <c r="B2" s="1"/>
      <c r="C2" s="1"/>
    </row>
    <row r="3" spans="1:14" s="11" customFormat="1" ht="21.75" customHeight="1" x14ac:dyDescent="0.45">
      <c r="A3" s="6" t="s">
        <v>142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 x14ac:dyDescent="0.45">
      <c r="H5" s="309" t="s">
        <v>92</v>
      </c>
      <c r="I5" s="309"/>
      <c r="J5" s="309"/>
      <c r="K5" s="12"/>
      <c r="L5" s="309" t="s">
        <v>93</v>
      </c>
      <c r="M5" s="309"/>
      <c r="N5" s="309"/>
    </row>
    <row r="6" spans="1:14" ht="21.75" customHeight="1" x14ac:dyDescent="0.45">
      <c r="H6" s="13" t="s">
        <v>62</v>
      </c>
      <c r="I6" s="13"/>
      <c r="J6" s="13" t="s">
        <v>63</v>
      </c>
      <c r="K6" s="13"/>
      <c r="L6" s="13" t="s">
        <v>62</v>
      </c>
      <c r="M6" s="13"/>
      <c r="N6" s="13" t="s">
        <v>63</v>
      </c>
    </row>
    <row r="7" spans="1:14" ht="21.75" customHeight="1" x14ac:dyDescent="0.45">
      <c r="H7" s="13" t="s">
        <v>116</v>
      </c>
      <c r="I7" s="13"/>
      <c r="J7" s="13" t="s">
        <v>38</v>
      </c>
      <c r="K7" s="13"/>
      <c r="L7" s="13" t="s">
        <v>116</v>
      </c>
      <c r="M7" s="13"/>
      <c r="N7" s="13" t="s">
        <v>38</v>
      </c>
    </row>
    <row r="8" spans="1:14" ht="21.75" customHeight="1" x14ac:dyDescent="0.45">
      <c r="F8" s="14"/>
      <c r="G8" s="15"/>
      <c r="H8" s="13" t="s">
        <v>143</v>
      </c>
      <c r="I8" s="13"/>
      <c r="J8" s="13" t="s">
        <v>115</v>
      </c>
      <c r="K8" s="13"/>
      <c r="L8" s="13" t="s">
        <v>143</v>
      </c>
      <c r="M8" s="13"/>
      <c r="N8" s="13" t="s">
        <v>115</v>
      </c>
    </row>
    <row r="9" spans="1:14" ht="21.75" customHeight="1" x14ac:dyDescent="0.45">
      <c r="F9" s="16" t="s">
        <v>1</v>
      </c>
      <c r="G9" s="15"/>
      <c r="H9" s="17" t="s">
        <v>12</v>
      </c>
      <c r="I9" s="18"/>
      <c r="J9" s="17" t="s">
        <v>12</v>
      </c>
      <c r="K9" s="18"/>
      <c r="L9" s="17" t="s">
        <v>12</v>
      </c>
      <c r="M9" s="13"/>
      <c r="N9" s="17" t="s">
        <v>12</v>
      </c>
    </row>
    <row r="10" spans="1:14" ht="21.75" customHeight="1" x14ac:dyDescent="0.45">
      <c r="A10" s="1" t="s">
        <v>0</v>
      </c>
      <c r="B10" s="1"/>
      <c r="C10" s="1"/>
      <c r="H10" s="165"/>
      <c r="L10" s="165"/>
    </row>
    <row r="11" spans="1:14" ht="8.1" customHeight="1" x14ac:dyDescent="0.45">
      <c r="A11" s="1"/>
      <c r="B11" s="1"/>
      <c r="C11" s="1"/>
      <c r="H11" s="165"/>
      <c r="L11" s="165"/>
    </row>
    <row r="12" spans="1:14" ht="21.75" customHeight="1" x14ac:dyDescent="0.45">
      <c r="A12" s="1" t="s">
        <v>2</v>
      </c>
      <c r="B12" s="1"/>
      <c r="C12" s="1"/>
      <c r="H12" s="165"/>
      <c r="L12" s="165"/>
    </row>
    <row r="13" spans="1:14" ht="8.1" customHeight="1" x14ac:dyDescent="0.45">
      <c r="A13" s="1"/>
      <c r="B13" s="1"/>
      <c r="C13" s="1"/>
      <c r="H13" s="165"/>
      <c r="L13" s="165"/>
    </row>
    <row r="14" spans="1:14" ht="21.75" customHeight="1" x14ac:dyDescent="0.45">
      <c r="A14" s="2" t="s">
        <v>17</v>
      </c>
      <c r="H14" s="166">
        <v>29088976</v>
      </c>
      <c r="J14" s="85">
        <v>49308187</v>
      </c>
      <c r="L14" s="166">
        <v>27352222</v>
      </c>
      <c r="M14" s="19"/>
      <c r="N14" s="85">
        <v>37156574</v>
      </c>
    </row>
    <row r="15" spans="1:14" ht="21.75" customHeight="1" x14ac:dyDescent="0.45">
      <c r="A15" s="2" t="s">
        <v>54</v>
      </c>
      <c r="F15" s="152">
        <v>9</v>
      </c>
      <c r="H15" s="166">
        <v>724622500</v>
      </c>
      <c r="J15" s="85">
        <v>697661437</v>
      </c>
      <c r="L15" s="166">
        <v>675707729</v>
      </c>
      <c r="M15" s="19"/>
      <c r="N15" s="85">
        <v>651423383</v>
      </c>
    </row>
    <row r="16" spans="1:14" ht="21.75" customHeight="1" x14ac:dyDescent="0.45">
      <c r="A16" s="2" t="s">
        <v>32</v>
      </c>
      <c r="H16" s="166">
        <v>230744436</v>
      </c>
      <c r="J16" s="85">
        <v>167924679</v>
      </c>
      <c r="L16" s="166">
        <v>191632760</v>
      </c>
      <c r="M16" s="19"/>
      <c r="N16" s="85">
        <v>137322588</v>
      </c>
    </row>
    <row r="17" spans="1:14" ht="21.75" customHeight="1" x14ac:dyDescent="0.45">
      <c r="A17" s="2" t="s">
        <v>55</v>
      </c>
      <c r="H17" s="166">
        <v>20886670</v>
      </c>
      <c r="J17" s="85">
        <v>13996795</v>
      </c>
      <c r="L17" s="166">
        <v>21013891</v>
      </c>
      <c r="M17" s="19"/>
      <c r="N17" s="85">
        <v>14490214</v>
      </c>
    </row>
    <row r="18" spans="1:14" ht="21.75" customHeight="1" x14ac:dyDescent="0.45">
      <c r="A18" s="2" t="s">
        <v>56</v>
      </c>
      <c r="B18" s="1"/>
      <c r="C18" s="1"/>
      <c r="H18" s="167">
        <v>553869</v>
      </c>
      <c r="I18" s="21"/>
      <c r="J18" s="85">
        <v>500533</v>
      </c>
      <c r="K18" s="21"/>
      <c r="L18" s="167">
        <v>553869</v>
      </c>
      <c r="M18" s="19"/>
      <c r="N18" s="85">
        <v>500533</v>
      </c>
    </row>
    <row r="19" spans="1:14" ht="21.75" customHeight="1" x14ac:dyDescent="0.45">
      <c r="A19" s="2" t="s">
        <v>108</v>
      </c>
      <c r="H19" s="88">
        <v>7503717</v>
      </c>
      <c r="J19" s="160">
        <v>6026154</v>
      </c>
      <c r="L19" s="282">
        <v>0</v>
      </c>
      <c r="M19" s="19"/>
      <c r="N19" s="160">
        <v>0</v>
      </c>
    </row>
    <row r="20" spans="1:14" ht="8.1" customHeight="1" x14ac:dyDescent="0.45">
      <c r="A20" s="1"/>
      <c r="B20" s="1"/>
      <c r="C20" s="1"/>
      <c r="H20" s="162"/>
      <c r="J20" s="23"/>
      <c r="L20" s="162"/>
      <c r="N20" s="23"/>
    </row>
    <row r="21" spans="1:14" ht="21.75" customHeight="1" x14ac:dyDescent="0.45">
      <c r="A21" s="1" t="s">
        <v>3</v>
      </c>
      <c r="C21" s="1"/>
      <c r="H21" s="88">
        <f>SUM(H14:H20)</f>
        <v>1013400168</v>
      </c>
      <c r="J21" s="22">
        <f>SUM(J14:J20)</f>
        <v>935417785</v>
      </c>
      <c r="L21" s="88">
        <f>SUM(L14:L20)</f>
        <v>916260471</v>
      </c>
      <c r="M21" s="19"/>
      <c r="N21" s="22">
        <f>SUM(N14:N20)</f>
        <v>840893292</v>
      </c>
    </row>
    <row r="22" spans="1:14" ht="21.75" customHeight="1" x14ac:dyDescent="0.45">
      <c r="A22" s="1"/>
      <c r="B22" s="1"/>
      <c r="C22" s="1"/>
      <c r="H22" s="162"/>
      <c r="J22" s="23"/>
      <c r="L22" s="162"/>
      <c r="N22" s="23"/>
    </row>
    <row r="23" spans="1:14" ht="21.75" customHeight="1" x14ac:dyDescent="0.45">
      <c r="A23" s="1" t="s">
        <v>10</v>
      </c>
      <c r="B23" s="1"/>
      <c r="C23" s="1"/>
      <c r="H23" s="162"/>
      <c r="J23" s="23"/>
      <c r="L23" s="162"/>
      <c r="N23" s="23"/>
    </row>
    <row r="24" spans="1:14" ht="8.1" customHeight="1" x14ac:dyDescent="0.45">
      <c r="A24" s="1"/>
      <c r="B24" s="1"/>
      <c r="C24" s="1"/>
      <c r="H24" s="162"/>
      <c r="J24" s="23"/>
      <c r="L24" s="162"/>
      <c r="N24" s="23"/>
    </row>
    <row r="25" spans="1:14" ht="21.75" customHeight="1" x14ac:dyDescent="0.45">
      <c r="A25" s="2" t="s">
        <v>120</v>
      </c>
      <c r="B25" s="1"/>
      <c r="C25" s="1"/>
      <c r="F25" s="2"/>
      <c r="H25" s="162"/>
      <c r="L25" s="165"/>
    </row>
    <row r="26" spans="1:14" ht="21.75" customHeight="1" x14ac:dyDescent="0.45">
      <c r="B26" s="2" t="s">
        <v>119</v>
      </c>
      <c r="C26" s="1"/>
      <c r="F26" s="3">
        <v>10</v>
      </c>
      <c r="H26" s="162">
        <v>587069</v>
      </c>
      <c r="J26" s="154">
        <v>587069</v>
      </c>
      <c r="L26" s="162">
        <v>0</v>
      </c>
      <c r="N26" s="154">
        <v>0</v>
      </c>
    </row>
    <row r="27" spans="1:14" ht="21.75" customHeight="1" x14ac:dyDescent="0.45">
      <c r="A27" s="2" t="s">
        <v>106</v>
      </c>
      <c r="B27" s="1"/>
      <c r="C27" s="1"/>
      <c r="H27" s="162">
        <v>0</v>
      </c>
      <c r="J27" s="154">
        <v>0</v>
      </c>
      <c r="L27" s="162">
        <v>25822529</v>
      </c>
      <c r="M27" s="19"/>
      <c r="N27" s="154">
        <v>25822529</v>
      </c>
    </row>
    <row r="28" spans="1:14" ht="21.75" customHeight="1" x14ac:dyDescent="0.45">
      <c r="A28" s="2" t="s">
        <v>105</v>
      </c>
      <c r="B28" s="1"/>
      <c r="C28" s="1"/>
      <c r="F28" s="3">
        <v>11</v>
      </c>
      <c r="H28" s="166">
        <v>591421707</v>
      </c>
      <c r="J28" s="85">
        <v>604194471</v>
      </c>
      <c r="L28" s="166">
        <v>421473680</v>
      </c>
      <c r="M28" s="19"/>
      <c r="N28" s="85">
        <v>427484335</v>
      </c>
    </row>
    <row r="29" spans="1:14" ht="21.75" customHeight="1" x14ac:dyDescent="0.45">
      <c r="A29" s="2" t="s">
        <v>151</v>
      </c>
      <c r="B29" s="1"/>
      <c r="C29" s="1"/>
      <c r="F29" s="3">
        <v>12</v>
      </c>
      <c r="H29" s="166">
        <v>36212598</v>
      </c>
      <c r="J29" s="5">
        <v>0</v>
      </c>
      <c r="L29" s="165">
        <v>34649283</v>
      </c>
      <c r="N29" s="5">
        <v>0</v>
      </c>
    </row>
    <row r="30" spans="1:14" ht="21.75" customHeight="1" x14ac:dyDescent="0.45">
      <c r="A30" s="2" t="s">
        <v>18</v>
      </c>
      <c r="B30" s="1"/>
      <c r="C30" s="1"/>
      <c r="F30" s="3">
        <v>13</v>
      </c>
      <c r="H30" s="168">
        <v>450053288</v>
      </c>
      <c r="J30" s="5">
        <v>456625846</v>
      </c>
      <c r="L30" s="166">
        <v>449671449</v>
      </c>
      <c r="M30" s="19"/>
      <c r="N30" s="5">
        <v>456238956</v>
      </c>
    </row>
    <row r="31" spans="1:14" ht="21.75" customHeight="1" x14ac:dyDescent="0.45">
      <c r="A31" s="2" t="s">
        <v>57</v>
      </c>
      <c r="B31" s="1"/>
      <c r="C31" s="1"/>
      <c r="F31" s="3">
        <v>14</v>
      </c>
      <c r="H31" s="168">
        <v>12824746</v>
      </c>
      <c r="J31" s="254">
        <v>10017090</v>
      </c>
      <c r="L31" s="168">
        <v>12824746</v>
      </c>
      <c r="M31" s="19"/>
      <c r="N31" s="254">
        <v>10017090</v>
      </c>
    </row>
    <row r="32" spans="1:14" ht="21.75" customHeight="1" x14ac:dyDescent="0.45">
      <c r="A32" s="2" t="s">
        <v>27</v>
      </c>
      <c r="B32" s="1"/>
      <c r="C32" s="1"/>
      <c r="H32" s="88">
        <v>2141287</v>
      </c>
      <c r="J32" s="255">
        <v>2198007</v>
      </c>
      <c r="L32" s="170">
        <v>2132087</v>
      </c>
      <c r="M32" s="19"/>
      <c r="N32" s="255">
        <v>2132087</v>
      </c>
    </row>
    <row r="33" spans="1:14" ht="8.1" customHeight="1" x14ac:dyDescent="0.45">
      <c r="A33" s="1"/>
      <c r="B33" s="1"/>
      <c r="C33" s="1"/>
      <c r="H33" s="165"/>
      <c r="L33" s="165"/>
    </row>
    <row r="34" spans="1:14" ht="21.75" customHeight="1" x14ac:dyDescent="0.45">
      <c r="A34" s="1" t="s">
        <v>11</v>
      </c>
      <c r="C34" s="1"/>
      <c r="H34" s="88">
        <f>SUM(H25:H32)</f>
        <v>1093240695</v>
      </c>
      <c r="J34" s="22">
        <f>SUM(J26:J32)</f>
        <v>1073622483</v>
      </c>
      <c r="L34" s="88">
        <f>SUM(L26:L32)</f>
        <v>946573774</v>
      </c>
      <c r="N34" s="22">
        <f>SUM(N26:N32)</f>
        <v>921694997</v>
      </c>
    </row>
    <row r="35" spans="1:14" ht="8.1" customHeight="1" x14ac:dyDescent="0.45">
      <c r="A35" s="1"/>
      <c r="B35" s="1"/>
      <c r="C35" s="1"/>
      <c r="H35" s="166"/>
      <c r="J35" s="19"/>
      <c r="L35" s="166"/>
      <c r="N35" s="19"/>
    </row>
    <row r="36" spans="1:14" ht="21.75" customHeight="1" thickBot="1" x14ac:dyDescent="0.5">
      <c r="A36" s="1" t="s">
        <v>4</v>
      </c>
      <c r="B36" s="1"/>
      <c r="C36" s="1"/>
      <c r="H36" s="169">
        <f>SUM(H21,H34)</f>
        <v>2106640863</v>
      </c>
      <c r="J36" s="24">
        <f>SUM(J21,J34)</f>
        <v>2009040268</v>
      </c>
      <c r="L36" s="169">
        <f>SUM(L21,L34)</f>
        <v>1862834245</v>
      </c>
      <c r="N36" s="24">
        <f>SUM(N21,N34)</f>
        <v>1762588289</v>
      </c>
    </row>
    <row r="37" spans="1:14" ht="21.75" customHeight="1" thickTop="1" x14ac:dyDescent="0.45"/>
    <row r="41" spans="1:14" ht="14.45" customHeight="1" x14ac:dyDescent="0.45">
      <c r="A41" s="1"/>
      <c r="H41" s="19"/>
      <c r="J41" s="19"/>
      <c r="L41" s="19"/>
      <c r="N41" s="19"/>
    </row>
    <row r="42" spans="1:14" ht="14.45" customHeight="1" x14ac:dyDescent="0.45">
      <c r="A42" s="1"/>
      <c r="H42" s="19"/>
      <c r="J42" s="19"/>
      <c r="L42" s="19"/>
      <c r="N42" s="19"/>
    </row>
    <row r="43" spans="1:14" ht="6" customHeight="1" x14ac:dyDescent="0.45">
      <c r="A43" s="1"/>
      <c r="F43" s="19"/>
      <c r="G43" s="19"/>
      <c r="H43" s="19"/>
      <c r="I43" s="19"/>
      <c r="J43" s="19"/>
      <c r="K43" s="19"/>
      <c r="L43" s="19"/>
      <c r="M43" s="19"/>
      <c r="N43" s="19"/>
    </row>
    <row r="44" spans="1:14" s="11" customFormat="1" ht="21.95" customHeight="1" x14ac:dyDescent="0.45">
      <c r="A44" s="7" t="s">
        <v>192</v>
      </c>
      <c r="B44" s="7"/>
      <c r="C44" s="7"/>
      <c r="D44" s="7"/>
      <c r="E44" s="7"/>
      <c r="F44" s="8"/>
      <c r="G44" s="9"/>
      <c r="H44" s="10"/>
      <c r="I44" s="10"/>
      <c r="J44" s="10"/>
      <c r="K44" s="10"/>
      <c r="L44" s="10"/>
      <c r="M44" s="10"/>
      <c r="N44" s="10"/>
    </row>
    <row r="45" spans="1:14" ht="18" customHeight="1" x14ac:dyDescent="0.45">
      <c r="A45" s="1" t="str">
        <f>+A1</f>
        <v>บริษัท ไทยนิปปอนรับเบอร์อินดัสตรี้ จำกัด (มหาชน)</v>
      </c>
    </row>
    <row r="46" spans="1:14" ht="18" customHeight="1" x14ac:dyDescent="0.45">
      <c r="A46" s="1" t="str">
        <f>+A2</f>
        <v xml:space="preserve">งบแสดงฐานะการเงิน </v>
      </c>
      <c r="B46" s="1"/>
      <c r="C46" s="1"/>
    </row>
    <row r="47" spans="1:14" s="11" customFormat="1" ht="18" customHeight="1" x14ac:dyDescent="0.45">
      <c r="A47" s="6" t="str">
        <f>A3</f>
        <v>ณ วันที่ 31 มีนาคม พ.ศ. 2563</v>
      </c>
      <c r="B47" s="6"/>
      <c r="C47" s="6"/>
      <c r="D47" s="7"/>
      <c r="E47" s="7"/>
      <c r="F47" s="8"/>
      <c r="G47" s="9"/>
      <c r="H47" s="10"/>
      <c r="I47" s="10"/>
      <c r="J47" s="10"/>
      <c r="K47" s="10"/>
      <c r="L47" s="10"/>
      <c r="M47" s="10"/>
      <c r="N47" s="10"/>
    </row>
    <row r="48" spans="1:14" s="11" customFormat="1" ht="6" customHeight="1" x14ac:dyDescent="0.45">
      <c r="A48" s="25"/>
      <c r="B48" s="25"/>
      <c r="C48" s="25"/>
      <c r="F48" s="26"/>
      <c r="G48" s="27"/>
      <c r="H48" s="21"/>
      <c r="I48" s="21"/>
      <c r="J48" s="21"/>
      <c r="K48" s="21"/>
      <c r="L48" s="21"/>
      <c r="M48" s="21"/>
      <c r="N48" s="21"/>
    </row>
    <row r="49" spans="1:14" s="11" customFormat="1" ht="17.850000000000001" customHeight="1" x14ac:dyDescent="0.45">
      <c r="A49" s="25"/>
      <c r="B49" s="25"/>
      <c r="C49" s="25"/>
      <c r="F49" s="26"/>
      <c r="G49" s="27"/>
      <c r="H49" s="310" t="s">
        <v>92</v>
      </c>
      <c r="I49" s="310"/>
      <c r="J49" s="310"/>
      <c r="K49" s="21"/>
      <c r="L49" s="310" t="s">
        <v>93</v>
      </c>
      <c r="M49" s="310"/>
      <c r="N49" s="310"/>
    </row>
    <row r="50" spans="1:14" ht="17.850000000000001" customHeight="1" x14ac:dyDescent="0.45">
      <c r="H50" s="28" t="s">
        <v>62</v>
      </c>
      <c r="J50" s="28" t="s">
        <v>63</v>
      </c>
      <c r="L50" s="28" t="s">
        <v>62</v>
      </c>
      <c r="N50" s="28" t="s">
        <v>63</v>
      </c>
    </row>
    <row r="51" spans="1:14" ht="17.850000000000001" customHeight="1" x14ac:dyDescent="0.45">
      <c r="H51" s="13" t="s">
        <v>116</v>
      </c>
      <c r="J51" s="13" t="s">
        <v>38</v>
      </c>
      <c r="L51" s="13" t="s">
        <v>116</v>
      </c>
      <c r="N51" s="13" t="s">
        <v>38</v>
      </c>
    </row>
    <row r="52" spans="1:14" ht="17.850000000000001" customHeight="1" x14ac:dyDescent="0.45">
      <c r="F52" s="14"/>
      <c r="G52" s="15"/>
      <c r="H52" s="13" t="s">
        <v>143</v>
      </c>
      <c r="I52" s="13"/>
      <c r="J52" s="13" t="s">
        <v>115</v>
      </c>
      <c r="K52" s="13"/>
      <c r="L52" s="13" t="s">
        <v>143</v>
      </c>
      <c r="M52" s="13"/>
      <c r="N52" s="13" t="s">
        <v>115</v>
      </c>
    </row>
    <row r="53" spans="1:14" ht="17.850000000000001" customHeight="1" x14ac:dyDescent="0.45">
      <c r="F53" s="16" t="s">
        <v>1</v>
      </c>
      <c r="G53" s="15"/>
      <c r="H53" s="17" t="s">
        <v>12</v>
      </c>
      <c r="I53" s="18"/>
      <c r="J53" s="17" t="s">
        <v>12</v>
      </c>
      <c r="K53" s="18"/>
      <c r="L53" s="17" t="s">
        <v>12</v>
      </c>
      <c r="M53" s="13"/>
      <c r="N53" s="17" t="s">
        <v>12</v>
      </c>
    </row>
    <row r="54" spans="1:14" ht="20.100000000000001" customHeight="1" x14ac:dyDescent="0.45">
      <c r="A54" s="1" t="s">
        <v>65</v>
      </c>
      <c r="B54" s="1"/>
      <c r="C54" s="1"/>
      <c r="H54" s="165"/>
      <c r="L54" s="165"/>
    </row>
    <row r="55" spans="1:14" ht="3" customHeight="1" x14ac:dyDescent="0.45">
      <c r="A55" s="1"/>
      <c r="B55" s="1"/>
      <c r="C55" s="1"/>
      <c r="H55" s="165"/>
      <c r="L55" s="165"/>
    </row>
    <row r="56" spans="1:14" ht="20.100000000000001" customHeight="1" x14ac:dyDescent="0.45">
      <c r="A56" s="1" t="s">
        <v>5</v>
      </c>
      <c r="B56" s="1"/>
      <c r="C56" s="1"/>
      <c r="H56" s="165"/>
      <c r="L56" s="165"/>
    </row>
    <row r="57" spans="1:14" ht="3" customHeight="1" x14ac:dyDescent="0.45">
      <c r="H57" s="171"/>
      <c r="J57" s="21"/>
      <c r="L57" s="171"/>
      <c r="N57" s="21"/>
    </row>
    <row r="58" spans="1:14" ht="17.850000000000001" customHeight="1" x14ac:dyDescent="0.45">
      <c r="A58" s="2" t="s">
        <v>39</v>
      </c>
      <c r="F58" s="3">
        <v>15</v>
      </c>
      <c r="H58" s="168">
        <v>215400000</v>
      </c>
      <c r="J58" s="254">
        <v>238000000</v>
      </c>
      <c r="L58" s="168">
        <v>175400000</v>
      </c>
      <c r="N58" s="254">
        <v>198000000</v>
      </c>
    </row>
    <row r="59" spans="1:14" ht="17.850000000000001" customHeight="1" x14ac:dyDescent="0.45">
      <c r="A59" s="2" t="s">
        <v>23</v>
      </c>
      <c r="F59" s="3">
        <v>16</v>
      </c>
      <c r="H59" s="168">
        <v>347208455</v>
      </c>
      <c r="J59" s="254">
        <v>213019259</v>
      </c>
      <c r="L59" s="168">
        <v>295928002</v>
      </c>
      <c r="N59" s="254">
        <v>167692859</v>
      </c>
    </row>
    <row r="60" spans="1:14" ht="17.850000000000001" customHeight="1" x14ac:dyDescent="0.45">
      <c r="A60" s="2" t="s">
        <v>40</v>
      </c>
      <c r="H60" s="162"/>
      <c r="J60" s="154"/>
      <c r="L60" s="166"/>
      <c r="N60" s="85"/>
    </row>
    <row r="61" spans="1:14" ht="17.850000000000001" customHeight="1" x14ac:dyDescent="0.45">
      <c r="B61" s="29" t="s">
        <v>153</v>
      </c>
      <c r="F61" s="3">
        <v>17</v>
      </c>
      <c r="H61" s="166">
        <v>9139501</v>
      </c>
      <c r="J61" s="85">
        <v>346606</v>
      </c>
      <c r="L61" s="168">
        <v>8584271</v>
      </c>
      <c r="N61" s="254">
        <v>28800</v>
      </c>
    </row>
    <row r="62" spans="1:14" ht="17.850000000000001" customHeight="1" x14ac:dyDescent="0.45">
      <c r="B62" s="29" t="s">
        <v>41</v>
      </c>
      <c r="F62" s="3">
        <v>18</v>
      </c>
      <c r="H62" s="168">
        <v>80040000</v>
      </c>
      <c r="J62" s="254">
        <v>80040000</v>
      </c>
      <c r="L62" s="166">
        <v>80040000</v>
      </c>
      <c r="N62" s="85">
        <v>80040000</v>
      </c>
    </row>
    <row r="63" spans="1:14" ht="17.850000000000001" customHeight="1" x14ac:dyDescent="0.45">
      <c r="A63" s="2" t="s">
        <v>167</v>
      </c>
      <c r="B63" s="29"/>
      <c r="F63" s="3">
        <v>26</v>
      </c>
      <c r="H63" s="168">
        <v>35811926</v>
      </c>
      <c r="J63" s="5">
        <v>0</v>
      </c>
      <c r="L63" s="168">
        <v>35811926</v>
      </c>
      <c r="N63" s="5">
        <v>0</v>
      </c>
    </row>
    <row r="64" spans="1:14" ht="17.850000000000001" customHeight="1" x14ac:dyDescent="0.45">
      <c r="A64" s="4" t="s">
        <v>36</v>
      </c>
      <c r="H64" s="166">
        <v>9160775</v>
      </c>
      <c r="J64" s="85">
        <v>8608219</v>
      </c>
      <c r="L64" s="168">
        <v>9160775</v>
      </c>
      <c r="N64" s="254">
        <v>8608219</v>
      </c>
    </row>
    <row r="65" spans="1:14" ht="17.850000000000001" customHeight="1" x14ac:dyDescent="0.45">
      <c r="A65" s="4" t="s">
        <v>37</v>
      </c>
      <c r="H65" s="170">
        <v>3286760</v>
      </c>
      <c r="J65" s="255">
        <v>4243071</v>
      </c>
      <c r="L65" s="88">
        <v>3147528</v>
      </c>
      <c r="M65" s="19"/>
      <c r="N65" s="89">
        <v>3938844</v>
      </c>
    </row>
    <row r="66" spans="1:14" ht="3" customHeight="1" x14ac:dyDescent="0.45">
      <c r="H66" s="166"/>
      <c r="J66" s="85"/>
      <c r="L66" s="166"/>
      <c r="N66" s="85"/>
    </row>
    <row r="67" spans="1:14" ht="20.100000000000001" customHeight="1" x14ac:dyDescent="0.45">
      <c r="A67" s="1" t="s">
        <v>6</v>
      </c>
      <c r="C67" s="1"/>
      <c r="H67" s="88">
        <f>SUM(H58:H65)</f>
        <v>700047417</v>
      </c>
      <c r="J67" s="89">
        <v>544257155</v>
      </c>
      <c r="L67" s="88">
        <f>SUM(L58:L65)</f>
        <v>608072502</v>
      </c>
      <c r="N67" s="89">
        <v>458308722</v>
      </c>
    </row>
    <row r="68" spans="1:14" ht="3.95" customHeight="1" x14ac:dyDescent="0.45">
      <c r="H68" s="166"/>
      <c r="J68" s="85"/>
      <c r="L68" s="166"/>
      <c r="N68" s="85"/>
    </row>
    <row r="69" spans="1:14" ht="20.100000000000001" customHeight="1" x14ac:dyDescent="0.45">
      <c r="A69" s="1" t="s">
        <v>28</v>
      </c>
      <c r="H69" s="166"/>
      <c r="J69" s="85"/>
      <c r="L69" s="166"/>
      <c r="N69" s="85"/>
    </row>
    <row r="70" spans="1:14" ht="3" customHeight="1" x14ac:dyDescent="0.45">
      <c r="H70" s="166"/>
      <c r="J70" s="85"/>
      <c r="L70" s="166"/>
      <c r="N70" s="85"/>
    </row>
    <row r="71" spans="1:14" ht="17.850000000000001" customHeight="1" x14ac:dyDescent="0.45">
      <c r="A71" s="4" t="s">
        <v>152</v>
      </c>
      <c r="F71" s="3">
        <v>17</v>
      </c>
      <c r="H71" s="168">
        <v>25389448</v>
      </c>
      <c r="J71" s="254">
        <v>356157</v>
      </c>
      <c r="L71" s="168">
        <v>24882806</v>
      </c>
      <c r="M71" s="19"/>
      <c r="N71" s="254">
        <v>0</v>
      </c>
    </row>
    <row r="72" spans="1:14" ht="17.850000000000001" customHeight="1" x14ac:dyDescent="0.45">
      <c r="A72" s="4" t="s">
        <v>51</v>
      </c>
      <c r="F72" s="3">
        <v>18</v>
      </c>
      <c r="H72" s="166">
        <v>139910000</v>
      </c>
      <c r="J72" s="85">
        <v>159920000</v>
      </c>
      <c r="L72" s="166">
        <v>139910000</v>
      </c>
      <c r="M72" s="19"/>
      <c r="N72" s="85">
        <v>159920000</v>
      </c>
    </row>
    <row r="73" spans="1:14" ht="17.850000000000001" customHeight="1" x14ac:dyDescent="0.45">
      <c r="A73" s="4" t="s">
        <v>107</v>
      </c>
      <c r="F73" s="3">
        <v>14</v>
      </c>
      <c r="H73" s="166">
        <v>20886438</v>
      </c>
      <c r="J73" s="85">
        <v>21415986</v>
      </c>
      <c r="L73" s="166">
        <v>0</v>
      </c>
      <c r="M73" s="19"/>
      <c r="N73" s="85">
        <v>0</v>
      </c>
    </row>
    <row r="74" spans="1:14" ht="17.850000000000001" customHeight="1" x14ac:dyDescent="0.45">
      <c r="A74" s="4" t="s">
        <v>46</v>
      </c>
      <c r="F74" s="3">
        <v>19</v>
      </c>
      <c r="H74" s="88">
        <v>57824545</v>
      </c>
      <c r="J74" s="89">
        <v>55777849</v>
      </c>
      <c r="L74" s="88">
        <v>51098480</v>
      </c>
      <c r="M74" s="19"/>
      <c r="N74" s="89">
        <v>49271841</v>
      </c>
    </row>
    <row r="75" spans="1:14" ht="3" customHeight="1" x14ac:dyDescent="0.45">
      <c r="H75" s="166"/>
      <c r="J75" s="85"/>
      <c r="L75" s="166"/>
      <c r="N75" s="85"/>
    </row>
    <row r="76" spans="1:14" ht="20.100000000000001" customHeight="1" x14ac:dyDescent="0.45">
      <c r="A76" s="1" t="s">
        <v>168</v>
      </c>
      <c r="H76" s="172">
        <f>SUM(H71:H74)</f>
        <v>244010431</v>
      </c>
      <c r="J76" s="161">
        <v>237469992</v>
      </c>
      <c r="L76" s="172">
        <f>SUM(L71:L74)</f>
        <v>215891286</v>
      </c>
      <c r="N76" s="161">
        <v>209191841</v>
      </c>
    </row>
    <row r="77" spans="1:14" ht="3" customHeight="1" x14ac:dyDescent="0.45">
      <c r="C77" s="1"/>
      <c r="H77" s="166"/>
      <c r="J77" s="85"/>
      <c r="L77" s="166"/>
      <c r="M77" s="19"/>
      <c r="N77" s="85"/>
    </row>
    <row r="78" spans="1:14" ht="20.100000000000001" customHeight="1" x14ac:dyDescent="0.45">
      <c r="A78" s="1" t="s">
        <v>7</v>
      </c>
      <c r="B78" s="1"/>
      <c r="C78" s="1"/>
      <c r="H78" s="88">
        <f>SUM(H67,H76)</f>
        <v>944057848</v>
      </c>
      <c r="J78" s="89">
        <v>781727147</v>
      </c>
      <c r="L78" s="88">
        <f>SUM(L67,L76)</f>
        <v>823963788</v>
      </c>
      <c r="N78" s="89">
        <v>667500563</v>
      </c>
    </row>
    <row r="79" spans="1:14" ht="3.95" customHeight="1" x14ac:dyDescent="0.45">
      <c r="H79" s="166"/>
      <c r="J79" s="85"/>
      <c r="L79" s="166"/>
      <c r="N79" s="85"/>
    </row>
    <row r="80" spans="1:14" ht="17.850000000000001" customHeight="1" x14ac:dyDescent="0.45">
      <c r="A80" s="1" t="s">
        <v>66</v>
      </c>
      <c r="B80" s="1"/>
      <c r="C80" s="1"/>
      <c r="H80" s="165"/>
      <c r="L80" s="165"/>
    </row>
    <row r="81" spans="1:14" ht="3" customHeight="1" x14ac:dyDescent="0.45">
      <c r="H81" s="171"/>
      <c r="J81" s="21"/>
      <c r="L81" s="171"/>
      <c r="N81" s="21"/>
    </row>
    <row r="82" spans="1:14" ht="17.850000000000001" customHeight="1" x14ac:dyDescent="0.45">
      <c r="A82" s="2" t="s">
        <v>8</v>
      </c>
      <c r="H82" s="173"/>
      <c r="J82" s="30"/>
      <c r="L82" s="173"/>
      <c r="M82" s="19"/>
      <c r="N82" s="30"/>
    </row>
    <row r="83" spans="1:14" ht="17.850000000000001" customHeight="1" x14ac:dyDescent="0.45">
      <c r="B83" s="2" t="s">
        <v>20</v>
      </c>
      <c r="H83" s="173"/>
      <c r="J83" s="30"/>
      <c r="L83" s="173"/>
      <c r="M83" s="19"/>
      <c r="N83" s="30"/>
    </row>
    <row r="84" spans="1:14" ht="17.850000000000001" customHeight="1" x14ac:dyDescent="0.45">
      <c r="C84" s="2" t="s">
        <v>122</v>
      </c>
      <c r="H84" s="173"/>
      <c r="I84" s="30"/>
      <c r="J84" s="30"/>
      <c r="K84" s="30"/>
      <c r="L84" s="173"/>
      <c r="M84" s="30"/>
      <c r="N84" s="30"/>
    </row>
    <row r="85" spans="1:14" ht="17.850000000000001" customHeight="1" thickBot="1" x14ac:dyDescent="0.5">
      <c r="D85" s="2" t="s">
        <v>121</v>
      </c>
      <c r="H85" s="169">
        <v>300000000</v>
      </c>
      <c r="J85" s="24">
        <v>300000000</v>
      </c>
      <c r="L85" s="169">
        <v>300000000</v>
      </c>
      <c r="M85" s="19"/>
      <c r="N85" s="24">
        <v>300000000</v>
      </c>
    </row>
    <row r="86" spans="1:14" ht="17.850000000000001" customHeight="1" thickTop="1" x14ac:dyDescent="0.45">
      <c r="B86" s="2" t="s">
        <v>76</v>
      </c>
      <c r="H86" s="173"/>
      <c r="J86" s="30"/>
      <c r="L86" s="173"/>
      <c r="M86" s="19"/>
      <c r="N86" s="30"/>
    </row>
    <row r="87" spans="1:14" ht="17.850000000000001" customHeight="1" x14ac:dyDescent="0.45">
      <c r="C87" s="2" t="s">
        <v>123</v>
      </c>
      <c r="H87" s="166"/>
      <c r="J87" s="30"/>
      <c r="L87" s="166"/>
      <c r="M87" s="19"/>
      <c r="N87" s="30"/>
    </row>
    <row r="88" spans="1:14" ht="17.850000000000001" customHeight="1" x14ac:dyDescent="0.45">
      <c r="D88" s="2" t="s">
        <v>121</v>
      </c>
      <c r="H88" s="166">
        <v>300000000</v>
      </c>
      <c r="J88" s="19">
        <v>300000000</v>
      </c>
      <c r="L88" s="174">
        <v>300000000</v>
      </c>
      <c r="M88" s="19"/>
      <c r="N88" s="19">
        <v>300000000</v>
      </c>
    </row>
    <row r="89" spans="1:14" ht="17.850000000000001" customHeight="1" x14ac:dyDescent="0.45">
      <c r="A89" s="4" t="s">
        <v>64</v>
      </c>
      <c r="H89" s="166">
        <v>549079673</v>
      </c>
      <c r="J89" s="19">
        <v>549079673</v>
      </c>
      <c r="L89" s="174">
        <v>549079673</v>
      </c>
      <c r="M89" s="21"/>
      <c r="N89" s="19">
        <v>549079673</v>
      </c>
    </row>
    <row r="90" spans="1:14" ht="17.850000000000001" customHeight="1" x14ac:dyDescent="0.45">
      <c r="A90" s="31" t="s">
        <v>9</v>
      </c>
      <c r="H90" s="166"/>
      <c r="J90" s="19"/>
      <c r="L90" s="166"/>
      <c r="N90" s="19"/>
    </row>
    <row r="91" spans="1:14" ht="17.850000000000001" customHeight="1" x14ac:dyDescent="0.45">
      <c r="B91" s="2" t="s">
        <v>25</v>
      </c>
      <c r="H91" s="166">
        <v>30000000</v>
      </c>
      <c r="J91" s="19">
        <v>30000000</v>
      </c>
      <c r="L91" s="166">
        <v>30000000</v>
      </c>
      <c r="M91" s="19"/>
      <c r="N91" s="19">
        <v>30000000</v>
      </c>
    </row>
    <row r="92" spans="1:14" ht="17.850000000000001" customHeight="1" x14ac:dyDescent="0.45">
      <c r="B92" s="2" t="s">
        <v>19</v>
      </c>
      <c r="H92" s="166">
        <v>285045981</v>
      </c>
      <c r="J92" s="19">
        <v>349777832</v>
      </c>
      <c r="L92" s="166">
        <v>161333423</v>
      </c>
      <c r="M92" s="19"/>
      <c r="N92" s="19">
        <v>217552437</v>
      </c>
    </row>
    <row r="93" spans="1:14" ht="17.850000000000001" customHeight="1" x14ac:dyDescent="0.45">
      <c r="A93" s="2" t="s">
        <v>77</v>
      </c>
      <c r="H93" s="88">
        <v>-1542639</v>
      </c>
      <c r="J93" s="22">
        <v>-1544384</v>
      </c>
      <c r="L93" s="88">
        <v>-1542639</v>
      </c>
      <c r="M93" s="19"/>
      <c r="N93" s="22">
        <v>-1544384</v>
      </c>
    </row>
    <row r="94" spans="1:14" ht="3" customHeight="1" x14ac:dyDescent="0.45">
      <c r="H94" s="166"/>
      <c r="J94" s="19"/>
      <c r="L94" s="166"/>
      <c r="N94" s="19"/>
    </row>
    <row r="95" spans="1:14" ht="17.850000000000001" customHeight="1" x14ac:dyDescent="0.45">
      <c r="A95" s="1" t="s">
        <v>67</v>
      </c>
      <c r="H95" s="88">
        <f>SUM(H87:H93)</f>
        <v>1162583015</v>
      </c>
      <c r="J95" s="22">
        <f>SUM(J88:J93)</f>
        <v>1227313121</v>
      </c>
      <c r="L95" s="88">
        <f>SUM(L87:L93)</f>
        <v>1038870457</v>
      </c>
      <c r="N95" s="22">
        <f>SUM(N88:N93)</f>
        <v>1095087726</v>
      </c>
    </row>
    <row r="96" spans="1:14" ht="3" customHeight="1" x14ac:dyDescent="0.45">
      <c r="H96" s="166"/>
      <c r="J96" s="19"/>
      <c r="L96" s="166"/>
      <c r="N96" s="19"/>
    </row>
    <row r="97" spans="1:14" ht="20.100000000000001" customHeight="1" thickBot="1" x14ac:dyDescent="0.5">
      <c r="A97" s="1" t="s">
        <v>68</v>
      </c>
      <c r="H97" s="169">
        <f>SUM(H78,H95)</f>
        <v>2106640863</v>
      </c>
      <c r="J97" s="24">
        <f>SUM(J78,J95)</f>
        <v>2009040268</v>
      </c>
      <c r="L97" s="169">
        <f>SUM(L78,L95)</f>
        <v>1862834245</v>
      </c>
      <c r="N97" s="24">
        <f>SUM(N78,N95)</f>
        <v>1762588289</v>
      </c>
    </row>
    <row r="98" spans="1:14" ht="18.75" customHeight="1" thickTop="1" x14ac:dyDescent="0.45">
      <c r="A98" s="1"/>
      <c r="H98" s="19"/>
      <c r="J98" s="19"/>
      <c r="L98" s="19"/>
      <c r="N98" s="19"/>
    </row>
    <row r="99" spans="1:14" ht="17.850000000000001" customHeight="1" x14ac:dyDescent="0.45">
      <c r="A99" s="1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11" customFormat="1" ht="21.95" customHeight="1" x14ac:dyDescent="0.45">
      <c r="A100" s="7" t="str">
        <f>+A44</f>
        <v>หมายเหตุประกอบข้อมูลทางการเงินระหว่างกาลในหน้า 9 ถึง 31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10"/>
      <c r="I100" s="10"/>
      <c r="J100" s="10"/>
      <c r="K100" s="10"/>
      <c r="L100" s="10"/>
      <c r="M100" s="10"/>
      <c r="N100" s="10"/>
    </row>
  </sheetData>
  <mergeCells count="4">
    <mergeCell ref="L5:N5"/>
    <mergeCell ref="L49:N49"/>
    <mergeCell ref="H5:J5"/>
    <mergeCell ref="H49:J49"/>
  </mergeCells>
  <phoneticPr fontId="3" type="noConversion"/>
  <pageMargins left="0.9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zoomScale="115" zoomScaleNormal="115" zoomScaleSheetLayoutView="100" workbookViewId="0">
      <selection activeCell="M14" sqref="M14"/>
    </sheetView>
  </sheetViews>
  <sheetFormatPr defaultColWidth="9.33203125" defaultRowHeight="21.75" customHeight="1" x14ac:dyDescent="0.45"/>
  <cols>
    <col min="1" max="3" width="1.83203125" style="2" customWidth="1"/>
    <col min="4" max="4" width="17.83203125" style="2" customWidth="1"/>
    <col min="5" max="5" width="11" style="2" customWidth="1"/>
    <col min="6" max="6" width="2.33203125" style="2" customWidth="1"/>
    <col min="7" max="7" width="7.83203125" style="3" customWidth="1"/>
    <col min="8" max="8" width="1" style="4" customWidth="1"/>
    <col min="9" max="9" width="16.83203125" style="5" customWidth="1"/>
    <col min="10" max="10" width="1" style="5" customWidth="1"/>
    <col min="11" max="11" width="16.83203125" style="5" customWidth="1"/>
    <col min="12" max="12" width="0.83203125" style="5" customWidth="1"/>
    <col min="13" max="13" width="16.83203125" style="5" customWidth="1"/>
    <col min="14" max="14" width="1" style="5" customWidth="1"/>
    <col min="15" max="15" width="16.83203125" style="5" customWidth="1"/>
    <col min="16" max="16384" width="9.33203125" style="2"/>
  </cols>
  <sheetData>
    <row r="1" spans="1:15" ht="21.75" customHeight="1" x14ac:dyDescent="0.45">
      <c r="A1" s="1" t="str">
        <f>'2-3'!A1</f>
        <v>บริษัท ไทยนิปปอนรับเบอร์อินดัสตรี้ จำกัด (มหาชน)</v>
      </c>
    </row>
    <row r="2" spans="1:15" ht="21.75" customHeight="1" x14ac:dyDescent="0.45">
      <c r="A2" s="1" t="s">
        <v>111</v>
      </c>
    </row>
    <row r="3" spans="1:15" s="11" customFormat="1" ht="21.75" customHeight="1" x14ac:dyDescent="0.45">
      <c r="A3" s="6" t="s">
        <v>144</v>
      </c>
      <c r="B3" s="7"/>
      <c r="C3" s="7"/>
      <c r="D3" s="7"/>
      <c r="E3" s="7"/>
      <c r="F3" s="7"/>
      <c r="G3" s="8"/>
      <c r="H3" s="9"/>
      <c r="I3" s="10"/>
      <c r="J3" s="10"/>
      <c r="K3" s="10"/>
      <c r="L3" s="10"/>
      <c r="M3" s="10"/>
      <c r="N3" s="10"/>
      <c r="O3" s="10"/>
    </row>
    <row r="4" spans="1:15" ht="18.600000000000001" customHeight="1" x14ac:dyDescent="0.45"/>
    <row r="5" spans="1:15" s="192" customFormat="1" ht="18.600000000000001" customHeight="1" x14ac:dyDescent="0.45">
      <c r="G5" s="77"/>
      <c r="H5" s="193"/>
      <c r="I5" s="312" t="s">
        <v>92</v>
      </c>
      <c r="J5" s="312"/>
      <c r="K5" s="312"/>
      <c r="L5" s="194"/>
      <c r="M5" s="311" t="s">
        <v>93</v>
      </c>
      <c r="N5" s="311"/>
      <c r="O5" s="311"/>
    </row>
    <row r="6" spans="1:15" s="192" customFormat="1" ht="18.600000000000001" customHeight="1" x14ac:dyDescent="0.45">
      <c r="G6" s="77"/>
      <c r="H6" s="193"/>
      <c r="I6" s="90" t="s">
        <v>62</v>
      </c>
      <c r="J6" s="90"/>
      <c r="K6" s="90" t="s">
        <v>62</v>
      </c>
      <c r="L6" s="195"/>
      <c r="M6" s="195" t="s">
        <v>62</v>
      </c>
      <c r="N6" s="195"/>
      <c r="O6" s="195" t="s">
        <v>62</v>
      </c>
    </row>
    <row r="7" spans="1:15" s="192" customFormat="1" ht="18.600000000000001" customHeight="1" x14ac:dyDescent="0.45">
      <c r="G7" s="196"/>
      <c r="H7" s="197"/>
      <c r="I7" s="195" t="s">
        <v>116</v>
      </c>
      <c r="J7" s="195"/>
      <c r="K7" s="195" t="s">
        <v>116</v>
      </c>
      <c r="L7" s="195"/>
      <c r="M7" s="195" t="s">
        <v>116</v>
      </c>
      <c r="N7" s="195"/>
      <c r="O7" s="195" t="s">
        <v>116</v>
      </c>
    </row>
    <row r="8" spans="1:15" s="192" customFormat="1" ht="18.600000000000001" customHeight="1" x14ac:dyDescent="0.45">
      <c r="G8" s="196"/>
      <c r="H8" s="197"/>
      <c r="I8" s="195" t="s">
        <v>143</v>
      </c>
      <c r="J8" s="195"/>
      <c r="K8" s="195" t="s">
        <v>115</v>
      </c>
      <c r="L8" s="195"/>
      <c r="M8" s="195" t="s">
        <v>143</v>
      </c>
      <c r="N8" s="195"/>
      <c r="O8" s="195" t="s">
        <v>115</v>
      </c>
    </row>
    <row r="9" spans="1:15" s="192" customFormat="1" ht="18.600000000000001" customHeight="1" x14ac:dyDescent="0.45">
      <c r="G9" s="198" t="s">
        <v>1</v>
      </c>
      <c r="H9" s="197"/>
      <c r="I9" s="199" t="s">
        <v>12</v>
      </c>
      <c r="J9" s="200"/>
      <c r="K9" s="199" t="s">
        <v>12</v>
      </c>
      <c r="L9" s="200"/>
      <c r="M9" s="199" t="s">
        <v>12</v>
      </c>
      <c r="N9" s="200"/>
      <c r="O9" s="199" t="s">
        <v>12</v>
      </c>
    </row>
    <row r="10" spans="1:15" s="192" customFormat="1" ht="5.0999999999999996" customHeight="1" x14ac:dyDescent="0.45">
      <c r="G10" s="201"/>
      <c r="I10" s="202"/>
      <c r="J10" s="203"/>
      <c r="K10" s="203"/>
      <c r="L10" s="203"/>
      <c r="M10" s="202"/>
      <c r="N10" s="204"/>
      <c r="O10" s="205"/>
    </row>
    <row r="11" spans="1:15" s="192" customFormat="1" ht="18.600000000000001" customHeight="1" x14ac:dyDescent="0.45">
      <c r="A11" s="192" t="s">
        <v>140</v>
      </c>
      <c r="G11" s="77"/>
      <c r="I11" s="202">
        <v>363358693</v>
      </c>
      <c r="J11" s="203"/>
      <c r="K11" s="223">
        <v>343161184</v>
      </c>
      <c r="L11" s="203"/>
      <c r="M11" s="202">
        <v>308581536</v>
      </c>
      <c r="N11" s="204"/>
      <c r="O11" s="223">
        <v>299191174</v>
      </c>
    </row>
    <row r="12" spans="1:15" s="192" customFormat="1" ht="18.600000000000001" customHeight="1" x14ac:dyDescent="0.45">
      <c r="A12" s="192" t="s">
        <v>141</v>
      </c>
      <c r="G12" s="201"/>
      <c r="I12" s="206">
        <v>-288598411</v>
      </c>
      <c r="J12" s="203"/>
      <c r="K12" s="240">
        <v>-290303455</v>
      </c>
      <c r="L12" s="203"/>
      <c r="M12" s="206">
        <v>-232070270</v>
      </c>
      <c r="N12" s="207"/>
      <c r="O12" s="240">
        <v>-246036050</v>
      </c>
    </row>
    <row r="13" spans="1:15" s="192" customFormat="1" ht="6" customHeight="1" x14ac:dyDescent="0.45">
      <c r="G13" s="201"/>
      <c r="I13" s="202"/>
      <c r="J13" s="203"/>
      <c r="K13" s="223"/>
      <c r="L13" s="203"/>
      <c r="M13" s="202"/>
      <c r="N13" s="204"/>
      <c r="O13" s="223"/>
    </row>
    <row r="14" spans="1:15" s="192" customFormat="1" ht="18.600000000000001" customHeight="1" x14ac:dyDescent="0.45">
      <c r="A14" s="208" t="s">
        <v>15</v>
      </c>
      <c r="G14" s="201"/>
      <c r="I14" s="202">
        <f>SUM(I11:I13)</f>
        <v>74760282</v>
      </c>
      <c r="J14" s="203"/>
      <c r="K14" s="223">
        <f>SUM(K11:K13)</f>
        <v>52857729</v>
      </c>
      <c r="L14" s="203"/>
      <c r="M14" s="202">
        <f>SUM(M11:M13)</f>
        <v>76511266</v>
      </c>
      <c r="N14" s="204"/>
      <c r="O14" s="223">
        <f>SUM(O11:O13)</f>
        <v>53155124</v>
      </c>
    </row>
    <row r="15" spans="1:15" s="192" customFormat="1" ht="18.600000000000001" customHeight="1" x14ac:dyDescent="0.45">
      <c r="A15" s="209" t="s">
        <v>26</v>
      </c>
      <c r="G15" s="201"/>
      <c r="I15" s="206">
        <v>1039826</v>
      </c>
      <c r="J15" s="203"/>
      <c r="K15" s="240">
        <v>16235846</v>
      </c>
      <c r="L15" s="203"/>
      <c r="M15" s="206">
        <v>961036</v>
      </c>
      <c r="N15" s="207"/>
      <c r="O15" s="240">
        <v>16151595</v>
      </c>
    </row>
    <row r="16" spans="1:15" s="192" customFormat="1" ht="5.0999999999999996" customHeight="1" x14ac:dyDescent="0.45">
      <c r="A16" s="209"/>
      <c r="G16" s="201"/>
      <c r="I16" s="202"/>
      <c r="J16" s="203"/>
      <c r="K16" s="223"/>
      <c r="L16" s="203"/>
      <c r="M16" s="202"/>
      <c r="N16" s="207"/>
      <c r="O16" s="223"/>
    </row>
    <row r="17" spans="1:15" s="192" customFormat="1" ht="18.600000000000001" customHeight="1" x14ac:dyDescent="0.45">
      <c r="A17" s="210" t="s">
        <v>21</v>
      </c>
      <c r="G17" s="201"/>
      <c r="I17" s="202">
        <f>SUM(I14:I15)</f>
        <v>75800108</v>
      </c>
      <c r="J17" s="205"/>
      <c r="K17" s="223">
        <f>SUM(K14:K15)</f>
        <v>69093575</v>
      </c>
      <c r="L17" s="205"/>
      <c r="M17" s="202">
        <f>SUM(M14:M15)</f>
        <v>77472302</v>
      </c>
      <c r="N17" s="207"/>
      <c r="O17" s="223">
        <f>SUM(O14:O15)</f>
        <v>69306719</v>
      </c>
    </row>
    <row r="18" spans="1:15" s="192" customFormat="1" ht="18.600000000000001" customHeight="1" x14ac:dyDescent="0.45">
      <c r="A18" s="211" t="s">
        <v>29</v>
      </c>
      <c r="G18" s="201"/>
      <c r="I18" s="212">
        <v>-38844110</v>
      </c>
      <c r="J18" s="203"/>
      <c r="K18" s="241">
        <v>-32134916</v>
      </c>
      <c r="L18" s="203"/>
      <c r="M18" s="212">
        <v>-36413721</v>
      </c>
      <c r="N18" s="204"/>
      <c r="O18" s="241">
        <v>-29975082</v>
      </c>
    </row>
    <row r="19" spans="1:15" s="213" customFormat="1" ht="18.600000000000001" customHeight="1" x14ac:dyDescent="0.45">
      <c r="A19" s="211" t="s">
        <v>16</v>
      </c>
      <c r="B19" s="211"/>
      <c r="G19" s="201"/>
      <c r="I19" s="214">
        <v>-29171544</v>
      </c>
      <c r="J19" s="205"/>
      <c r="K19" s="242">
        <v>-27525659</v>
      </c>
      <c r="L19" s="205"/>
      <c r="M19" s="214">
        <v>-25399131</v>
      </c>
      <c r="N19" s="215"/>
      <c r="O19" s="242">
        <v>-22679914</v>
      </c>
    </row>
    <row r="20" spans="1:15" s="213" customFormat="1" ht="18.600000000000001" customHeight="1" x14ac:dyDescent="0.45">
      <c r="A20" s="211" t="s">
        <v>169</v>
      </c>
      <c r="B20" s="211"/>
      <c r="G20" s="201"/>
      <c r="I20" s="214">
        <v>-2349511</v>
      </c>
      <c r="J20" s="205"/>
      <c r="K20" s="207">
        <v>0</v>
      </c>
      <c r="L20" s="205"/>
      <c r="M20" s="214">
        <v>-2568477</v>
      </c>
      <c r="N20" s="215"/>
      <c r="O20" s="207">
        <v>0</v>
      </c>
    </row>
    <row r="21" spans="1:15" s="213" customFormat="1" ht="18.600000000000001" customHeight="1" x14ac:dyDescent="0.45">
      <c r="A21" s="216" t="s">
        <v>78</v>
      </c>
      <c r="B21" s="216"/>
      <c r="G21" s="217"/>
      <c r="I21" s="202">
        <v>7402362</v>
      </c>
      <c r="J21" s="205"/>
      <c r="K21" s="223">
        <v>-2710118</v>
      </c>
      <c r="L21" s="205"/>
      <c r="M21" s="202">
        <v>8330092</v>
      </c>
      <c r="N21" s="215"/>
      <c r="O21" s="223">
        <v>-2665611</v>
      </c>
    </row>
    <row r="22" spans="1:15" s="213" customFormat="1" ht="18.600000000000001" customHeight="1" x14ac:dyDescent="0.45">
      <c r="A22" s="211" t="s">
        <v>166</v>
      </c>
      <c r="B22" s="211"/>
      <c r="G22" s="217"/>
      <c r="I22" s="206">
        <v>-4348508</v>
      </c>
      <c r="J22" s="205"/>
      <c r="K22" s="240">
        <v>-3407295</v>
      </c>
      <c r="L22" s="205"/>
      <c r="M22" s="206">
        <v>-3889883</v>
      </c>
      <c r="N22" s="215"/>
      <c r="O22" s="240">
        <v>-3364921</v>
      </c>
    </row>
    <row r="23" spans="1:15" s="192" customFormat="1" ht="5.0999999999999996" customHeight="1" x14ac:dyDescent="0.45">
      <c r="G23" s="201"/>
      <c r="I23" s="202"/>
      <c r="J23" s="203"/>
      <c r="K23" s="223"/>
      <c r="L23" s="203"/>
      <c r="M23" s="202"/>
      <c r="N23" s="204"/>
      <c r="O23" s="223"/>
    </row>
    <row r="24" spans="1:15" s="192" customFormat="1" ht="18.600000000000001" customHeight="1" x14ac:dyDescent="0.45">
      <c r="A24" s="210" t="s">
        <v>34</v>
      </c>
      <c r="G24" s="201"/>
      <c r="I24" s="206">
        <f>SUM(I18:I23)</f>
        <v>-67311311</v>
      </c>
      <c r="J24" s="203"/>
      <c r="K24" s="240">
        <f>SUM(K18:K23)</f>
        <v>-65777988</v>
      </c>
      <c r="L24" s="203"/>
      <c r="M24" s="206">
        <f>SUM(M18:M23)</f>
        <v>-59941120</v>
      </c>
      <c r="N24" s="204"/>
      <c r="O24" s="240">
        <f>SUM(O18:O23)</f>
        <v>-58685528</v>
      </c>
    </row>
    <row r="25" spans="1:15" s="192" customFormat="1" ht="5.0999999999999996" customHeight="1" x14ac:dyDescent="0.45">
      <c r="G25" s="201"/>
      <c r="I25" s="202"/>
      <c r="J25" s="203"/>
      <c r="K25" s="223"/>
      <c r="L25" s="203"/>
      <c r="M25" s="202"/>
      <c r="N25" s="204"/>
      <c r="O25" s="223"/>
    </row>
    <row r="26" spans="1:15" s="213" customFormat="1" ht="18.600000000000001" customHeight="1" x14ac:dyDescent="0.45">
      <c r="A26" s="210" t="s">
        <v>33</v>
      </c>
      <c r="G26" s="218"/>
      <c r="I26" s="202">
        <f>SUM(I17,I24)</f>
        <v>8488797</v>
      </c>
      <c r="J26" s="205"/>
      <c r="K26" s="223">
        <f>SUM(K17,K24)</f>
        <v>3315587</v>
      </c>
      <c r="L26" s="205"/>
      <c r="M26" s="202">
        <f>SUM(M17,M24)</f>
        <v>17531182</v>
      </c>
      <c r="N26" s="207"/>
      <c r="O26" s="223">
        <f>SUM(O17,O24)</f>
        <v>10621191</v>
      </c>
    </row>
    <row r="27" spans="1:15" s="213" customFormat="1" ht="18.600000000000001" customHeight="1" x14ac:dyDescent="0.45">
      <c r="A27" s="213" t="s">
        <v>58</v>
      </c>
      <c r="G27" s="201">
        <v>21</v>
      </c>
      <c r="I27" s="177">
        <v>2685259</v>
      </c>
      <c r="J27" s="205"/>
      <c r="K27" s="129">
        <v>128756</v>
      </c>
      <c r="L27" s="205"/>
      <c r="M27" s="177">
        <v>2155711</v>
      </c>
      <c r="N27" s="207"/>
      <c r="O27" s="129">
        <v>-515336</v>
      </c>
    </row>
    <row r="28" spans="1:15" s="192" customFormat="1" ht="5.0999999999999996" customHeight="1" x14ac:dyDescent="0.45">
      <c r="G28" s="201"/>
      <c r="I28" s="202"/>
      <c r="J28" s="203"/>
      <c r="K28" s="223"/>
      <c r="L28" s="203"/>
      <c r="M28" s="202"/>
      <c r="N28" s="204"/>
      <c r="O28" s="223"/>
    </row>
    <row r="29" spans="1:15" s="220" customFormat="1" ht="18.600000000000001" customHeight="1" x14ac:dyDescent="0.45">
      <c r="A29" s="219" t="s">
        <v>59</v>
      </c>
      <c r="I29" s="206">
        <f>SUM(I26:I27)</f>
        <v>11174056</v>
      </c>
      <c r="J29" s="221"/>
      <c r="K29" s="240">
        <f>SUM(K26:K27)</f>
        <v>3444343</v>
      </c>
      <c r="L29" s="221"/>
      <c r="M29" s="206">
        <f>SUM(M26:M27)</f>
        <v>19686893</v>
      </c>
      <c r="N29" s="221"/>
      <c r="O29" s="240">
        <f>SUM(O26:O27)</f>
        <v>10105855</v>
      </c>
    </row>
    <row r="30" spans="1:15" s="213" customFormat="1" ht="8.1" customHeight="1" x14ac:dyDescent="0.45">
      <c r="A30" s="210"/>
      <c r="I30" s="202"/>
      <c r="J30" s="205"/>
      <c r="K30" s="205"/>
      <c r="L30" s="205"/>
      <c r="M30" s="202"/>
      <c r="N30" s="207"/>
      <c r="O30" s="205"/>
    </row>
    <row r="31" spans="1:15" s="213" customFormat="1" ht="18.600000000000001" customHeight="1" x14ac:dyDescent="0.45">
      <c r="A31" s="219" t="s">
        <v>154</v>
      </c>
      <c r="B31" s="220"/>
      <c r="C31" s="220"/>
      <c r="D31" s="220"/>
      <c r="I31" s="202"/>
      <c r="J31" s="205"/>
      <c r="K31" s="205"/>
      <c r="L31" s="205"/>
      <c r="M31" s="202"/>
      <c r="N31" s="207"/>
      <c r="O31" s="205"/>
    </row>
    <row r="32" spans="1:15" s="213" customFormat="1" ht="18.600000000000001" customHeight="1" x14ac:dyDescent="0.45">
      <c r="A32" s="220" t="s">
        <v>155</v>
      </c>
      <c r="B32" s="220"/>
      <c r="C32" s="220"/>
      <c r="D32" s="220"/>
      <c r="I32" s="202"/>
      <c r="J32" s="205"/>
      <c r="K32" s="205"/>
      <c r="L32" s="205"/>
      <c r="M32" s="202"/>
      <c r="N32" s="207"/>
      <c r="O32" s="205"/>
    </row>
    <row r="33" spans="1:15" s="213" customFormat="1" ht="18.600000000000001" customHeight="1" x14ac:dyDescent="0.45">
      <c r="A33" s="220"/>
      <c r="B33" s="220" t="s">
        <v>172</v>
      </c>
      <c r="C33" s="220"/>
      <c r="D33" s="220"/>
      <c r="I33" s="202"/>
      <c r="J33" s="205"/>
      <c r="K33" s="205"/>
      <c r="L33" s="205"/>
      <c r="M33" s="202"/>
      <c r="N33" s="207"/>
      <c r="O33" s="205"/>
    </row>
    <row r="34" spans="1:15" s="220" customFormat="1" ht="18.600000000000001" customHeight="1" x14ac:dyDescent="0.45">
      <c r="C34" s="220" t="s">
        <v>173</v>
      </c>
      <c r="I34" s="202"/>
      <c r="M34" s="202"/>
    </row>
    <row r="35" spans="1:15" s="220" customFormat="1" ht="18.600000000000001" customHeight="1" x14ac:dyDescent="0.45">
      <c r="C35" s="220" t="s">
        <v>174</v>
      </c>
      <c r="I35" s="222">
        <v>1745</v>
      </c>
      <c r="J35" s="223"/>
      <c r="K35" s="224">
        <v>0</v>
      </c>
      <c r="L35" s="223"/>
      <c r="M35" s="222">
        <v>1745</v>
      </c>
      <c r="N35" s="223"/>
      <c r="O35" s="224">
        <v>0</v>
      </c>
    </row>
    <row r="36" spans="1:15" s="213" customFormat="1" ht="5.45" customHeight="1" x14ac:dyDescent="0.45">
      <c r="A36" s="210"/>
      <c r="I36" s="202"/>
      <c r="J36" s="205"/>
      <c r="K36" s="205"/>
      <c r="L36" s="205"/>
      <c r="M36" s="202"/>
      <c r="N36" s="207"/>
      <c r="O36" s="205"/>
    </row>
    <row r="37" spans="1:15" s="220" customFormat="1" ht="18.600000000000001" customHeight="1" x14ac:dyDescent="0.45">
      <c r="A37" s="219" t="s">
        <v>125</v>
      </c>
      <c r="B37" s="225"/>
      <c r="I37" s="222">
        <f>I35</f>
        <v>1745</v>
      </c>
      <c r="J37" s="223"/>
      <c r="K37" s="224">
        <f>K35</f>
        <v>0</v>
      </c>
      <c r="L37" s="223"/>
      <c r="M37" s="222">
        <f>M35</f>
        <v>1745</v>
      </c>
      <c r="N37" s="223"/>
      <c r="O37" s="224">
        <f>O35</f>
        <v>0</v>
      </c>
    </row>
    <row r="38" spans="1:15" s="192" customFormat="1" ht="5.0999999999999996" customHeight="1" x14ac:dyDescent="0.45">
      <c r="G38" s="201"/>
      <c r="I38" s="202"/>
      <c r="J38" s="203"/>
      <c r="K38" s="205"/>
      <c r="L38" s="203"/>
      <c r="M38" s="202"/>
      <c r="N38" s="204"/>
      <c r="O38" s="205"/>
    </row>
    <row r="39" spans="1:15" s="213" customFormat="1" ht="18.600000000000001" customHeight="1" thickBot="1" x14ac:dyDescent="0.5">
      <c r="A39" s="210" t="s">
        <v>113</v>
      </c>
      <c r="I39" s="226">
        <f>SUM(I29:I35)</f>
        <v>11175801</v>
      </c>
      <c r="J39" s="205"/>
      <c r="K39" s="227">
        <f>SUM(K29:K37)</f>
        <v>3444343</v>
      </c>
      <c r="L39" s="205"/>
      <c r="M39" s="226">
        <f>SUM(M29:M35)</f>
        <v>19688638</v>
      </c>
      <c r="N39" s="207"/>
      <c r="O39" s="227">
        <f>SUM(O29:O37)</f>
        <v>10105855</v>
      </c>
    </row>
    <row r="40" spans="1:15" s="192" customFormat="1" ht="8.1" customHeight="1" thickTop="1" x14ac:dyDescent="0.45">
      <c r="G40" s="201"/>
      <c r="I40" s="202"/>
      <c r="J40" s="203"/>
      <c r="K40" s="205"/>
      <c r="L40" s="203"/>
      <c r="M40" s="202"/>
      <c r="N40" s="204"/>
      <c r="O40" s="205"/>
    </row>
    <row r="41" spans="1:15" s="213" customFormat="1" ht="18.600000000000001" customHeight="1" x14ac:dyDescent="0.45">
      <c r="A41" s="210" t="s">
        <v>134</v>
      </c>
      <c r="G41" s="228"/>
      <c r="H41" s="229"/>
      <c r="I41" s="230"/>
      <c r="J41" s="231"/>
      <c r="K41" s="215"/>
      <c r="L41" s="231"/>
      <c r="M41" s="230"/>
      <c r="N41" s="231"/>
      <c r="O41" s="215"/>
    </row>
    <row r="42" spans="1:15" s="213" customFormat="1" ht="18.600000000000001" customHeight="1" thickBot="1" x14ac:dyDescent="0.5">
      <c r="A42" s="213" t="s">
        <v>135</v>
      </c>
      <c r="G42" s="228"/>
      <c r="H42" s="229"/>
      <c r="I42" s="232">
        <f>I29</f>
        <v>11174056</v>
      </c>
      <c r="J42" s="231"/>
      <c r="K42" s="233">
        <f>K29</f>
        <v>3444343</v>
      </c>
      <c r="L42" s="231"/>
      <c r="M42" s="232">
        <f>M29</f>
        <v>19686893</v>
      </c>
      <c r="N42" s="231"/>
      <c r="O42" s="233">
        <f>O29</f>
        <v>10105855</v>
      </c>
    </row>
    <row r="43" spans="1:15" s="213" customFormat="1" ht="18.600000000000001" customHeight="1" thickTop="1" thickBot="1" x14ac:dyDescent="0.5">
      <c r="A43" s="213" t="s">
        <v>138</v>
      </c>
      <c r="G43" s="228"/>
      <c r="H43" s="229"/>
      <c r="I43" s="234">
        <v>0</v>
      </c>
      <c r="J43" s="205"/>
      <c r="K43" s="235">
        <v>0</v>
      </c>
      <c r="L43" s="205"/>
      <c r="M43" s="234">
        <v>0</v>
      </c>
      <c r="N43" s="207"/>
      <c r="O43" s="235">
        <v>0</v>
      </c>
    </row>
    <row r="44" spans="1:15" s="192" customFormat="1" ht="8.1" customHeight="1" thickTop="1" x14ac:dyDescent="0.45">
      <c r="G44" s="201"/>
      <c r="I44" s="202"/>
      <c r="J44" s="203"/>
      <c r="K44" s="205"/>
      <c r="L44" s="203"/>
      <c r="M44" s="202"/>
      <c r="N44" s="204"/>
      <c r="O44" s="205"/>
    </row>
    <row r="45" spans="1:15" s="213" customFormat="1" ht="18.600000000000001" customHeight="1" x14ac:dyDescent="0.45">
      <c r="A45" s="210" t="s">
        <v>137</v>
      </c>
      <c r="G45" s="228"/>
      <c r="H45" s="229"/>
      <c r="I45" s="230"/>
      <c r="J45" s="231"/>
      <c r="K45" s="215"/>
      <c r="L45" s="231"/>
      <c r="M45" s="230"/>
      <c r="N45" s="231"/>
      <c r="O45" s="215"/>
    </row>
    <row r="46" spans="1:15" s="213" customFormat="1" ht="18.600000000000001" customHeight="1" thickBot="1" x14ac:dyDescent="0.5">
      <c r="A46" s="213" t="s">
        <v>135</v>
      </c>
      <c r="G46" s="228"/>
      <c r="H46" s="229"/>
      <c r="I46" s="232">
        <f>I39</f>
        <v>11175801</v>
      </c>
      <c r="J46" s="231"/>
      <c r="K46" s="233">
        <f>K39</f>
        <v>3444343</v>
      </c>
      <c r="L46" s="231"/>
      <c r="M46" s="232">
        <f>M39</f>
        <v>19688638</v>
      </c>
      <c r="N46" s="231"/>
      <c r="O46" s="233">
        <f>O39</f>
        <v>10105855</v>
      </c>
    </row>
    <row r="47" spans="1:15" s="213" customFormat="1" ht="18.600000000000001" customHeight="1" thickTop="1" thickBot="1" x14ac:dyDescent="0.5">
      <c r="A47" s="213" t="s">
        <v>136</v>
      </c>
      <c r="G47" s="228"/>
      <c r="H47" s="229"/>
      <c r="I47" s="234">
        <v>0</v>
      </c>
      <c r="J47" s="205"/>
      <c r="K47" s="235">
        <v>0</v>
      </c>
      <c r="L47" s="205"/>
      <c r="M47" s="234">
        <v>0</v>
      </c>
      <c r="N47" s="207"/>
      <c r="O47" s="235">
        <v>0</v>
      </c>
    </row>
    <row r="48" spans="1:15" s="192" customFormat="1" ht="8.1" customHeight="1" thickTop="1" x14ac:dyDescent="0.45">
      <c r="G48" s="201"/>
      <c r="I48" s="202"/>
      <c r="J48" s="203"/>
      <c r="K48" s="205"/>
      <c r="L48" s="203"/>
      <c r="M48" s="202"/>
      <c r="N48" s="204"/>
      <c r="O48" s="205"/>
    </row>
    <row r="49" spans="1:15" s="213" customFormat="1" ht="18.600000000000001" customHeight="1" x14ac:dyDescent="0.45">
      <c r="A49" s="210" t="s">
        <v>35</v>
      </c>
      <c r="G49" s="228"/>
      <c r="H49" s="229"/>
      <c r="I49" s="236"/>
      <c r="J49" s="231"/>
      <c r="K49" s="231"/>
      <c r="L49" s="231"/>
      <c r="M49" s="236"/>
      <c r="N49" s="231"/>
      <c r="O49" s="231"/>
    </row>
    <row r="50" spans="1:15" s="192" customFormat="1" ht="5.0999999999999996" customHeight="1" x14ac:dyDescent="0.45">
      <c r="G50" s="201"/>
      <c r="I50" s="202"/>
      <c r="J50" s="203"/>
      <c r="K50" s="205"/>
      <c r="L50" s="203"/>
      <c r="M50" s="202"/>
      <c r="N50" s="204"/>
      <c r="O50" s="205"/>
    </row>
    <row r="51" spans="1:15" s="213" customFormat="1" ht="18.600000000000001" customHeight="1" thickBot="1" x14ac:dyDescent="0.5">
      <c r="A51" s="213" t="s">
        <v>52</v>
      </c>
      <c r="G51" s="228"/>
      <c r="H51" s="229"/>
      <c r="I51" s="237">
        <f>I29/300000000</f>
        <v>3.7246853333333337E-2</v>
      </c>
      <c r="J51" s="238"/>
      <c r="K51" s="239">
        <f>K29/300000000</f>
        <v>1.1481143333333334E-2</v>
      </c>
      <c r="L51" s="238"/>
      <c r="M51" s="237">
        <f>M29/300000000</f>
        <v>6.5622976666666666E-2</v>
      </c>
      <c r="N51" s="238"/>
      <c r="O51" s="239">
        <f>O29/300000000</f>
        <v>3.3686183333333335E-2</v>
      </c>
    </row>
    <row r="52" spans="1:15" s="213" customFormat="1" ht="12" customHeight="1" thickTop="1" x14ac:dyDescent="0.45">
      <c r="G52" s="228"/>
      <c r="H52" s="229"/>
      <c r="I52" s="253"/>
      <c r="J52" s="238"/>
      <c r="K52" s="253"/>
      <c r="L52" s="238"/>
      <c r="M52" s="253"/>
      <c r="N52" s="238"/>
      <c r="O52" s="253"/>
    </row>
    <row r="53" spans="1:15" s="11" customFormat="1" ht="18.600000000000001" customHeight="1" x14ac:dyDescent="0.45">
      <c r="G53" s="26"/>
      <c r="H53" s="27"/>
      <c r="I53" s="20"/>
      <c r="J53" s="21"/>
      <c r="K53" s="21"/>
      <c r="L53" s="21"/>
      <c r="M53" s="20"/>
      <c r="N53" s="21"/>
      <c r="O53" s="20"/>
    </row>
    <row r="54" spans="1:15" s="11" customFormat="1" ht="21.75" customHeight="1" x14ac:dyDescent="0.45">
      <c r="A54" s="7" t="str">
        <f>'2-3'!A44</f>
        <v>หมายเหตุประกอบข้อมูลทางการเงินระหว่างกาลในหน้า 9 ถึง 31 เป็นส่วนหนึ่งของข้อมูลทางการเงินนี้</v>
      </c>
      <c r="B54" s="7"/>
      <c r="C54" s="7"/>
      <c r="D54" s="7"/>
      <c r="E54" s="7"/>
      <c r="F54" s="7"/>
      <c r="G54" s="8"/>
      <c r="H54" s="9"/>
      <c r="I54" s="10"/>
      <c r="J54" s="10"/>
      <c r="K54" s="10"/>
      <c r="L54" s="10"/>
      <c r="M54" s="10"/>
      <c r="N54" s="10"/>
      <c r="O54" s="10"/>
    </row>
  </sheetData>
  <mergeCells count="2">
    <mergeCell ref="M5:O5"/>
    <mergeCell ref="I5:K5"/>
  </mergeCells>
  <pageMargins left="0.7" right="0.5" top="0.5" bottom="0.6" header="0.49" footer="0.4"/>
  <pageSetup paperSize="9" scale="95" firstPageNumber="4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8967-970C-4305-81B7-D4D032AA0B1C}">
  <sheetPr>
    <tabColor rgb="FF00B050"/>
  </sheetPr>
  <dimension ref="A1:P41"/>
  <sheetViews>
    <sheetView topLeftCell="A22" zoomScale="115" zoomScaleNormal="115" workbookViewId="0">
      <selection activeCell="F36" sqref="F36"/>
    </sheetView>
  </sheetViews>
  <sheetFormatPr defaultColWidth="15.1640625" defaultRowHeight="18.75" x14ac:dyDescent="0.45"/>
  <cols>
    <col min="1" max="1" width="44.83203125" style="97" customWidth="1"/>
    <col min="2" max="2" width="9" style="135" customWidth="1"/>
    <col min="3" max="3" width="1" style="93" customWidth="1"/>
    <col min="4" max="4" width="13.83203125" style="94" customWidth="1"/>
    <col min="5" max="5" width="1" style="95" customWidth="1"/>
    <col min="6" max="6" width="15.83203125" style="94" customWidth="1"/>
    <col min="7" max="7" width="1" style="95" customWidth="1"/>
    <col min="8" max="8" width="14.33203125" style="94" customWidth="1"/>
    <col min="9" max="9" width="1" style="96" customWidth="1"/>
    <col min="10" max="10" width="14.83203125" style="94" customWidth="1"/>
    <col min="11" max="11" width="1" style="96" customWidth="1"/>
    <col min="12" max="12" width="25.83203125" style="94" customWidth="1"/>
    <col min="13" max="13" width="1.5" style="94" customWidth="1"/>
    <col min="14" max="14" width="15.6640625" style="94" customWidth="1"/>
    <col min="15" max="15" width="1" style="96" customWidth="1"/>
    <col min="16" max="16" width="15.83203125" style="94" bestFit="1" customWidth="1"/>
    <col min="17" max="16384" width="15.1640625" style="97"/>
  </cols>
  <sheetData>
    <row r="1" spans="1:16" ht="21" customHeight="1" x14ac:dyDescent="0.45">
      <c r="A1" s="91" t="s">
        <v>73</v>
      </c>
      <c r="B1" s="92"/>
    </row>
    <row r="2" spans="1:16" ht="21" customHeight="1" x14ac:dyDescent="0.45">
      <c r="A2" s="316" t="s">
        <v>109</v>
      </c>
      <c r="B2" s="316"/>
      <c r="C2" s="316"/>
      <c r="D2" s="316"/>
      <c r="E2" s="316"/>
      <c r="F2" s="316"/>
      <c r="G2" s="316"/>
    </row>
    <row r="3" spans="1:16" ht="21" customHeight="1" x14ac:dyDescent="0.45">
      <c r="A3" s="98" t="str">
        <f>'4P&amp;L(3M)'!A3</f>
        <v>สำหรับงวดสามเดือนสิ้นสุดวันที่ 31 มีนาคม พ.ศ. 2563</v>
      </c>
      <c r="B3" s="99"/>
      <c r="C3" s="100"/>
      <c r="D3" s="101"/>
      <c r="E3" s="102"/>
      <c r="F3" s="101"/>
      <c r="G3" s="102"/>
      <c r="H3" s="101"/>
      <c r="I3" s="103"/>
      <c r="J3" s="101"/>
      <c r="K3" s="103"/>
      <c r="L3" s="101"/>
      <c r="M3" s="101"/>
      <c r="N3" s="101"/>
      <c r="O3" s="103"/>
      <c r="P3" s="101"/>
    </row>
    <row r="4" spans="1:16" ht="6" customHeight="1" x14ac:dyDescent="0.45">
      <c r="A4" s="104"/>
      <c r="B4" s="105"/>
    </row>
    <row r="5" spans="1:16" s="109" customFormat="1" ht="17.100000000000001" customHeight="1" x14ac:dyDescent="0.45">
      <c r="A5" s="106"/>
      <c r="B5" s="107"/>
      <c r="C5" s="108"/>
      <c r="D5" s="314" t="s">
        <v>103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</row>
    <row r="6" spans="1:16" s="109" customFormat="1" ht="17.100000000000001" customHeight="1" x14ac:dyDescent="0.45">
      <c r="A6" s="106"/>
      <c r="C6" s="110"/>
      <c r="D6" s="315" t="s">
        <v>94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111"/>
      <c r="P6" s="112"/>
    </row>
    <row r="7" spans="1:16" s="109" customFormat="1" ht="17.100000000000001" customHeight="1" x14ac:dyDescent="0.45">
      <c r="A7" s="106"/>
      <c r="C7" s="110"/>
      <c r="D7" s="113"/>
      <c r="E7" s="114"/>
      <c r="F7" s="113"/>
      <c r="G7" s="114"/>
      <c r="H7" s="113"/>
      <c r="I7" s="114"/>
      <c r="J7" s="113"/>
      <c r="K7" s="114"/>
      <c r="L7" s="113" t="s">
        <v>72</v>
      </c>
      <c r="M7" s="113"/>
      <c r="N7" s="113"/>
      <c r="O7" s="114"/>
      <c r="P7" s="113"/>
    </row>
    <row r="8" spans="1:16" s="109" customFormat="1" ht="17.100000000000001" customHeight="1" x14ac:dyDescent="0.45">
      <c r="A8" s="106"/>
      <c r="C8" s="110"/>
      <c r="D8" s="113"/>
      <c r="E8" s="114"/>
      <c r="F8" s="113"/>
      <c r="G8" s="114"/>
      <c r="H8" s="113"/>
      <c r="I8" s="114"/>
      <c r="J8" s="113"/>
      <c r="K8" s="114"/>
      <c r="L8" s="115" t="s">
        <v>86</v>
      </c>
      <c r="M8" s="136"/>
      <c r="N8" s="136"/>
      <c r="O8" s="114"/>
      <c r="P8" s="113"/>
    </row>
    <row r="9" spans="1:16" s="109" customFormat="1" ht="17.100000000000001" customHeight="1" x14ac:dyDescent="0.45">
      <c r="B9" s="116"/>
      <c r="C9" s="117"/>
      <c r="D9" s="118"/>
      <c r="E9" s="118"/>
      <c r="F9" s="118"/>
      <c r="G9" s="119"/>
      <c r="H9" s="313" t="s">
        <v>9</v>
      </c>
      <c r="I9" s="313"/>
      <c r="J9" s="313"/>
      <c r="K9" s="120"/>
      <c r="L9" s="121" t="s">
        <v>87</v>
      </c>
      <c r="M9" s="136"/>
      <c r="N9" s="136"/>
      <c r="O9" s="119"/>
      <c r="P9" s="119"/>
    </row>
    <row r="10" spans="1:16" s="109" customFormat="1" ht="17.100000000000001" customHeight="1" x14ac:dyDescent="0.45">
      <c r="B10" s="116"/>
      <c r="C10" s="117"/>
      <c r="D10" s="113" t="s">
        <v>20</v>
      </c>
      <c r="E10" s="118"/>
      <c r="F10" s="118"/>
      <c r="G10" s="119"/>
      <c r="H10" s="119" t="s">
        <v>30</v>
      </c>
      <c r="I10" s="120"/>
      <c r="J10" s="120"/>
      <c r="K10" s="120"/>
      <c r="L10" s="113" t="s">
        <v>95</v>
      </c>
      <c r="M10" s="113"/>
      <c r="N10" s="113" t="s">
        <v>96</v>
      </c>
      <c r="O10" s="119"/>
    </row>
    <row r="11" spans="1:16" s="109" customFormat="1" ht="17.100000000000001" customHeight="1" x14ac:dyDescent="0.45">
      <c r="B11" s="116"/>
      <c r="C11" s="117"/>
      <c r="D11" s="119" t="s">
        <v>97</v>
      </c>
      <c r="E11" s="113"/>
      <c r="F11" s="119" t="s">
        <v>70</v>
      </c>
      <c r="G11" s="119"/>
      <c r="H11" s="119" t="s">
        <v>156</v>
      </c>
      <c r="I11" s="119"/>
      <c r="J11" s="113"/>
      <c r="K11" s="119"/>
      <c r="L11" s="113" t="s">
        <v>98</v>
      </c>
      <c r="M11" s="113"/>
      <c r="N11" s="113" t="s">
        <v>102</v>
      </c>
      <c r="O11" s="119"/>
      <c r="P11" s="119" t="s">
        <v>14</v>
      </c>
    </row>
    <row r="12" spans="1:16" s="109" customFormat="1" ht="17.100000000000001" customHeight="1" x14ac:dyDescent="0.45">
      <c r="B12" s="116"/>
      <c r="C12" s="122"/>
      <c r="D12" s="119" t="s">
        <v>99</v>
      </c>
      <c r="E12" s="113"/>
      <c r="F12" s="119" t="s">
        <v>71</v>
      </c>
      <c r="G12" s="119"/>
      <c r="H12" s="119" t="s">
        <v>100</v>
      </c>
      <c r="I12" s="119"/>
      <c r="J12" s="119" t="s">
        <v>19</v>
      </c>
      <c r="K12" s="119"/>
      <c r="L12" s="113" t="s">
        <v>101</v>
      </c>
      <c r="M12" s="113"/>
      <c r="N12" s="113" t="s">
        <v>159</v>
      </c>
      <c r="O12" s="119"/>
      <c r="P12" s="119" t="s">
        <v>66</v>
      </c>
    </row>
    <row r="13" spans="1:16" s="109" customFormat="1" ht="17.100000000000001" customHeight="1" x14ac:dyDescent="0.45">
      <c r="B13" s="16" t="s">
        <v>1</v>
      </c>
      <c r="C13" s="122"/>
      <c r="D13" s="123" t="s">
        <v>24</v>
      </c>
      <c r="E13" s="113"/>
      <c r="F13" s="123" t="s">
        <v>24</v>
      </c>
      <c r="G13" s="119"/>
      <c r="H13" s="123" t="s">
        <v>24</v>
      </c>
      <c r="I13" s="119"/>
      <c r="J13" s="123" t="s">
        <v>24</v>
      </c>
      <c r="K13" s="119"/>
      <c r="L13" s="123" t="s">
        <v>24</v>
      </c>
      <c r="M13" s="137"/>
      <c r="N13" s="115" t="s">
        <v>24</v>
      </c>
      <c r="O13" s="119"/>
      <c r="P13" s="123" t="s">
        <v>24</v>
      </c>
    </row>
    <row r="14" spans="1:16" s="109" customFormat="1" ht="3" customHeight="1" x14ac:dyDescent="0.45">
      <c r="B14" s="244"/>
      <c r="C14" s="108"/>
      <c r="D14" s="124"/>
      <c r="E14" s="118"/>
      <c r="F14" s="124"/>
      <c r="G14" s="125"/>
      <c r="H14" s="124"/>
      <c r="I14" s="118"/>
      <c r="J14" s="124"/>
      <c r="K14" s="118"/>
      <c r="L14" s="124"/>
      <c r="M14" s="137"/>
      <c r="N14" s="125"/>
      <c r="O14" s="118"/>
      <c r="P14" s="124"/>
    </row>
    <row r="15" spans="1:16" s="109" customFormat="1" ht="17.100000000000001" customHeight="1" x14ac:dyDescent="0.45">
      <c r="A15" s="126" t="s">
        <v>182</v>
      </c>
      <c r="B15" s="244"/>
      <c r="C15" s="108"/>
      <c r="D15" s="175">
        <v>300000000</v>
      </c>
      <c r="E15" s="141"/>
      <c r="F15" s="124">
        <v>549079673</v>
      </c>
      <c r="G15" s="141"/>
      <c r="H15" s="124">
        <v>30000000</v>
      </c>
      <c r="I15" s="141"/>
      <c r="J15" s="175">
        <v>349777832</v>
      </c>
      <c r="K15" s="141"/>
      <c r="L15" s="124">
        <v>-1544384</v>
      </c>
      <c r="M15" s="137"/>
      <c r="N15" s="182">
        <f>SUM(D15:L15)</f>
        <v>1227313121</v>
      </c>
      <c r="O15" s="143"/>
      <c r="P15" s="124">
        <f>N15</f>
        <v>1227313121</v>
      </c>
    </row>
    <row r="16" spans="1:16" s="109" customFormat="1" ht="17.100000000000001" customHeight="1" x14ac:dyDescent="0.35">
      <c r="A16" s="109" t="s">
        <v>195</v>
      </c>
      <c r="B16" s="245">
        <v>5</v>
      </c>
      <c r="C16" s="108"/>
      <c r="D16" s="177">
        <v>0</v>
      </c>
      <c r="E16" s="143"/>
      <c r="F16" s="177">
        <v>0</v>
      </c>
      <c r="G16" s="143"/>
      <c r="H16" s="179">
        <v>0</v>
      </c>
      <c r="I16" s="141"/>
      <c r="J16" s="180">
        <v>-3905907</v>
      </c>
      <c r="K16" s="141"/>
      <c r="L16" s="180">
        <v>0</v>
      </c>
      <c r="M16" s="145"/>
      <c r="N16" s="183">
        <f t="shared" ref="N16" si="0">SUM(D16:L16)</f>
        <v>-3905907</v>
      </c>
      <c r="O16" s="143"/>
      <c r="P16" s="184">
        <f t="shared" ref="P16" si="1">N16</f>
        <v>-3905907</v>
      </c>
    </row>
    <row r="17" spans="1:16" s="109" customFormat="1" ht="17.100000000000001" customHeight="1" x14ac:dyDescent="0.35">
      <c r="A17" s="126" t="s">
        <v>190</v>
      </c>
      <c r="B17" s="245"/>
      <c r="C17" s="108"/>
      <c r="D17" s="212"/>
      <c r="E17" s="301"/>
      <c r="F17" s="212"/>
      <c r="G17" s="301"/>
      <c r="H17" s="212"/>
      <c r="I17" s="145"/>
      <c r="J17" s="256"/>
      <c r="K17" s="145"/>
      <c r="L17" s="256"/>
      <c r="M17" s="145"/>
      <c r="N17" s="303"/>
      <c r="O17" s="301"/>
      <c r="P17" s="304"/>
    </row>
    <row r="18" spans="1:16" s="109" customFormat="1" ht="17.100000000000001" customHeight="1" x14ac:dyDescent="0.35">
      <c r="A18" s="126" t="s">
        <v>191</v>
      </c>
      <c r="B18" s="245"/>
      <c r="C18" s="108"/>
      <c r="D18" s="212">
        <f>D15+D16</f>
        <v>300000000</v>
      </c>
      <c r="E18" s="301"/>
      <c r="F18" s="212">
        <f>F15+F16</f>
        <v>549079673</v>
      </c>
      <c r="G18" s="301"/>
      <c r="H18" s="212">
        <f>H15+H16</f>
        <v>30000000</v>
      </c>
      <c r="I18" s="145"/>
      <c r="J18" s="212">
        <f>J15+J16</f>
        <v>345871925</v>
      </c>
      <c r="K18" s="145"/>
      <c r="L18" s="212">
        <f>L15+L16</f>
        <v>-1544384</v>
      </c>
      <c r="M18" s="145"/>
      <c r="N18" s="212">
        <f>N15+N16</f>
        <v>1223407214</v>
      </c>
      <c r="O18" s="301"/>
      <c r="P18" s="212">
        <f>P15+P16</f>
        <v>1223407214</v>
      </c>
    </row>
    <row r="19" spans="1:16" s="109" customFormat="1" ht="17.100000000000001" customHeight="1" x14ac:dyDescent="0.45">
      <c r="A19" s="126" t="s">
        <v>69</v>
      </c>
      <c r="B19" s="244"/>
      <c r="C19" s="108"/>
      <c r="D19" s="124"/>
      <c r="E19" s="142"/>
      <c r="F19" s="124"/>
      <c r="G19" s="142"/>
      <c r="H19" s="124"/>
      <c r="I19" s="142"/>
      <c r="J19" s="175"/>
      <c r="K19" s="142"/>
      <c r="L19" s="175"/>
      <c r="M19" s="140"/>
      <c r="N19" s="182"/>
      <c r="O19" s="143"/>
      <c r="P19" s="124"/>
    </row>
    <row r="20" spans="1:16" s="109" customFormat="1" ht="17.100000000000001" customHeight="1" x14ac:dyDescent="0.35">
      <c r="A20" s="109" t="s">
        <v>157</v>
      </c>
      <c r="B20" s="245">
        <v>20</v>
      </c>
      <c r="C20" s="108"/>
      <c r="D20" s="176" t="s">
        <v>124</v>
      </c>
      <c r="E20" s="142"/>
      <c r="F20" s="176" t="s">
        <v>124</v>
      </c>
      <c r="G20" s="142"/>
      <c r="H20" s="176" t="s">
        <v>124</v>
      </c>
      <c r="I20" s="142"/>
      <c r="J20" s="175">
        <v>-72000000</v>
      </c>
      <c r="K20" s="142"/>
      <c r="L20" s="256">
        <f>'4P&amp;L(3M)'!I36</f>
        <v>0</v>
      </c>
      <c r="M20" s="144"/>
      <c r="N20" s="182">
        <f t="shared" ref="N20:N21" si="2">SUM(D20:L20)</f>
        <v>-72000000</v>
      </c>
      <c r="O20" s="143"/>
      <c r="P20" s="124">
        <f t="shared" ref="P20:P21" si="3">N20</f>
        <v>-72000000</v>
      </c>
    </row>
    <row r="21" spans="1:16" s="109" customFormat="1" ht="17.100000000000001" customHeight="1" x14ac:dyDescent="0.45">
      <c r="A21" s="109" t="s">
        <v>113</v>
      </c>
      <c r="B21" s="244"/>
      <c r="C21" s="108"/>
      <c r="D21" s="177" t="s">
        <v>124</v>
      </c>
      <c r="E21" s="143"/>
      <c r="F21" s="177" t="s">
        <v>124</v>
      </c>
      <c r="G21" s="143"/>
      <c r="H21" s="177" t="s">
        <v>124</v>
      </c>
      <c r="I21" s="141"/>
      <c r="J21" s="180">
        <f>'4P&amp;L(3M)'!I29</f>
        <v>11174056</v>
      </c>
      <c r="K21" s="141"/>
      <c r="L21" s="180">
        <f>'4P&amp;L(3M)'!I37</f>
        <v>1745</v>
      </c>
      <c r="M21" s="145"/>
      <c r="N21" s="183">
        <f t="shared" si="2"/>
        <v>11175801</v>
      </c>
      <c r="O21" s="143"/>
      <c r="P21" s="184">
        <f t="shared" si="3"/>
        <v>11175801</v>
      </c>
    </row>
    <row r="22" spans="1:16" s="109" customFormat="1" ht="3" customHeight="1" x14ac:dyDescent="0.45">
      <c r="B22" s="246"/>
      <c r="C22" s="127"/>
      <c r="D22" s="124"/>
      <c r="E22" s="143"/>
      <c r="F22" s="124"/>
      <c r="G22" s="142"/>
      <c r="H22" s="124"/>
      <c r="I22" s="146"/>
      <c r="J22" s="181"/>
      <c r="K22" s="146"/>
      <c r="L22" s="181"/>
      <c r="M22" s="146"/>
      <c r="N22" s="182"/>
      <c r="O22" s="143"/>
      <c r="P22" s="124"/>
    </row>
    <row r="23" spans="1:16" s="109" customFormat="1" ht="17.100000000000001" customHeight="1" thickBot="1" x14ac:dyDescent="0.5">
      <c r="A23" s="126" t="s">
        <v>145</v>
      </c>
      <c r="B23" s="247"/>
      <c r="C23" s="127"/>
      <c r="D23" s="178">
        <f>SUM(D18:D22)</f>
        <v>300000000</v>
      </c>
      <c r="E23" s="143"/>
      <c r="F23" s="178">
        <f>SUM(F18:F22)</f>
        <v>549079673</v>
      </c>
      <c r="G23" s="143"/>
      <c r="H23" s="178">
        <f>SUM(H18:H22)</f>
        <v>30000000</v>
      </c>
      <c r="I23" s="143"/>
      <c r="J23" s="178">
        <f>SUM(J18:J22)</f>
        <v>285045981</v>
      </c>
      <c r="K23" s="143"/>
      <c r="L23" s="178">
        <f>SUM(L18:L22)</f>
        <v>-1542639</v>
      </c>
      <c r="M23" s="147"/>
      <c r="N23" s="178">
        <f>SUM(N18:N22)</f>
        <v>1162583015</v>
      </c>
      <c r="O23" s="143"/>
      <c r="P23" s="178">
        <f>SUM(P18:P22)</f>
        <v>1162583015</v>
      </c>
    </row>
    <row r="24" spans="1:16" s="109" customFormat="1" ht="3" customHeight="1" thickTop="1" x14ac:dyDescent="0.45">
      <c r="A24" s="126"/>
      <c r="B24" s="247"/>
      <c r="C24" s="127"/>
      <c r="D24" s="140"/>
      <c r="E24" s="143"/>
      <c r="F24" s="140"/>
      <c r="G24" s="143"/>
      <c r="H24" s="140"/>
      <c r="I24" s="143"/>
      <c r="J24" s="140"/>
      <c r="K24" s="143"/>
      <c r="L24" s="140"/>
      <c r="M24" s="140"/>
      <c r="N24" s="252"/>
      <c r="O24" s="143"/>
      <c r="P24" s="141"/>
    </row>
    <row r="25" spans="1:16" s="109" customFormat="1" ht="17.100000000000001" customHeight="1" x14ac:dyDescent="0.45">
      <c r="A25" s="106"/>
      <c r="B25" s="248"/>
      <c r="C25" s="108"/>
      <c r="D25" s="314" t="s">
        <v>103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</row>
    <row r="26" spans="1:16" s="109" customFormat="1" ht="17.100000000000001" customHeight="1" x14ac:dyDescent="0.45">
      <c r="A26" s="106"/>
      <c r="B26" s="249"/>
      <c r="C26" s="110"/>
      <c r="D26" s="315" t="s">
        <v>94</v>
      </c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111"/>
      <c r="P26" s="112"/>
    </row>
    <row r="27" spans="1:16" s="109" customFormat="1" ht="17.100000000000001" customHeight="1" x14ac:dyDescent="0.45">
      <c r="A27" s="106"/>
      <c r="B27" s="249"/>
      <c r="C27" s="110"/>
      <c r="D27" s="113"/>
      <c r="E27" s="114"/>
      <c r="F27" s="113"/>
      <c r="G27" s="114"/>
      <c r="H27" s="113"/>
      <c r="I27" s="114"/>
      <c r="J27" s="113"/>
      <c r="K27" s="114"/>
      <c r="L27" s="113" t="s">
        <v>72</v>
      </c>
      <c r="M27" s="113"/>
      <c r="N27" s="113"/>
      <c r="O27" s="114"/>
      <c r="P27" s="113"/>
    </row>
    <row r="28" spans="1:16" s="109" customFormat="1" ht="17.100000000000001" customHeight="1" x14ac:dyDescent="0.45">
      <c r="A28" s="106"/>
      <c r="B28" s="249"/>
      <c r="C28" s="110"/>
      <c r="D28" s="113"/>
      <c r="E28" s="114"/>
      <c r="F28" s="113"/>
      <c r="G28" s="114"/>
      <c r="H28" s="113"/>
      <c r="I28" s="114"/>
      <c r="J28" s="113"/>
      <c r="K28" s="114"/>
      <c r="L28" s="115" t="s">
        <v>86</v>
      </c>
      <c r="M28" s="136"/>
      <c r="N28" s="136"/>
      <c r="O28" s="114"/>
      <c r="P28" s="113"/>
    </row>
    <row r="29" spans="1:16" s="109" customFormat="1" ht="17.100000000000001" customHeight="1" x14ac:dyDescent="0.45">
      <c r="B29" s="250"/>
      <c r="C29" s="117"/>
      <c r="D29" s="118"/>
      <c r="E29" s="118"/>
      <c r="F29" s="118"/>
      <c r="G29" s="119"/>
      <c r="H29" s="313" t="s">
        <v>9</v>
      </c>
      <c r="I29" s="313"/>
      <c r="J29" s="313"/>
      <c r="K29" s="120"/>
      <c r="L29" s="121" t="s">
        <v>87</v>
      </c>
      <c r="M29" s="136"/>
      <c r="N29" s="136"/>
      <c r="O29" s="119"/>
      <c r="P29" s="119"/>
    </row>
    <row r="30" spans="1:16" s="109" customFormat="1" ht="17.100000000000001" customHeight="1" x14ac:dyDescent="0.45">
      <c r="B30" s="250"/>
      <c r="C30" s="117"/>
      <c r="D30" s="113" t="s">
        <v>20</v>
      </c>
      <c r="E30" s="118"/>
      <c r="F30" s="118"/>
      <c r="G30" s="119"/>
      <c r="H30" s="119" t="s">
        <v>30</v>
      </c>
      <c r="I30" s="120"/>
      <c r="J30" s="120"/>
      <c r="K30" s="120"/>
      <c r="L30" s="113" t="s">
        <v>95</v>
      </c>
      <c r="M30" s="113"/>
      <c r="N30" s="113" t="s">
        <v>96</v>
      </c>
      <c r="O30" s="119"/>
    </row>
    <row r="31" spans="1:16" s="109" customFormat="1" ht="17.100000000000001" customHeight="1" x14ac:dyDescent="0.45">
      <c r="B31" s="250"/>
      <c r="C31" s="117"/>
      <c r="D31" s="119" t="s">
        <v>97</v>
      </c>
      <c r="E31" s="113"/>
      <c r="F31" s="119" t="s">
        <v>70</v>
      </c>
      <c r="G31" s="119"/>
      <c r="H31" s="119" t="s">
        <v>156</v>
      </c>
      <c r="I31" s="119"/>
      <c r="J31" s="113"/>
      <c r="K31" s="119"/>
      <c r="L31" s="113" t="s">
        <v>98</v>
      </c>
      <c r="M31" s="113"/>
      <c r="N31" s="113" t="s">
        <v>102</v>
      </c>
      <c r="O31" s="119"/>
      <c r="P31" s="119" t="s">
        <v>14</v>
      </c>
    </row>
    <row r="32" spans="1:16" s="109" customFormat="1" ht="17.100000000000001" customHeight="1" x14ac:dyDescent="0.45">
      <c r="B32" s="250"/>
      <c r="C32" s="122"/>
      <c r="D32" s="119" t="s">
        <v>99</v>
      </c>
      <c r="E32" s="113"/>
      <c r="F32" s="119" t="s">
        <v>71</v>
      </c>
      <c r="G32" s="119"/>
      <c r="H32" s="119" t="s">
        <v>100</v>
      </c>
      <c r="I32" s="119"/>
      <c r="J32" s="119" t="s">
        <v>19</v>
      </c>
      <c r="K32" s="119"/>
      <c r="L32" s="113" t="s">
        <v>101</v>
      </c>
      <c r="M32" s="113"/>
      <c r="N32" s="113" t="s">
        <v>159</v>
      </c>
      <c r="O32" s="119"/>
      <c r="P32" s="119" t="s">
        <v>66</v>
      </c>
    </row>
    <row r="33" spans="1:16" s="109" customFormat="1" ht="17.100000000000001" customHeight="1" x14ac:dyDescent="0.45">
      <c r="B33" s="243"/>
      <c r="C33" s="122"/>
      <c r="D33" s="123" t="s">
        <v>24</v>
      </c>
      <c r="E33" s="113"/>
      <c r="F33" s="123" t="s">
        <v>24</v>
      </c>
      <c r="G33" s="119"/>
      <c r="H33" s="123" t="s">
        <v>24</v>
      </c>
      <c r="I33" s="119"/>
      <c r="J33" s="123" t="s">
        <v>24</v>
      </c>
      <c r="K33" s="119"/>
      <c r="L33" s="123" t="s">
        <v>24</v>
      </c>
      <c r="M33" s="137"/>
      <c r="N33" s="115" t="s">
        <v>24</v>
      </c>
      <c r="O33" s="119"/>
      <c r="P33" s="123" t="s">
        <v>24</v>
      </c>
    </row>
    <row r="34" spans="1:16" s="109" customFormat="1" ht="3" customHeight="1" x14ac:dyDescent="0.45">
      <c r="B34" s="243"/>
      <c r="C34" s="122"/>
      <c r="D34" s="137"/>
      <c r="E34" s="113"/>
      <c r="F34" s="137"/>
      <c r="G34" s="119"/>
      <c r="H34" s="137"/>
      <c r="I34" s="119"/>
      <c r="J34" s="137"/>
      <c r="K34" s="119"/>
      <c r="L34" s="137"/>
      <c r="M34" s="137"/>
      <c r="N34" s="136"/>
      <c r="O34" s="119"/>
      <c r="P34" s="137"/>
    </row>
    <row r="35" spans="1:16" s="109" customFormat="1" ht="17.100000000000001" customHeight="1" x14ac:dyDescent="0.45">
      <c r="A35" s="126" t="s">
        <v>118</v>
      </c>
      <c r="C35" s="110"/>
      <c r="D35" s="118">
        <v>300000000</v>
      </c>
      <c r="E35" s="128"/>
      <c r="F35" s="118">
        <v>549079673</v>
      </c>
      <c r="G35" s="128"/>
      <c r="H35" s="118">
        <v>30000000</v>
      </c>
      <c r="I35" s="128"/>
      <c r="J35" s="118">
        <v>309674006</v>
      </c>
      <c r="K35" s="128"/>
      <c r="L35" s="118">
        <v>-260105</v>
      </c>
      <c r="M35" s="118"/>
      <c r="N35" s="148">
        <f>SUM(D35:L35)</f>
        <v>1188493574</v>
      </c>
      <c r="O35" s="143"/>
      <c r="P35" s="142">
        <f>N35</f>
        <v>1188493574</v>
      </c>
    </row>
    <row r="36" spans="1:16" s="109" customFormat="1" ht="17.100000000000001" customHeight="1" x14ac:dyDescent="0.45">
      <c r="A36" s="126" t="s">
        <v>69</v>
      </c>
      <c r="C36" s="110"/>
      <c r="D36" s="118"/>
      <c r="E36" s="128"/>
      <c r="F36" s="118"/>
      <c r="G36" s="128"/>
      <c r="H36" s="118"/>
      <c r="I36" s="128"/>
      <c r="J36" s="118"/>
      <c r="K36" s="128"/>
      <c r="L36" s="118"/>
      <c r="M36" s="118"/>
      <c r="N36" s="148"/>
      <c r="O36" s="143"/>
      <c r="P36" s="142"/>
    </row>
    <row r="37" spans="1:16" s="109" customFormat="1" ht="17.100000000000001" customHeight="1" x14ac:dyDescent="0.45">
      <c r="A37" s="109" t="s">
        <v>113</v>
      </c>
      <c r="C37" s="110"/>
      <c r="D37" s="129" t="s">
        <v>124</v>
      </c>
      <c r="E37" s="125"/>
      <c r="F37" s="129" t="s">
        <v>158</v>
      </c>
      <c r="G37" s="125"/>
      <c r="H37" s="130" t="s">
        <v>124</v>
      </c>
      <c r="I37" s="128"/>
      <c r="J37" s="131">
        <v>3444343</v>
      </c>
      <c r="K37" s="128"/>
      <c r="L37" s="284">
        <v>0</v>
      </c>
      <c r="M37" s="138"/>
      <c r="N37" s="149">
        <f t="shared" ref="N37" si="4">SUM(D37:L37)</f>
        <v>3444343</v>
      </c>
      <c r="O37" s="143"/>
      <c r="P37" s="151">
        <f t="shared" ref="P37" si="5">N37</f>
        <v>3444343</v>
      </c>
    </row>
    <row r="38" spans="1:16" s="109" customFormat="1" ht="3" customHeight="1" x14ac:dyDescent="0.45">
      <c r="A38" s="106"/>
      <c r="C38" s="110"/>
      <c r="D38" s="118"/>
      <c r="E38" s="128"/>
      <c r="F38" s="118"/>
      <c r="G38" s="128"/>
      <c r="H38" s="118"/>
      <c r="I38" s="128"/>
      <c r="J38" s="118"/>
      <c r="K38" s="128"/>
      <c r="L38" s="118"/>
      <c r="M38" s="118"/>
      <c r="N38" s="146"/>
      <c r="O38" s="128"/>
      <c r="P38" s="118"/>
    </row>
    <row r="39" spans="1:16" s="109" customFormat="1" ht="17.100000000000001" customHeight="1" thickBot="1" x14ac:dyDescent="0.5">
      <c r="A39" s="126" t="s">
        <v>117</v>
      </c>
      <c r="C39" s="110"/>
      <c r="D39" s="132">
        <f>SUM(D35:D38)</f>
        <v>300000000</v>
      </c>
      <c r="E39" s="128"/>
      <c r="F39" s="132">
        <f>SUM(F35:F38)</f>
        <v>549079673</v>
      </c>
      <c r="G39" s="128"/>
      <c r="H39" s="132">
        <f>SUM(H35:H38)</f>
        <v>30000000</v>
      </c>
      <c r="I39" s="128"/>
      <c r="J39" s="132">
        <f>SUM(J35:J38)</f>
        <v>313118349</v>
      </c>
      <c r="K39" s="128"/>
      <c r="L39" s="132">
        <f>SUM(L35:L38)</f>
        <v>-260105</v>
      </c>
      <c r="M39" s="139"/>
      <c r="N39" s="150">
        <f>SUM(D39:M39)</f>
        <v>1191937917</v>
      </c>
      <c r="O39" s="128"/>
      <c r="P39" s="132">
        <f>SUM(P35:P38)</f>
        <v>1191937917</v>
      </c>
    </row>
    <row r="40" spans="1:16" s="109" customFormat="1" ht="15.75" customHeight="1" thickTop="1" x14ac:dyDescent="0.45">
      <c r="A40" s="126"/>
      <c r="C40" s="110"/>
      <c r="D40" s="139"/>
      <c r="E40" s="128"/>
      <c r="F40" s="139"/>
      <c r="G40" s="128"/>
      <c r="H40" s="139"/>
      <c r="I40" s="128"/>
      <c r="J40" s="139"/>
      <c r="K40" s="128"/>
      <c r="L40" s="139"/>
      <c r="M40" s="139"/>
      <c r="N40" s="251"/>
      <c r="O40" s="128"/>
      <c r="P40" s="139"/>
    </row>
    <row r="41" spans="1:16" ht="21.95" customHeight="1" x14ac:dyDescent="0.45">
      <c r="A41" s="133" t="str">
        <f>'4P&amp;L(3M)'!A54</f>
        <v>หมายเหตุประกอบข้อมูลทางการเงินระหว่างกาลในหน้า 9 ถึง 31 เป็นส่วนหนึ่งของข้อมูลทางการเงินนี้</v>
      </c>
      <c r="B41" s="134"/>
      <c r="C41" s="134"/>
      <c r="D41" s="101"/>
      <c r="E41" s="103"/>
      <c r="F41" s="101"/>
      <c r="G41" s="103"/>
      <c r="H41" s="101"/>
      <c r="I41" s="103"/>
      <c r="J41" s="101"/>
      <c r="K41" s="103"/>
      <c r="L41" s="101"/>
      <c r="M41" s="101"/>
      <c r="N41" s="101"/>
      <c r="O41" s="103"/>
      <c r="P41" s="101"/>
    </row>
  </sheetData>
  <mergeCells count="7">
    <mergeCell ref="H29:J29"/>
    <mergeCell ref="D25:P25"/>
    <mergeCell ref="D6:N6"/>
    <mergeCell ref="D26:N26"/>
    <mergeCell ref="A2:G2"/>
    <mergeCell ref="D5:P5"/>
    <mergeCell ref="H9:J9"/>
  </mergeCells>
  <pageMargins left="1" right="1" top="0.5" bottom="0.6" header="0.49" footer="0.4"/>
  <pageSetup paperSize="9" scale="85" firstPageNumber="5" fitToWidth="0" fitToHeight="0" orientation="landscape" useFirstPageNumber="1" horizontalDpi="1200" verticalDpi="1200" r:id="rId1"/>
  <headerFooter>
    <oddHeader xml:space="preserve">&amp;C
</oddHeader>
    <oddFooter>&amp;R&amp;"Arial Unicode MS,Regular"&amp;9&amp;P</oddFooter>
  </headerFooter>
  <ignoredErrors>
    <ignoredError sqref="N35 K23 J22:M22 O22 N37:N39 J21:P21 J19:M19 O19 K20:L20 M20:P20 M23 O23 N15:N1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82CD-27CC-48F6-8F42-5C4335576352}">
  <dimension ref="A1:Q40"/>
  <sheetViews>
    <sheetView topLeftCell="A24" zoomScale="110" zoomScaleNormal="110" zoomScaleSheetLayoutView="100" workbookViewId="0">
      <selection activeCell="D41" sqref="D41"/>
    </sheetView>
  </sheetViews>
  <sheetFormatPr defaultColWidth="9.33203125" defaultRowHeight="21.75" customHeight="1" x14ac:dyDescent="0.45"/>
  <cols>
    <col min="1" max="3" width="1.83203125" style="84" customWidth="1"/>
    <col min="4" max="4" width="45.33203125" style="84" customWidth="1"/>
    <col min="5" max="5" width="8.83203125" style="152" customWidth="1"/>
    <col min="6" max="6" width="1.1640625" style="153" customWidth="1"/>
    <col min="7" max="7" width="18.33203125" style="154" customWidth="1"/>
    <col min="8" max="8" width="1.1640625" style="155" customWidth="1"/>
    <col min="9" max="9" width="16.6640625" style="154" customWidth="1"/>
    <col min="10" max="10" width="1.1640625" style="85" customWidth="1"/>
    <col min="11" max="11" width="14.83203125" style="87" customWidth="1"/>
    <col min="12" max="12" width="1.1640625" style="155" customWidth="1"/>
    <col min="13" max="13" width="14.83203125" style="154" customWidth="1"/>
    <col min="14" max="14" width="1.1640625" style="155" customWidth="1"/>
    <col min="15" max="15" width="28.33203125" style="154" customWidth="1"/>
    <col min="16" max="16" width="1.1640625" style="85" customWidth="1"/>
    <col min="17" max="17" width="14.83203125" style="87" customWidth="1"/>
    <col min="18" max="16384" width="9.33203125" style="84"/>
  </cols>
  <sheetData>
    <row r="1" spans="1:17" ht="20.100000000000001" customHeight="1" x14ac:dyDescent="0.45">
      <c r="A1" s="83" t="s">
        <v>73</v>
      </c>
    </row>
    <row r="2" spans="1:17" ht="20.100000000000001" customHeight="1" x14ac:dyDescent="0.45">
      <c r="A2" s="83" t="s">
        <v>109</v>
      </c>
    </row>
    <row r="3" spans="1:17" ht="20.100000000000001" customHeight="1" x14ac:dyDescent="0.45">
      <c r="A3" s="156" t="str">
        <f>'5'!A3</f>
        <v>สำหรับงวดสามเดือนสิ้นสุดวันที่ 31 มีนาคม พ.ศ. 2563</v>
      </c>
      <c r="B3" s="157"/>
      <c r="C3" s="157"/>
      <c r="D3" s="157"/>
      <c r="E3" s="158"/>
      <c r="F3" s="159"/>
      <c r="G3" s="160"/>
      <c r="H3" s="161"/>
      <c r="I3" s="160"/>
      <c r="J3" s="89"/>
      <c r="K3" s="86"/>
      <c r="L3" s="161"/>
      <c r="M3" s="160"/>
      <c r="N3" s="161"/>
      <c r="O3" s="160"/>
      <c r="P3" s="89"/>
      <c r="Q3" s="86"/>
    </row>
    <row r="4" spans="1:17" ht="8.1" customHeight="1" x14ac:dyDescent="0.45"/>
    <row r="5" spans="1:17" s="220" customFormat="1" ht="15.75" customHeight="1" x14ac:dyDescent="0.45">
      <c r="E5" s="257"/>
      <c r="F5" s="258"/>
      <c r="G5" s="317" t="s">
        <v>104</v>
      </c>
      <c r="H5" s="317"/>
      <c r="I5" s="317"/>
      <c r="J5" s="317"/>
      <c r="K5" s="317"/>
      <c r="L5" s="317"/>
      <c r="M5" s="317"/>
      <c r="N5" s="317"/>
      <c r="O5" s="317"/>
      <c r="P5" s="317"/>
      <c r="Q5" s="317"/>
    </row>
    <row r="6" spans="1:17" s="220" customFormat="1" ht="15.75" customHeight="1" x14ac:dyDescent="0.45">
      <c r="E6" s="257"/>
      <c r="F6" s="258"/>
      <c r="G6" s="259"/>
      <c r="H6" s="260"/>
      <c r="I6" s="259"/>
      <c r="J6" s="260"/>
      <c r="K6" s="259"/>
      <c r="L6" s="260"/>
      <c r="M6" s="259"/>
      <c r="N6" s="260"/>
      <c r="O6" s="259" t="s">
        <v>72</v>
      </c>
      <c r="P6" s="260"/>
      <c r="Q6" s="259"/>
    </row>
    <row r="7" spans="1:17" s="220" customFormat="1" ht="15.75" customHeight="1" x14ac:dyDescent="0.45">
      <c r="E7" s="257"/>
      <c r="F7" s="258"/>
      <c r="G7" s="259"/>
      <c r="H7" s="260"/>
      <c r="I7" s="259"/>
      <c r="J7" s="260"/>
      <c r="K7" s="259"/>
      <c r="L7" s="260"/>
      <c r="M7" s="259"/>
      <c r="N7" s="260"/>
      <c r="O7" s="261" t="s">
        <v>86</v>
      </c>
      <c r="P7" s="260"/>
      <c r="Q7" s="259"/>
    </row>
    <row r="8" spans="1:17" s="220" customFormat="1" ht="15.75" customHeight="1" x14ac:dyDescent="0.45">
      <c r="E8" s="262"/>
      <c r="F8" s="263"/>
      <c r="G8" s="221"/>
      <c r="H8" s="264"/>
      <c r="I8" s="221"/>
      <c r="J8" s="260"/>
      <c r="K8" s="317" t="s">
        <v>9</v>
      </c>
      <c r="L8" s="317"/>
      <c r="M8" s="317"/>
      <c r="N8" s="260"/>
      <c r="O8" s="261" t="s">
        <v>87</v>
      </c>
      <c r="P8" s="260"/>
      <c r="Q8" s="259"/>
    </row>
    <row r="9" spans="1:17" s="220" customFormat="1" ht="15.75" customHeight="1" x14ac:dyDescent="0.45">
      <c r="E9" s="262"/>
      <c r="F9" s="263"/>
      <c r="G9" s="90" t="s">
        <v>20</v>
      </c>
      <c r="H9" s="264"/>
      <c r="I9" s="90"/>
      <c r="J9" s="260"/>
      <c r="K9" s="259" t="s">
        <v>30</v>
      </c>
      <c r="L9" s="260"/>
      <c r="M9" s="221"/>
      <c r="N9" s="260"/>
      <c r="O9" s="259" t="s">
        <v>95</v>
      </c>
      <c r="P9" s="260"/>
      <c r="Q9" s="259"/>
    </row>
    <row r="10" spans="1:17" s="220" customFormat="1" ht="15.75" customHeight="1" x14ac:dyDescent="0.45">
      <c r="E10" s="257"/>
      <c r="F10" s="263"/>
      <c r="G10" s="90" t="s">
        <v>84</v>
      </c>
      <c r="H10" s="264"/>
      <c r="I10" s="90" t="s">
        <v>70</v>
      </c>
      <c r="J10" s="223"/>
      <c r="K10" s="265" t="s">
        <v>31</v>
      </c>
      <c r="L10" s="266"/>
      <c r="M10" s="259"/>
      <c r="N10" s="266"/>
      <c r="O10" s="259" t="s">
        <v>98</v>
      </c>
      <c r="P10" s="90"/>
      <c r="Q10" s="90" t="s">
        <v>14</v>
      </c>
    </row>
    <row r="11" spans="1:17" s="220" customFormat="1" ht="15.75" customHeight="1" x14ac:dyDescent="0.45">
      <c r="E11" s="257"/>
      <c r="F11" s="263"/>
      <c r="G11" s="90" t="s">
        <v>83</v>
      </c>
      <c r="H11" s="264"/>
      <c r="I11" s="90" t="s">
        <v>71</v>
      </c>
      <c r="J11" s="223"/>
      <c r="K11" s="90" t="s">
        <v>13</v>
      </c>
      <c r="L11" s="264"/>
      <c r="M11" s="259" t="s">
        <v>19</v>
      </c>
      <c r="N11" s="264"/>
      <c r="O11" s="259" t="s">
        <v>101</v>
      </c>
      <c r="P11" s="90"/>
      <c r="Q11" s="90" t="s">
        <v>66</v>
      </c>
    </row>
    <row r="12" spans="1:17" s="220" customFormat="1" ht="15.75" customHeight="1" x14ac:dyDescent="0.45">
      <c r="E12" s="16" t="s">
        <v>1</v>
      </c>
      <c r="F12" s="258"/>
      <c r="G12" s="268" t="s">
        <v>24</v>
      </c>
      <c r="H12" s="266"/>
      <c r="I12" s="268" t="s">
        <v>24</v>
      </c>
      <c r="J12" s="223"/>
      <c r="K12" s="268" t="s">
        <v>24</v>
      </c>
      <c r="L12" s="223"/>
      <c r="M12" s="268" t="s">
        <v>24</v>
      </c>
      <c r="N12" s="223"/>
      <c r="O12" s="268" t="s">
        <v>24</v>
      </c>
      <c r="P12" s="223"/>
      <c r="Q12" s="268" t="s">
        <v>24</v>
      </c>
    </row>
    <row r="13" spans="1:17" s="220" customFormat="1" ht="3" customHeight="1" x14ac:dyDescent="0.45">
      <c r="E13" s="257"/>
      <c r="F13" s="258"/>
      <c r="G13" s="269"/>
      <c r="H13" s="266"/>
      <c r="I13" s="269"/>
      <c r="J13" s="223"/>
      <c r="K13" s="269"/>
      <c r="L13" s="266"/>
      <c r="M13" s="269"/>
      <c r="N13" s="266"/>
      <c r="O13" s="269"/>
      <c r="P13" s="223"/>
      <c r="Q13" s="269"/>
    </row>
    <row r="14" spans="1:17" s="220" customFormat="1" ht="15.75" customHeight="1" x14ac:dyDescent="0.45">
      <c r="A14" s="219" t="s">
        <v>182</v>
      </c>
      <c r="B14" s="219"/>
      <c r="E14" s="257"/>
      <c r="F14" s="258"/>
      <c r="G14" s="305">
        <v>300000000</v>
      </c>
      <c r="H14" s="306"/>
      <c r="I14" s="230">
        <v>549079673</v>
      </c>
      <c r="J14" s="307"/>
      <c r="K14" s="305">
        <v>30000000</v>
      </c>
      <c r="L14" s="307"/>
      <c r="M14" s="305">
        <v>217552437</v>
      </c>
      <c r="N14" s="307"/>
      <c r="O14" s="230">
        <v>-1544384</v>
      </c>
      <c r="P14" s="307"/>
      <c r="Q14" s="230">
        <f>SUM(O14,M14,K14,I14,G14)</f>
        <v>1095087726</v>
      </c>
    </row>
    <row r="15" spans="1:17" s="220" customFormat="1" ht="15.75" customHeight="1" x14ac:dyDescent="0.45">
      <c r="A15" s="220" t="s">
        <v>195</v>
      </c>
      <c r="E15" s="257">
        <v>5</v>
      </c>
      <c r="F15" s="258"/>
      <c r="G15" s="271">
        <v>0</v>
      </c>
      <c r="H15" s="128"/>
      <c r="I15" s="271">
        <v>0</v>
      </c>
      <c r="J15" s="118"/>
      <c r="K15" s="271">
        <v>0</v>
      </c>
      <c r="L15" s="223"/>
      <c r="M15" s="222">
        <v>-3905907</v>
      </c>
      <c r="N15" s="223"/>
      <c r="O15" s="222">
        <v>0</v>
      </c>
      <c r="P15" s="223"/>
      <c r="Q15" s="222">
        <f>SUM(O15,M15,K15,I15,G15)</f>
        <v>-3905907</v>
      </c>
    </row>
    <row r="16" spans="1:17" s="220" customFormat="1" ht="15.75" customHeight="1" x14ac:dyDescent="0.45">
      <c r="A16" s="126" t="s">
        <v>190</v>
      </c>
      <c r="E16" s="257"/>
      <c r="F16" s="258"/>
      <c r="G16" s="212"/>
      <c r="H16" s="301"/>
      <c r="I16" s="212"/>
      <c r="J16" s="301"/>
      <c r="K16" s="302"/>
      <c r="L16" s="145"/>
      <c r="M16" s="230"/>
      <c r="N16" s="307"/>
      <c r="O16" s="305"/>
      <c r="P16" s="307"/>
      <c r="Q16" s="230"/>
    </row>
    <row r="17" spans="1:17" s="220" customFormat="1" ht="15.75" customHeight="1" x14ac:dyDescent="0.45">
      <c r="A17" s="126" t="s">
        <v>191</v>
      </c>
      <c r="E17" s="257"/>
      <c r="F17" s="258"/>
      <c r="G17" s="212">
        <f>G14+G15</f>
        <v>300000000</v>
      </c>
      <c r="H17" s="301"/>
      <c r="I17" s="212">
        <f>I14+I15</f>
        <v>549079673</v>
      </c>
      <c r="J17" s="301"/>
      <c r="K17" s="212">
        <f>K14+K15</f>
        <v>30000000</v>
      </c>
      <c r="L17" s="145"/>
      <c r="M17" s="212">
        <f>M14+M15</f>
        <v>213646530</v>
      </c>
      <c r="N17" s="307"/>
      <c r="O17" s="212">
        <f>O14+O15</f>
        <v>-1544384</v>
      </c>
      <c r="P17" s="307"/>
      <c r="Q17" s="212">
        <f>Q14+Q15</f>
        <v>1091181819</v>
      </c>
    </row>
    <row r="18" spans="1:17" s="220" customFormat="1" ht="15.75" customHeight="1" x14ac:dyDescent="0.45">
      <c r="A18" s="219" t="s">
        <v>69</v>
      </c>
      <c r="E18" s="257"/>
      <c r="F18" s="258"/>
      <c r="G18" s="269"/>
      <c r="H18" s="266"/>
      <c r="I18" s="269"/>
      <c r="J18" s="223"/>
      <c r="K18" s="270"/>
      <c r="L18" s="266"/>
      <c r="M18" s="269"/>
      <c r="N18" s="266"/>
      <c r="O18" s="269"/>
      <c r="P18" s="223"/>
      <c r="Q18" s="269"/>
    </row>
    <row r="19" spans="1:17" s="220" customFormat="1" ht="15.75" customHeight="1" x14ac:dyDescent="0.45">
      <c r="A19" s="220" t="s">
        <v>157</v>
      </c>
      <c r="E19" s="257">
        <v>20</v>
      </c>
      <c r="F19" s="258"/>
      <c r="G19" s="269">
        <v>0</v>
      </c>
      <c r="H19" s="266"/>
      <c r="I19" s="269">
        <v>0</v>
      </c>
      <c r="J19" s="223"/>
      <c r="K19" s="269">
        <v>0</v>
      </c>
      <c r="L19" s="266"/>
      <c r="M19" s="269">
        <v>-72000000</v>
      </c>
      <c r="N19" s="266"/>
      <c r="O19" s="269">
        <v>0</v>
      </c>
      <c r="P19" s="223"/>
      <c r="Q19" s="270">
        <f>SUM(G19:O19)</f>
        <v>-72000000</v>
      </c>
    </row>
    <row r="20" spans="1:17" s="220" customFormat="1" ht="15.75" customHeight="1" x14ac:dyDescent="0.45">
      <c r="A20" s="220" t="s">
        <v>113</v>
      </c>
      <c r="E20" s="257"/>
      <c r="F20" s="258"/>
      <c r="G20" s="271">
        <v>0</v>
      </c>
      <c r="H20" s="128"/>
      <c r="I20" s="271">
        <v>0</v>
      </c>
      <c r="J20" s="118"/>
      <c r="K20" s="271">
        <v>0</v>
      </c>
      <c r="L20" s="223"/>
      <c r="M20" s="222">
        <f>'4P&amp;L(3M)'!M29</f>
        <v>19686893</v>
      </c>
      <c r="N20" s="223"/>
      <c r="O20" s="222">
        <f>'4P&amp;L(3M)'!M37</f>
        <v>1745</v>
      </c>
      <c r="P20" s="223"/>
      <c r="Q20" s="222">
        <f>SUM(G20:O20)</f>
        <v>19688638</v>
      </c>
    </row>
    <row r="21" spans="1:17" s="220" customFormat="1" ht="3" customHeight="1" x14ac:dyDescent="0.45">
      <c r="E21" s="257"/>
      <c r="F21" s="258"/>
      <c r="G21" s="269"/>
      <c r="H21" s="266"/>
      <c r="I21" s="269"/>
      <c r="J21" s="223"/>
      <c r="K21" s="270"/>
      <c r="L21" s="266"/>
      <c r="M21" s="269"/>
      <c r="N21" s="266"/>
      <c r="O21" s="269"/>
      <c r="P21" s="223"/>
      <c r="Q21" s="270"/>
    </row>
    <row r="22" spans="1:17" s="220" customFormat="1" ht="15.75" customHeight="1" thickBot="1" x14ac:dyDescent="0.5">
      <c r="A22" s="219" t="s">
        <v>145</v>
      </c>
      <c r="B22" s="219"/>
      <c r="E22" s="257"/>
      <c r="F22" s="258"/>
      <c r="G22" s="272">
        <f>SUM(G17:G20)</f>
        <v>300000000</v>
      </c>
      <c r="H22" s="266"/>
      <c r="I22" s="272">
        <f>SUM(I17:I20)</f>
        <v>549079673</v>
      </c>
      <c r="J22" s="223"/>
      <c r="K22" s="272">
        <f>SUM(K17:K20)</f>
        <v>30000000</v>
      </c>
      <c r="L22" s="223"/>
      <c r="M22" s="272">
        <f>SUM(M17:M20)</f>
        <v>161333423</v>
      </c>
      <c r="N22" s="223"/>
      <c r="O22" s="272">
        <f>SUM(O17:O20)</f>
        <v>-1542639</v>
      </c>
      <c r="P22" s="223"/>
      <c r="Q22" s="272">
        <f>SUM(Q17:Q20)</f>
        <v>1038870457</v>
      </c>
    </row>
    <row r="23" spans="1:17" s="220" customFormat="1" ht="6.75" customHeight="1" thickTop="1" x14ac:dyDescent="0.45">
      <c r="A23" s="219"/>
      <c r="B23" s="219"/>
      <c r="E23" s="257"/>
      <c r="F23" s="258"/>
      <c r="G23" s="221"/>
      <c r="H23" s="266"/>
      <c r="I23" s="221"/>
      <c r="J23" s="223"/>
      <c r="K23" s="221"/>
      <c r="L23" s="223"/>
      <c r="M23" s="221"/>
      <c r="N23" s="223"/>
      <c r="O23" s="221"/>
      <c r="P23" s="223"/>
      <c r="Q23" s="221"/>
    </row>
    <row r="24" spans="1:17" s="220" customFormat="1" ht="15.75" customHeight="1" x14ac:dyDescent="0.45">
      <c r="E24" s="257"/>
      <c r="F24" s="258"/>
      <c r="G24" s="317" t="s">
        <v>104</v>
      </c>
      <c r="H24" s="317"/>
      <c r="I24" s="317"/>
      <c r="J24" s="317"/>
      <c r="K24" s="317"/>
      <c r="L24" s="317"/>
      <c r="M24" s="317"/>
      <c r="N24" s="317"/>
      <c r="O24" s="317"/>
      <c r="P24" s="317"/>
      <c r="Q24" s="317"/>
    </row>
    <row r="25" spans="1:17" s="220" customFormat="1" ht="15.75" customHeight="1" x14ac:dyDescent="0.45">
      <c r="E25" s="257"/>
      <c r="F25" s="258"/>
      <c r="G25" s="259"/>
      <c r="H25" s="260"/>
      <c r="I25" s="259"/>
      <c r="J25" s="260"/>
      <c r="K25" s="259"/>
      <c r="L25" s="260"/>
      <c r="M25" s="259"/>
      <c r="N25" s="260"/>
      <c r="O25" s="259" t="s">
        <v>72</v>
      </c>
      <c r="P25" s="260"/>
      <c r="Q25" s="259"/>
    </row>
    <row r="26" spans="1:17" s="220" customFormat="1" ht="15.75" customHeight="1" x14ac:dyDescent="0.45">
      <c r="E26" s="257"/>
      <c r="F26" s="258"/>
      <c r="G26" s="259"/>
      <c r="H26" s="260"/>
      <c r="I26" s="259"/>
      <c r="J26" s="260"/>
      <c r="K26" s="259"/>
      <c r="L26" s="260"/>
      <c r="M26" s="259"/>
      <c r="N26" s="260"/>
      <c r="O26" s="261" t="s">
        <v>86</v>
      </c>
      <c r="P26" s="260"/>
      <c r="Q26" s="259"/>
    </row>
    <row r="27" spans="1:17" s="220" customFormat="1" ht="15.75" customHeight="1" x14ac:dyDescent="0.45">
      <c r="E27" s="262"/>
      <c r="F27" s="263"/>
      <c r="G27" s="221"/>
      <c r="H27" s="264"/>
      <c r="I27" s="221"/>
      <c r="J27" s="260"/>
      <c r="K27" s="317" t="s">
        <v>9</v>
      </c>
      <c r="L27" s="317"/>
      <c r="M27" s="317"/>
      <c r="N27" s="260"/>
      <c r="O27" s="261" t="s">
        <v>87</v>
      </c>
      <c r="P27" s="260"/>
      <c r="Q27" s="259"/>
    </row>
    <row r="28" spans="1:17" s="220" customFormat="1" ht="15.75" customHeight="1" x14ac:dyDescent="0.45">
      <c r="E28" s="262"/>
      <c r="F28" s="263"/>
      <c r="G28" s="90" t="s">
        <v>20</v>
      </c>
      <c r="H28" s="264"/>
      <c r="I28" s="90"/>
      <c r="J28" s="260"/>
      <c r="K28" s="259" t="s">
        <v>30</v>
      </c>
      <c r="L28" s="260"/>
      <c r="M28" s="221"/>
      <c r="N28" s="260"/>
      <c r="O28" s="259" t="s">
        <v>95</v>
      </c>
      <c r="P28" s="260"/>
      <c r="Q28" s="259"/>
    </row>
    <row r="29" spans="1:17" s="220" customFormat="1" ht="15.75" customHeight="1" x14ac:dyDescent="0.45">
      <c r="E29" s="262"/>
      <c r="F29" s="263"/>
      <c r="G29" s="90" t="s">
        <v>84</v>
      </c>
      <c r="H29" s="264"/>
      <c r="I29" s="90" t="s">
        <v>70</v>
      </c>
      <c r="J29" s="223"/>
      <c r="K29" s="265" t="s">
        <v>31</v>
      </c>
      <c r="L29" s="266"/>
      <c r="M29" s="259"/>
      <c r="N29" s="266"/>
      <c r="O29" s="259" t="s">
        <v>98</v>
      </c>
      <c r="P29" s="90"/>
      <c r="Q29" s="90" t="s">
        <v>14</v>
      </c>
    </row>
    <row r="30" spans="1:17" s="220" customFormat="1" ht="15.75" customHeight="1" x14ac:dyDescent="0.45">
      <c r="E30" s="262"/>
      <c r="F30" s="263"/>
      <c r="G30" s="90" t="s">
        <v>83</v>
      </c>
      <c r="H30" s="264"/>
      <c r="I30" s="90" t="s">
        <v>71</v>
      </c>
      <c r="J30" s="223"/>
      <c r="K30" s="90" t="s">
        <v>13</v>
      </c>
      <c r="L30" s="264"/>
      <c r="M30" s="259" t="s">
        <v>19</v>
      </c>
      <c r="N30" s="264"/>
      <c r="O30" s="259" t="s">
        <v>101</v>
      </c>
      <c r="P30" s="90"/>
      <c r="Q30" s="90" t="s">
        <v>66</v>
      </c>
    </row>
    <row r="31" spans="1:17" s="220" customFormat="1" ht="15.75" customHeight="1" x14ac:dyDescent="0.45">
      <c r="E31" s="267"/>
      <c r="F31" s="258"/>
      <c r="G31" s="268" t="s">
        <v>24</v>
      </c>
      <c r="H31" s="266"/>
      <c r="I31" s="268" t="s">
        <v>24</v>
      </c>
      <c r="J31" s="223"/>
      <c r="K31" s="268" t="s">
        <v>24</v>
      </c>
      <c r="L31" s="223"/>
      <c r="M31" s="268" t="s">
        <v>24</v>
      </c>
      <c r="N31" s="223"/>
      <c r="O31" s="268" t="s">
        <v>24</v>
      </c>
      <c r="P31" s="223"/>
      <c r="Q31" s="268" t="s">
        <v>24</v>
      </c>
    </row>
    <row r="32" spans="1:17" s="220" customFormat="1" ht="3" customHeight="1" x14ac:dyDescent="0.45">
      <c r="E32" s="273"/>
      <c r="F32" s="258"/>
      <c r="G32" s="274"/>
      <c r="H32" s="266"/>
      <c r="I32" s="274"/>
      <c r="J32" s="223"/>
      <c r="K32" s="221"/>
      <c r="L32" s="266"/>
      <c r="M32" s="274"/>
      <c r="N32" s="266"/>
      <c r="O32" s="274"/>
      <c r="P32" s="223"/>
      <c r="Q32" s="221"/>
    </row>
    <row r="33" spans="1:17" s="220" customFormat="1" ht="15.75" customHeight="1" x14ac:dyDescent="0.35">
      <c r="A33" s="219" t="s">
        <v>118</v>
      </c>
      <c r="B33" s="219"/>
      <c r="E33" s="273"/>
      <c r="F33" s="258"/>
      <c r="G33" s="118">
        <v>300000000</v>
      </c>
      <c r="H33" s="275"/>
      <c r="I33" s="118">
        <v>549079673</v>
      </c>
      <c r="J33" s="125"/>
      <c r="K33" s="118">
        <v>30000000</v>
      </c>
      <c r="L33" s="125"/>
      <c r="M33" s="118">
        <v>144399810</v>
      </c>
      <c r="N33" s="223"/>
      <c r="O33" s="118">
        <v>-260105</v>
      </c>
      <c r="P33" s="223"/>
      <c r="Q33" s="221">
        <f>SUM(G33:O33)</f>
        <v>1023219378</v>
      </c>
    </row>
    <row r="34" spans="1:17" s="220" customFormat="1" ht="15.75" customHeight="1" x14ac:dyDescent="0.35">
      <c r="A34" s="219" t="s">
        <v>69</v>
      </c>
      <c r="E34" s="257"/>
      <c r="F34" s="258"/>
      <c r="G34" s="276"/>
      <c r="H34" s="275"/>
      <c r="I34" s="276"/>
      <c r="J34" s="275"/>
      <c r="K34" s="276"/>
      <c r="L34" s="275"/>
      <c r="M34" s="276"/>
      <c r="N34" s="266"/>
      <c r="O34" s="274"/>
      <c r="P34" s="223"/>
      <c r="Q34" s="221"/>
    </row>
    <row r="35" spans="1:17" s="220" customFormat="1" ht="15.75" customHeight="1" x14ac:dyDescent="0.35">
      <c r="A35" s="220" t="s">
        <v>113</v>
      </c>
      <c r="E35" s="262"/>
      <c r="F35" s="258"/>
      <c r="G35" s="277">
        <v>0</v>
      </c>
      <c r="H35" s="128"/>
      <c r="I35" s="277">
        <v>0</v>
      </c>
      <c r="J35" s="278"/>
      <c r="K35" s="277">
        <v>0</v>
      </c>
      <c r="L35" s="125"/>
      <c r="M35" s="279">
        <v>10105855</v>
      </c>
      <c r="N35" s="223"/>
      <c r="O35" s="280">
        <v>0</v>
      </c>
      <c r="P35" s="223"/>
      <c r="Q35" s="280">
        <f>SUM(G35:O35)</f>
        <v>10105855</v>
      </c>
    </row>
    <row r="36" spans="1:17" s="220" customFormat="1" ht="3" customHeight="1" x14ac:dyDescent="0.45">
      <c r="E36" s="257"/>
      <c r="F36" s="258"/>
      <c r="G36" s="274"/>
      <c r="H36" s="266"/>
      <c r="I36" s="274"/>
      <c r="J36" s="223"/>
      <c r="K36" s="221"/>
      <c r="L36" s="266"/>
      <c r="M36" s="274"/>
      <c r="N36" s="266"/>
      <c r="O36" s="274"/>
      <c r="P36" s="223"/>
      <c r="Q36" s="221"/>
    </row>
    <row r="37" spans="1:17" s="220" customFormat="1" ht="15.75" customHeight="1" thickBot="1" x14ac:dyDescent="0.5">
      <c r="A37" s="219" t="s">
        <v>117</v>
      </c>
      <c r="B37" s="219"/>
      <c r="E37" s="257"/>
      <c r="F37" s="258"/>
      <c r="G37" s="281">
        <f>SUM(G33:G35)</f>
        <v>300000000</v>
      </c>
      <c r="H37" s="266"/>
      <c r="I37" s="281">
        <f>SUM(I33:I35)</f>
        <v>549079673</v>
      </c>
      <c r="J37" s="223"/>
      <c r="K37" s="281">
        <f>SUM(K33:K35)</f>
        <v>30000000</v>
      </c>
      <c r="L37" s="223"/>
      <c r="M37" s="281">
        <f>SUM(M33:M35)</f>
        <v>154505665</v>
      </c>
      <c r="N37" s="223"/>
      <c r="O37" s="281">
        <f>SUM(O33:O35)</f>
        <v>-260105</v>
      </c>
      <c r="P37" s="223"/>
      <c r="Q37" s="281">
        <f>SUM(Q33:Q35)</f>
        <v>1033325233</v>
      </c>
    </row>
    <row r="38" spans="1:17" ht="5.0999999999999996" customHeight="1" thickTop="1" x14ac:dyDescent="0.45">
      <c r="A38" s="83"/>
      <c r="B38" s="83"/>
      <c r="G38" s="87"/>
      <c r="I38" s="87"/>
      <c r="L38" s="85"/>
      <c r="M38" s="87"/>
      <c r="N38" s="85"/>
      <c r="O38" s="87"/>
    </row>
    <row r="39" spans="1:17" ht="16.5" customHeight="1" x14ac:dyDescent="0.45">
      <c r="A39" s="83"/>
      <c r="B39" s="83"/>
      <c r="G39" s="87"/>
      <c r="I39" s="87"/>
      <c r="L39" s="85"/>
      <c r="M39" s="87"/>
      <c r="N39" s="85"/>
      <c r="O39" s="87"/>
    </row>
    <row r="40" spans="1:17" ht="21.75" customHeight="1" x14ac:dyDescent="0.45">
      <c r="A40" s="157" t="str">
        <f>'5'!A41</f>
        <v>หมายเหตุประกอบข้อมูลทางการเงินระหว่างกาลในหน้า 9 ถึง 31 เป็นส่วนหนึ่งของข้อมูลทางการเงินนี้</v>
      </c>
      <c r="B40" s="157"/>
      <c r="C40" s="157"/>
      <c r="D40" s="157"/>
      <c r="E40" s="158"/>
      <c r="F40" s="159"/>
      <c r="G40" s="160"/>
      <c r="H40" s="161"/>
      <c r="I40" s="160"/>
      <c r="J40" s="89"/>
      <c r="K40" s="86"/>
      <c r="L40" s="161"/>
      <c r="M40" s="160"/>
      <c r="N40" s="161"/>
      <c r="O40" s="160"/>
      <c r="P40" s="89"/>
      <c r="Q40" s="86"/>
    </row>
  </sheetData>
  <mergeCells count="4">
    <mergeCell ref="G5:Q5"/>
    <mergeCell ref="K8:M8"/>
    <mergeCell ref="G24:Q24"/>
    <mergeCell ref="K27:M27"/>
  </mergeCells>
  <pageMargins left="0.5" right="0.5" top="0.5" bottom="0.6" header="0.49" footer="0.4"/>
  <pageSetup paperSize="9" scale="95" firstPageNumber="6" fitToWidth="0" fitToHeight="0" orientation="landscape" useFirstPageNumber="1" horizontalDpi="1200" verticalDpi="1200" r:id="rId1"/>
  <headerFooter>
    <oddFooter>&amp;R&amp;"Arial Unicode MS,Regular"&amp;9&amp;P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112"/>
  <sheetViews>
    <sheetView tabSelected="1" topLeftCell="A88" zoomScale="115" zoomScaleNormal="115" zoomScaleSheetLayoutView="115" workbookViewId="0">
      <selection activeCell="D99" sqref="D99"/>
    </sheetView>
  </sheetViews>
  <sheetFormatPr defaultColWidth="9.33203125" defaultRowHeight="21.75" customHeight="1" x14ac:dyDescent="0.45"/>
  <cols>
    <col min="1" max="3" width="1.5" style="58" customWidth="1"/>
    <col min="4" max="4" width="40.6640625" style="58" customWidth="1"/>
    <col min="5" max="5" width="7.83203125" style="58" customWidth="1"/>
    <col min="6" max="6" width="1" style="58" customWidth="1"/>
    <col min="7" max="7" width="15.83203125" style="58" customWidth="1"/>
    <col min="8" max="8" width="1" style="58" customWidth="1"/>
    <col min="9" max="9" width="15.83203125" style="69" customWidth="1"/>
    <col min="10" max="10" width="1" style="58" customWidth="1"/>
    <col min="11" max="11" width="15.83203125" style="69" customWidth="1"/>
    <col min="12" max="12" width="1" style="69" customWidth="1"/>
    <col min="13" max="13" width="15.83203125" style="69" customWidth="1"/>
    <col min="14" max="16384" width="9.33203125" style="58"/>
  </cols>
  <sheetData>
    <row r="1" spans="1:13" s="37" customFormat="1" ht="20.100000000000001" customHeight="1" x14ac:dyDescent="0.45">
      <c r="A1" s="32" t="s">
        <v>73</v>
      </c>
      <c r="B1" s="33"/>
      <c r="C1" s="33"/>
      <c r="D1" s="33"/>
      <c r="E1" s="34"/>
      <c r="F1" s="35"/>
      <c r="G1" s="35"/>
      <c r="H1" s="35"/>
      <c r="I1" s="36"/>
      <c r="J1" s="35"/>
      <c r="K1" s="36"/>
      <c r="L1" s="36"/>
      <c r="M1" s="36"/>
    </row>
    <row r="2" spans="1:13" s="37" customFormat="1" ht="20.100000000000001" customHeight="1" x14ac:dyDescent="0.45">
      <c r="A2" s="38" t="s">
        <v>110</v>
      </c>
      <c r="B2" s="38"/>
      <c r="C2" s="38"/>
      <c r="D2" s="38"/>
      <c r="E2" s="39"/>
      <c r="F2" s="40"/>
      <c r="G2" s="40"/>
      <c r="H2" s="40"/>
      <c r="I2" s="41"/>
      <c r="J2" s="40"/>
      <c r="K2" s="41"/>
      <c r="L2" s="41"/>
      <c r="M2" s="41"/>
    </row>
    <row r="3" spans="1:13" s="37" customFormat="1" ht="20.100000000000001" customHeight="1" x14ac:dyDescent="0.45">
      <c r="A3" s="42" t="s">
        <v>144</v>
      </c>
      <c r="B3" s="42"/>
      <c r="C3" s="42"/>
      <c r="D3" s="42"/>
      <c r="E3" s="43"/>
      <c r="F3" s="44"/>
      <c r="G3" s="44"/>
      <c r="H3" s="44"/>
      <c r="I3" s="45"/>
      <c r="J3" s="44"/>
      <c r="K3" s="45"/>
      <c r="L3" s="45"/>
      <c r="M3" s="45"/>
    </row>
    <row r="4" spans="1:13" ht="15" customHeight="1" x14ac:dyDescent="0.45">
      <c r="A4" s="54"/>
      <c r="B4" s="54"/>
      <c r="C4" s="54"/>
      <c r="D4" s="54"/>
      <c r="E4" s="55"/>
      <c r="F4" s="56"/>
      <c r="G4" s="56"/>
      <c r="H4" s="56"/>
      <c r="I4" s="64"/>
      <c r="J4" s="56"/>
      <c r="K4" s="64"/>
      <c r="L4" s="64"/>
      <c r="M4" s="64"/>
    </row>
    <row r="5" spans="1:13" ht="18.95" customHeight="1" x14ac:dyDescent="0.45">
      <c r="A5" s="54"/>
      <c r="B5" s="54"/>
      <c r="C5" s="54"/>
      <c r="D5" s="54"/>
      <c r="E5" s="55"/>
      <c r="F5" s="56"/>
      <c r="G5" s="319" t="s">
        <v>92</v>
      </c>
      <c r="H5" s="319"/>
      <c r="I5" s="319"/>
      <c r="J5" s="57"/>
      <c r="K5" s="318" t="s">
        <v>93</v>
      </c>
      <c r="L5" s="318"/>
      <c r="M5" s="318"/>
    </row>
    <row r="6" spans="1:13" ht="18.95" customHeight="1" x14ac:dyDescent="0.45">
      <c r="A6" s="54"/>
      <c r="B6" s="54"/>
      <c r="C6" s="54"/>
      <c r="D6" s="54"/>
      <c r="E6" s="55"/>
      <c r="F6" s="56"/>
      <c r="G6" s="90" t="s">
        <v>62</v>
      </c>
      <c r="H6" s="90"/>
      <c r="I6" s="90" t="s">
        <v>62</v>
      </c>
      <c r="J6" s="60"/>
      <c r="K6" s="59" t="s">
        <v>62</v>
      </c>
      <c r="L6" s="60"/>
      <c r="M6" s="59" t="s">
        <v>62</v>
      </c>
    </row>
    <row r="7" spans="1:13" ht="18.95" customHeight="1" x14ac:dyDescent="0.45">
      <c r="A7" s="54"/>
      <c r="B7" s="54"/>
      <c r="C7" s="54"/>
      <c r="D7" s="54"/>
      <c r="E7" s="55"/>
      <c r="F7" s="56"/>
      <c r="G7" s="59" t="s">
        <v>116</v>
      </c>
      <c r="H7" s="59"/>
      <c r="I7" s="59" t="s">
        <v>116</v>
      </c>
      <c r="J7" s="59"/>
      <c r="K7" s="59" t="s">
        <v>116</v>
      </c>
      <c r="L7" s="59"/>
      <c r="M7" s="59" t="s">
        <v>116</v>
      </c>
    </row>
    <row r="8" spans="1:13" ht="18.95" customHeight="1" x14ac:dyDescent="0.45">
      <c r="A8" s="54"/>
      <c r="B8" s="54"/>
      <c r="C8" s="54"/>
      <c r="D8" s="54"/>
      <c r="E8" s="55"/>
      <c r="F8" s="56"/>
      <c r="G8" s="59" t="s">
        <v>143</v>
      </c>
      <c r="H8" s="59"/>
      <c r="I8" s="59" t="s">
        <v>115</v>
      </c>
      <c r="J8" s="59"/>
      <c r="K8" s="59" t="s">
        <v>143</v>
      </c>
      <c r="L8" s="59"/>
      <c r="M8" s="59" t="s">
        <v>115</v>
      </c>
    </row>
    <row r="9" spans="1:13" ht="18.95" customHeight="1" x14ac:dyDescent="0.45">
      <c r="A9" s="54"/>
      <c r="B9" s="54"/>
      <c r="C9" s="54"/>
      <c r="D9" s="54"/>
      <c r="E9" s="61" t="s">
        <v>1</v>
      </c>
      <c r="F9" s="62"/>
      <c r="G9" s="63" t="s">
        <v>42</v>
      </c>
      <c r="H9" s="64"/>
      <c r="I9" s="63" t="s">
        <v>42</v>
      </c>
      <c r="J9" s="62"/>
      <c r="K9" s="63" t="s">
        <v>42</v>
      </c>
      <c r="L9" s="64"/>
      <c r="M9" s="63" t="s">
        <v>42</v>
      </c>
    </row>
    <row r="10" spans="1:13" ht="18.95" customHeight="1" x14ac:dyDescent="0.45">
      <c r="A10" s="65" t="s">
        <v>43</v>
      </c>
      <c r="B10" s="54"/>
      <c r="C10" s="54"/>
      <c r="D10" s="54"/>
      <c r="E10" s="66"/>
      <c r="F10" s="67"/>
      <c r="G10" s="185"/>
      <c r="H10" s="67"/>
      <c r="I10" s="68"/>
      <c r="J10" s="67"/>
      <c r="K10" s="185"/>
      <c r="L10" s="68"/>
      <c r="M10" s="68"/>
    </row>
    <row r="11" spans="1:13" ht="18.95" customHeight="1" x14ac:dyDescent="0.45">
      <c r="A11" s="54" t="s">
        <v>33</v>
      </c>
      <c r="B11" s="54"/>
      <c r="C11" s="54"/>
      <c r="D11" s="54"/>
      <c r="E11" s="66"/>
      <c r="F11" s="67"/>
      <c r="G11" s="185">
        <v>8488797</v>
      </c>
      <c r="H11" s="67"/>
      <c r="I11" s="68">
        <v>3315587</v>
      </c>
      <c r="J11" s="67"/>
      <c r="K11" s="185">
        <v>17531182</v>
      </c>
      <c r="L11" s="68"/>
      <c r="M11" s="68">
        <v>10621191</v>
      </c>
    </row>
    <row r="12" spans="1:13" ht="18.95" customHeight="1" x14ac:dyDescent="0.45">
      <c r="A12" s="54" t="s">
        <v>44</v>
      </c>
      <c r="B12" s="54"/>
      <c r="C12" s="54"/>
      <c r="D12" s="54"/>
      <c r="E12" s="66"/>
      <c r="F12" s="67"/>
      <c r="G12" s="185"/>
      <c r="H12" s="67"/>
      <c r="I12" s="68"/>
      <c r="J12" s="67"/>
      <c r="K12" s="185"/>
      <c r="L12" s="68"/>
      <c r="M12" s="68"/>
    </row>
    <row r="13" spans="1:13" ht="18.95" customHeight="1" x14ac:dyDescent="0.45">
      <c r="A13" s="54"/>
      <c r="B13" s="54" t="s">
        <v>45</v>
      </c>
      <c r="C13" s="54"/>
      <c r="D13" s="54"/>
      <c r="E13" s="66" t="s">
        <v>188</v>
      </c>
      <c r="F13" s="67"/>
      <c r="G13" s="185">
        <v>29649349</v>
      </c>
      <c r="H13" s="67"/>
      <c r="I13" s="68">
        <v>27727985</v>
      </c>
      <c r="J13" s="67"/>
      <c r="K13" s="185">
        <v>23593297</v>
      </c>
      <c r="L13" s="68"/>
      <c r="M13" s="68">
        <v>21942964</v>
      </c>
    </row>
    <row r="14" spans="1:13" ht="18.95" customHeight="1" x14ac:dyDescent="0.45">
      <c r="A14" s="54"/>
      <c r="B14" s="54" t="s">
        <v>114</v>
      </c>
      <c r="C14" s="54"/>
      <c r="D14" s="54"/>
      <c r="E14" s="66">
        <v>13</v>
      </c>
      <c r="F14" s="67"/>
      <c r="G14" s="185">
        <v>6596059</v>
      </c>
      <c r="H14" s="67"/>
      <c r="I14" s="68">
        <v>6443580</v>
      </c>
      <c r="J14" s="67"/>
      <c r="K14" s="185">
        <v>6579208</v>
      </c>
      <c r="L14" s="68"/>
      <c r="M14" s="68">
        <v>6427933</v>
      </c>
    </row>
    <row r="15" spans="1:13" ht="18.95" customHeight="1" x14ac:dyDescent="0.45">
      <c r="A15" s="54"/>
      <c r="B15" s="54" t="s">
        <v>196</v>
      </c>
      <c r="C15" s="54"/>
      <c r="D15" s="54"/>
      <c r="E15" s="66"/>
      <c r="F15" s="67"/>
      <c r="G15" s="185"/>
      <c r="H15" s="67"/>
      <c r="I15" s="68"/>
      <c r="J15" s="67"/>
      <c r="K15" s="185"/>
      <c r="L15" s="68"/>
      <c r="M15" s="68"/>
    </row>
    <row r="16" spans="1:13" ht="18.95" customHeight="1" x14ac:dyDescent="0.45">
      <c r="A16" s="54"/>
      <c r="C16" s="54" t="s">
        <v>197</v>
      </c>
      <c r="D16" s="54"/>
      <c r="E16" s="66"/>
      <c r="F16" s="67"/>
      <c r="G16" s="185">
        <v>2349511</v>
      </c>
      <c r="H16" s="67"/>
      <c r="I16" s="68">
        <v>-36385</v>
      </c>
      <c r="J16" s="67"/>
      <c r="K16" s="185">
        <v>2568477</v>
      </c>
      <c r="L16" s="70"/>
      <c r="M16" s="68">
        <v>-36385</v>
      </c>
    </row>
    <row r="17" spans="1:13" ht="18.95" customHeight="1" x14ac:dyDescent="0.45">
      <c r="A17" s="54"/>
      <c r="B17" s="54" t="s">
        <v>193</v>
      </c>
      <c r="C17" s="54"/>
      <c r="D17" s="54"/>
      <c r="E17" s="66"/>
      <c r="F17" s="67"/>
      <c r="G17" s="185">
        <v>218966</v>
      </c>
      <c r="H17" s="67"/>
      <c r="I17" s="68">
        <v>0</v>
      </c>
      <c r="J17" s="67"/>
      <c r="K17" s="185">
        <v>0</v>
      </c>
      <c r="L17" s="68"/>
      <c r="M17" s="68">
        <v>0</v>
      </c>
    </row>
    <row r="18" spans="1:13" ht="18.95" customHeight="1" x14ac:dyDescent="0.45">
      <c r="A18" s="54"/>
      <c r="B18" s="54" t="s">
        <v>201</v>
      </c>
      <c r="C18" s="54"/>
      <c r="D18" s="54"/>
      <c r="E18" s="66"/>
      <c r="F18" s="67"/>
      <c r="G18" s="185">
        <v>31906019</v>
      </c>
      <c r="H18" s="67"/>
      <c r="I18" s="68">
        <v>0</v>
      </c>
      <c r="J18" s="67"/>
      <c r="K18" s="185">
        <v>31906019</v>
      </c>
      <c r="L18" s="68"/>
      <c r="M18" s="68">
        <v>0</v>
      </c>
    </row>
    <row r="19" spans="1:13" ht="18.95" customHeight="1" x14ac:dyDescent="0.45">
      <c r="A19" s="54"/>
      <c r="B19" s="54" t="s">
        <v>176</v>
      </c>
      <c r="C19" s="54"/>
      <c r="D19" s="54"/>
      <c r="E19" s="66"/>
      <c r="F19" s="67"/>
      <c r="G19" s="185">
        <v>-1022328</v>
      </c>
      <c r="H19" s="67"/>
      <c r="I19" s="68">
        <v>54348</v>
      </c>
      <c r="J19" s="67"/>
      <c r="K19" s="185">
        <v>-2816677</v>
      </c>
      <c r="L19" s="70"/>
      <c r="M19" s="68">
        <v>54348</v>
      </c>
    </row>
    <row r="20" spans="1:13" ht="18.95" customHeight="1" x14ac:dyDescent="0.45">
      <c r="A20" s="54"/>
      <c r="B20" s="54" t="s">
        <v>194</v>
      </c>
      <c r="C20" s="54"/>
      <c r="D20" s="54"/>
      <c r="E20" s="66"/>
      <c r="F20" s="67"/>
      <c r="G20" s="185">
        <v>-1270498</v>
      </c>
      <c r="H20" s="67"/>
      <c r="I20" s="68">
        <v>-2449414</v>
      </c>
      <c r="J20" s="67"/>
      <c r="K20" s="185">
        <v>-1093653</v>
      </c>
      <c r="L20" s="68"/>
      <c r="M20" s="68">
        <v>-2311229</v>
      </c>
    </row>
    <row r="21" spans="1:13" ht="18.95" customHeight="1" x14ac:dyDescent="0.45">
      <c r="A21" s="54"/>
      <c r="B21" s="54" t="s">
        <v>46</v>
      </c>
      <c r="C21" s="54"/>
      <c r="D21" s="54"/>
      <c r="E21" s="66">
        <v>19</v>
      </c>
      <c r="F21" s="67"/>
      <c r="G21" s="185">
        <v>2046696</v>
      </c>
      <c r="H21" s="67"/>
      <c r="I21" s="68">
        <v>1661506</v>
      </c>
      <c r="J21" s="67"/>
      <c r="K21" s="185">
        <v>1826639</v>
      </c>
      <c r="L21" s="68"/>
      <c r="M21" s="68">
        <v>1476540</v>
      </c>
    </row>
    <row r="22" spans="1:13" ht="18.95" customHeight="1" x14ac:dyDescent="0.45">
      <c r="A22" s="54"/>
      <c r="B22" s="163" t="s">
        <v>177</v>
      </c>
      <c r="C22" s="163"/>
      <c r="D22" s="163"/>
      <c r="E22" s="66"/>
      <c r="F22" s="67"/>
      <c r="G22" s="185"/>
      <c r="H22" s="67"/>
      <c r="I22" s="58"/>
      <c r="J22" s="67"/>
      <c r="K22" s="185"/>
      <c r="L22" s="68"/>
      <c r="M22" s="58"/>
    </row>
    <row r="23" spans="1:13" ht="18.95" customHeight="1" x14ac:dyDescent="0.45">
      <c r="A23" s="54"/>
      <c r="B23" s="163"/>
      <c r="C23" s="163" t="s">
        <v>160</v>
      </c>
      <c r="D23" s="163"/>
      <c r="E23" s="66"/>
      <c r="F23" s="67"/>
      <c r="G23" s="185">
        <v>0</v>
      </c>
      <c r="H23" s="67"/>
      <c r="I23" s="68">
        <v>-3197850</v>
      </c>
      <c r="J23" s="67"/>
      <c r="K23" s="185">
        <v>0</v>
      </c>
      <c r="L23" s="68"/>
      <c r="M23" s="68">
        <v>-3197850</v>
      </c>
    </row>
    <row r="24" spans="1:13" ht="18.95" customHeight="1" x14ac:dyDescent="0.45">
      <c r="A24" s="54"/>
      <c r="B24" s="54" t="s">
        <v>165</v>
      </c>
      <c r="C24" s="54"/>
      <c r="D24" s="54"/>
      <c r="E24" s="66"/>
      <c r="F24" s="67"/>
      <c r="G24" s="185">
        <v>-15288</v>
      </c>
      <c r="H24" s="67"/>
      <c r="I24" s="68">
        <v>-17876</v>
      </c>
      <c r="J24" s="67"/>
      <c r="K24" s="185">
        <v>-15288</v>
      </c>
      <c r="L24" s="68"/>
      <c r="M24" s="68">
        <v>-17876</v>
      </c>
    </row>
    <row r="25" spans="1:13" ht="18.95" customHeight="1" x14ac:dyDescent="0.45">
      <c r="A25" s="54"/>
      <c r="B25" s="163" t="s">
        <v>178</v>
      </c>
      <c r="C25" s="54"/>
      <c r="D25" s="54"/>
      <c r="E25" s="66"/>
      <c r="F25" s="67"/>
      <c r="G25" s="185">
        <v>-2960</v>
      </c>
      <c r="H25" s="67"/>
      <c r="I25" s="68">
        <v>-22636</v>
      </c>
      <c r="J25" s="67"/>
      <c r="K25" s="185">
        <v>-2960</v>
      </c>
      <c r="L25" s="68"/>
      <c r="M25" s="68">
        <v>-22636</v>
      </c>
    </row>
    <row r="26" spans="1:13" ht="18.95" customHeight="1" x14ac:dyDescent="0.45">
      <c r="A26" s="54"/>
      <c r="B26" s="54" t="s">
        <v>79</v>
      </c>
      <c r="C26" s="54"/>
      <c r="D26" s="54"/>
      <c r="E26" s="66"/>
      <c r="F26" s="67"/>
      <c r="G26" s="185">
        <v>0</v>
      </c>
      <c r="H26" s="67"/>
      <c r="I26" s="68">
        <v>10871</v>
      </c>
      <c r="J26" s="67"/>
      <c r="K26" s="185">
        <v>0</v>
      </c>
      <c r="L26" s="68"/>
      <c r="M26" s="68">
        <v>10871</v>
      </c>
    </row>
    <row r="27" spans="1:13" ht="18.95" customHeight="1" x14ac:dyDescent="0.45">
      <c r="A27" s="54"/>
      <c r="B27" s="54" t="s">
        <v>139</v>
      </c>
      <c r="C27" s="54"/>
      <c r="D27" s="54"/>
      <c r="F27" s="67"/>
      <c r="G27" s="190"/>
      <c r="H27" s="67"/>
      <c r="I27" s="58"/>
      <c r="K27" s="190"/>
      <c r="L27" s="58"/>
      <c r="M27" s="58"/>
    </row>
    <row r="28" spans="1:13" ht="18.95" customHeight="1" x14ac:dyDescent="0.45">
      <c r="A28" s="54"/>
      <c r="B28" s="54"/>
      <c r="C28" s="54" t="s">
        <v>132</v>
      </c>
      <c r="D28" s="54"/>
      <c r="F28" s="67"/>
      <c r="G28" s="185">
        <v>0</v>
      </c>
      <c r="H28" s="67"/>
      <c r="I28" s="68">
        <v>1391280</v>
      </c>
      <c r="J28" s="67"/>
      <c r="K28" s="185">
        <v>0</v>
      </c>
      <c r="L28" s="68"/>
      <c r="M28" s="68">
        <v>1391280</v>
      </c>
    </row>
    <row r="29" spans="1:13" ht="18.95" customHeight="1" x14ac:dyDescent="0.45">
      <c r="A29" s="54"/>
      <c r="B29" s="54" t="s">
        <v>74</v>
      </c>
      <c r="C29" s="54"/>
      <c r="D29" s="54"/>
      <c r="E29" s="66"/>
      <c r="F29" s="67"/>
      <c r="G29" s="190"/>
      <c r="H29" s="67"/>
      <c r="I29" s="58"/>
      <c r="K29" s="190"/>
      <c r="L29" s="58"/>
      <c r="M29" s="58"/>
    </row>
    <row r="30" spans="1:13" ht="18.95" customHeight="1" x14ac:dyDescent="0.45">
      <c r="A30" s="54"/>
      <c r="B30" s="54"/>
      <c r="C30" s="71" t="s">
        <v>85</v>
      </c>
      <c r="D30" s="54"/>
      <c r="E30" s="66"/>
      <c r="F30" s="67"/>
      <c r="G30" s="185">
        <v>4006737</v>
      </c>
      <c r="H30" s="67"/>
      <c r="I30" s="68">
        <v>3364921</v>
      </c>
      <c r="J30" s="67"/>
      <c r="K30" s="185">
        <v>3561025</v>
      </c>
      <c r="L30" s="68"/>
      <c r="M30" s="68">
        <v>3364921</v>
      </c>
    </row>
    <row r="31" spans="1:13" ht="18.95" customHeight="1" x14ac:dyDescent="0.45">
      <c r="A31" s="54"/>
      <c r="B31" s="54"/>
      <c r="C31" s="71" t="s">
        <v>183</v>
      </c>
      <c r="D31" s="54"/>
      <c r="E31" s="66"/>
      <c r="F31" s="67"/>
      <c r="G31" s="186">
        <v>341771</v>
      </c>
      <c r="H31" s="67"/>
      <c r="I31" s="72">
        <v>42374</v>
      </c>
      <c r="J31" s="67"/>
      <c r="K31" s="186">
        <v>328858</v>
      </c>
      <c r="L31" s="68"/>
      <c r="M31" s="72">
        <v>0</v>
      </c>
    </row>
    <row r="32" spans="1:13" ht="3.95" customHeight="1" x14ac:dyDescent="0.45">
      <c r="A32" s="54"/>
      <c r="B32" s="54"/>
      <c r="C32" s="54"/>
      <c r="D32" s="54"/>
      <c r="E32" s="66"/>
      <c r="F32" s="67"/>
      <c r="G32" s="185"/>
      <c r="H32" s="67"/>
      <c r="I32" s="68"/>
      <c r="J32" s="67"/>
      <c r="K32" s="185"/>
      <c r="L32" s="68"/>
      <c r="M32" s="68"/>
    </row>
    <row r="33" spans="1:13" ht="18.95" customHeight="1" x14ac:dyDescent="0.45">
      <c r="A33" s="54"/>
      <c r="B33" s="54"/>
      <c r="C33" s="54"/>
      <c r="D33" s="54"/>
      <c r="E33" s="66"/>
      <c r="F33" s="67"/>
      <c r="G33" s="283">
        <f>SUM(G11:G31)</f>
        <v>83292831</v>
      </c>
      <c r="H33" s="67"/>
      <c r="I33" s="68">
        <f>SUM(I11:I31)</f>
        <v>38288291</v>
      </c>
      <c r="J33" s="67"/>
      <c r="K33" s="185">
        <f>SUM(K11:K31)</f>
        <v>83966127</v>
      </c>
      <c r="L33" s="68"/>
      <c r="M33" s="68">
        <f>SUM(M11:M31)</f>
        <v>39704072</v>
      </c>
    </row>
    <row r="34" spans="1:13" ht="18.95" customHeight="1" x14ac:dyDescent="0.45">
      <c r="A34" s="54" t="s">
        <v>47</v>
      </c>
      <c r="B34" s="54"/>
      <c r="C34" s="54"/>
      <c r="D34" s="54"/>
      <c r="E34" s="66"/>
      <c r="F34" s="67"/>
      <c r="G34" s="190"/>
      <c r="H34" s="67"/>
      <c r="I34" s="58"/>
      <c r="J34" s="67"/>
      <c r="K34" s="190"/>
      <c r="L34" s="58"/>
      <c r="M34" s="58"/>
    </row>
    <row r="35" spans="1:13" ht="18.95" customHeight="1" x14ac:dyDescent="0.45">
      <c r="A35" s="71" t="s">
        <v>126</v>
      </c>
      <c r="B35" s="54"/>
      <c r="C35" s="54"/>
      <c r="D35" s="54"/>
      <c r="E35" s="66"/>
      <c r="F35" s="67"/>
      <c r="G35" s="185">
        <v>-29529540</v>
      </c>
      <c r="H35" s="67"/>
      <c r="I35" s="68">
        <v>27546505</v>
      </c>
      <c r="J35" s="67"/>
      <c r="K35" s="185">
        <v>-26852823</v>
      </c>
      <c r="L35" s="68"/>
      <c r="M35" s="68">
        <v>14132040</v>
      </c>
    </row>
    <row r="36" spans="1:13" ht="18.95" customHeight="1" x14ac:dyDescent="0.45">
      <c r="A36" s="71" t="s">
        <v>127</v>
      </c>
      <c r="B36" s="54"/>
      <c r="C36" s="54"/>
      <c r="D36" s="54"/>
      <c r="E36" s="66"/>
      <c r="F36" s="67"/>
      <c r="G36" s="185">
        <v>-60526931</v>
      </c>
      <c r="H36" s="67"/>
      <c r="I36" s="68">
        <v>-57490960</v>
      </c>
      <c r="J36" s="67"/>
      <c r="K36" s="185">
        <v>-50399842</v>
      </c>
      <c r="L36" s="68"/>
      <c r="M36" s="68">
        <v>-29976316</v>
      </c>
    </row>
    <row r="37" spans="1:13" ht="18.95" customHeight="1" x14ac:dyDescent="0.45">
      <c r="A37" s="71" t="s">
        <v>128</v>
      </c>
      <c r="B37" s="54"/>
      <c r="C37" s="54"/>
      <c r="D37" s="54"/>
      <c r="E37" s="66"/>
      <c r="F37" s="67"/>
      <c r="G37" s="185">
        <v>-6889875</v>
      </c>
      <c r="H37" s="67"/>
      <c r="I37" s="68">
        <v>-8447174</v>
      </c>
      <c r="J37" s="67"/>
      <c r="K37" s="191">
        <v>-6523677</v>
      </c>
      <c r="L37" s="68"/>
      <c r="M37" s="73">
        <v>-7427633</v>
      </c>
    </row>
    <row r="38" spans="1:13" ht="18.95" customHeight="1" x14ac:dyDescent="0.45">
      <c r="A38" s="71" t="s">
        <v>112</v>
      </c>
      <c r="B38" s="54"/>
      <c r="C38" s="54"/>
      <c r="D38" s="54"/>
      <c r="E38" s="66"/>
      <c r="F38" s="67"/>
      <c r="G38" s="185">
        <v>0</v>
      </c>
      <c r="H38" s="67"/>
      <c r="I38" s="68">
        <v>750000</v>
      </c>
      <c r="J38" s="67"/>
      <c r="K38" s="185">
        <v>0</v>
      </c>
      <c r="L38" s="68"/>
      <c r="M38" s="68">
        <v>0</v>
      </c>
    </row>
    <row r="39" spans="1:13" ht="18.95" customHeight="1" x14ac:dyDescent="0.45">
      <c r="A39" s="71" t="s">
        <v>129</v>
      </c>
      <c r="B39" s="54"/>
      <c r="C39" s="54"/>
      <c r="D39" s="54"/>
      <c r="E39" s="66"/>
      <c r="F39" s="67"/>
      <c r="G39" s="185">
        <v>56720</v>
      </c>
      <c r="H39" s="67"/>
      <c r="I39" s="68">
        <v>-1200</v>
      </c>
      <c r="J39" s="67"/>
      <c r="K39" s="185">
        <v>0</v>
      </c>
      <c r="L39" s="68"/>
      <c r="M39" s="68">
        <v>2600</v>
      </c>
    </row>
    <row r="40" spans="1:13" ht="18.95" customHeight="1" x14ac:dyDescent="0.45">
      <c r="A40" s="71" t="s">
        <v>130</v>
      </c>
      <c r="B40" s="54"/>
      <c r="C40" s="54"/>
      <c r="D40" s="54"/>
      <c r="E40" s="66"/>
      <c r="F40" s="67"/>
      <c r="G40" s="185">
        <v>60636691</v>
      </c>
      <c r="H40" s="67"/>
      <c r="I40" s="68">
        <v>37196250</v>
      </c>
      <c r="J40" s="67"/>
      <c r="K40" s="185">
        <v>54861778</v>
      </c>
      <c r="L40" s="68"/>
      <c r="M40" s="68">
        <v>20292115</v>
      </c>
    </row>
    <row r="41" spans="1:13" ht="18.95" customHeight="1" x14ac:dyDescent="0.45">
      <c r="A41" s="71" t="s">
        <v>131</v>
      </c>
      <c r="B41" s="54"/>
      <c r="C41" s="54"/>
      <c r="D41" s="54"/>
      <c r="E41" s="66"/>
      <c r="F41" s="67"/>
      <c r="G41" s="186">
        <v>-956311</v>
      </c>
      <c r="H41" s="67"/>
      <c r="I41" s="72">
        <v>951128</v>
      </c>
      <c r="J41" s="67"/>
      <c r="K41" s="186">
        <v>-791316</v>
      </c>
      <c r="L41" s="68"/>
      <c r="M41" s="72">
        <v>927226</v>
      </c>
    </row>
    <row r="42" spans="1:13" ht="3.95" customHeight="1" x14ac:dyDescent="0.45">
      <c r="A42" s="54"/>
      <c r="B42" s="54"/>
      <c r="C42" s="54"/>
      <c r="D42" s="54"/>
      <c r="E42" s="66"/>
      <c r="F42" s="67"/>
      <c r="G42" s="185"/>
      <c r="H42" s="67"/>
      <c r="I42" s="68"/>
      <c r="J42" s="67"/>
      <c r="K42" s="185"/>
      <c r="L42" s="68"/>
      <c r="M42" s="68"/>
    </row>
    <row r="43" spans="1:13" ht="18.95" customHeight="1" x14ac:dyDescent="0.45">
      <c r="A43" s="163" t="s">
        <v>202</v>
      </c>
      <c r="B43" s="54"/>
      <c r="C43" s="54"/>
      <c r="D43" s="54"/>
      <c r="E43" s="66"/>
      <c r="F43" s="67"/>
      <c r="G43" s="190"/>
      <c r="H43" s="67"/>
      <c r="I43" s="58"/>
      <c r="K43" s="190"/>
      <c r="L43" s="58"/>
      <c r="M43" s="58"/>
    </row>
    <row r="44" spans="1:13" ht="18.95" customHeight="1" x14ac:dyDescent="0.45">
      <c r="A44" s="163"/>
      <c r="B44" s="163" t="s">
        <v>161</v>
      </c>
      <c r="C44" s="54"/>
      <c r="D44" s="54"/>
      <c r="E44" s="66"/>
      <c r="F44" s="67"/>
      <c r="G44" s="185">
        <f>SUM(G33:G41)</f>
        <v>46083585</v>
      </c>
      <c r="H44" s="67"/>
      <c r="I44" s="68">
        <f>SUM(I33:I41)</f>
        <v>38792840</v>
      </c>
      <c r="J44" s="67"/>
      <c r="K44" s="185">
        <f>SUM(K33:K41)</f>
        <v>54260247</v>
      </c>
      <c r="L44" s="68"/>
      <c r="M44" s="68">
        <f>SUM(M33:M41)</f>
        <v>37654104</v>
      </c>
    </row>
    <row r="45" spans="1:13" ht="18.95" customHeight="1" x14ac:dyDescent="0.45">
      <c r="A45" s="163" t="s">
        <v>162</v>
      </c>
      <c r="B45" s="54"/>
      <c r="C45" s="54"/>
      <c r="D45" s="54"/>
      <c r="E45" s="66"/>
      <c r="F45" s="67"/>
      <c r="G45" s="186">
        <v>-1575207</v>
      </c>
      <c r="H45" s="67"/>
      <c r="I45" s="72">
        <v>-1573350</v>
      </c>
      <c r="J45" s="67"/>
      <c r="K45" s="186">
        <v>-97644</v>
      </c>
      <c r="L45" s="68"/>
      <c r="M45" s="72">
        <v>0</v>
      </c>
    </row>
    <row r="46" spans="1:13" ht="3.95" customHeight="1" x14ac:dyDescent="0.45">
      <c r="A46" s="54"/>
      <c r="B46" s="54"/>
      <c r="C46" s="54"/>
      <c r="D46" s="54"/>
      <c r="E46" s="66"/>
      <c r="F46" s="67"/>
      <c r="G46" s="185"/>
      <c r="H46" s="67"/>
      <c r="I46" s="68"/>
      <c r="J46" s="67"/>
      <c r="K46" s="185"/>
      <c r="L46" s="68"/>
      <c r="M46" s="68"/>
    </row>
    <row r="47" spans="1:13" ht="18.95" customHeight="1" x14ac:dyDescent="0.45">
      <c r="A47" s="163" t="s">
        <v>184</v>
      </c>
      <c r="B47" s="54"/>
      <c r="C47" s="54"/>
      <c r="D47" s="54"/>
      <c r="E47" s="66"/>
      <c r="F47" s="67"/>
      <c r="G47" s="186">
        <f>SUM(G44:G45)</f>
        <v>44508378</v>
      </c>
      <c r="H47" s="67"/>
      <c r="I47" s="72">
        <f>SUM(I44:I45)</f>
        <v>37219490</v>
      </c>
      <c r="J47" s="67"/>
      <c r="K47" s="186">
        <f>SUM(K44:K45)</f>
        <v>54162603</v>
      </c>
      <c r="L47" s="68"/>
      <c r="M47" s="72">
        <f>SUM(M44:M45)</f>
        <v>37654104</v>
      </c>
    </row>
    <row r="48" spans="1:13" ht="18.95" customHeight="1" x14ac:dyDescent="0.45">
      <c r="A48" s="163"/>
      <c r="B48" s="54"/>
      <c r="C48" s="54"/>
      <c r="D48" s="54"/>
      <c r="E48" s="66"/>
      <c r="F48" s="67"/>
      <c r="G48" s="68"/>
      <c r="H48" s="67"/>
      <c r="I48" s="68"/>
      <c r="J48" s="67"/>
      <c r="K48" s="68"/>
      <c r="L48" s="68"/>
      <c r="M48" s="68"/>
    </row>
    <row r="49" spans="1:13" ht="7.5" customHeight="1" x14ac:dyDescent="0.45">
      <c r="A49" s="163"/>
      <c r="B49" s="54"/>
      <c r="C49" s="54"/>
      <c r="D49" s="54"/>
      <c r="E49" s="66"/>
      <c r="F49" s="67"/>
      <c r="G49" s="68"/>
      <c r="H49" s="67"/>
      <c r="I49" s="68"/>
      <c r="J49" s="67"/>
      <c r="K49" s="68"/>
      <c r="L49" s="68"/>
      <c r="M49" s="68"/>
    </row>
    <row r="50" spans="1:13" s="37" customFormat="1" ht="21.95" customHeight="1" x14ac:dyDescent="0.45">
      <c r="A50" s="48" t="str">
        <f>'2-3'!A44</f>
        <v>หมายเหตุประกอบข้อมูลทางการเงินระหว่างกาลในหน้า 9 ถึง 31 เป็นส่วนหนึ่งของข้อมูลทางการเงินนี้</v>
      </c>
      <c r="B50" s="48"/>
      <c r="C50" s="48"/>
      <c r="D50" s="48"/>
      <c r="E50" s="43"/>
      <c r="F50" s="49"/>
      <c r="G50" s="49"/>
      <c r="H50" s="49"/>
      <c r="I50" s="47"/>
      <c r="J50" s="49"/>
      <c r="K50" s="47"/>
      <c r="L50" s="47"/>
      <c r="M50" s="47"/>
    </row>
    <row r="51" spans="1:13" s="37" customFormat="1" ht="20.100000000000001" customHeight="1" x14ac:dyDescent="0.45">
      <c r="A51" s="32" t="str">
        <f>+A1</f>
        <v>บริษัท ไทยนิปปอนรับเบอร์อินดัสตรี้ จำกัด (มหาชน)</v>
      </c>
      <c r="B51" s="33"/>
      <c r="C51" s="33"/>
      <c r="D51" s="33"/>
      <c r="E51" s="34"/>
      <c r="F51" s="35"/>
      <c r="G51" s="35"/>
      <c r="H51" s="35"/>
      <c r="I51" s="36"/>
      <c r="J51" s="35"/>
      <c r="K51" s="36"/>
      <c r="L51" s="36"/>
      <c r="M51" s="36"/>
    </row>
    <row r="52" spans="1:13" s="37" customFormat="1" ht="20.100000000000001" customHeight="1" x14ac:dyDescent="0.45">
      <c r="A52" s="38" t="s">
        <v>146</v>
      </c>
      <c r="B52" s="38"/>
      <c r="C52" s="38"/>
      <c r="D52" s="38"/>
      <c r="E52" s="39"/>
      <c r="F52" s="40"/>
      <c r="G52" s="40"/>
      <c r="H52" s="40"/>
      <c r="I52" s="41"/>
      <c r="J52" s="40"/>
      <c r="K52" s="41"/>
      <c r="L52" s="41"/>
      <c r="M52" s="41"/>
    </row>
    <row r="53" spans="1:13" s="37" customFormat="1" ht="20.100000000000001" customHeight="1" x14ac:dyDescent="0.45">
      <c r="A53" s="42" t="str">
        <f>A3</f>
        <v>สำหรับงวดสามเดือนสิ้นสุดวันที่ 31 มีนาคม พ.ศ. 2563</v>
      </c>
      <c r="B53" s="48"/>
      <c r="C53" s="48"/>
      <c r="D53" s="48"/>
      <c r="E53" s="43"/>
      <c r="F53" s="50"/>
      <c r="G53" s="50"/>
      <c r="H53" s="50"/>
      <c r="I53" s="51"/>
      <c r="J53" s="50"/>
      <c r="K53" s="51"/>
      <c r="L53" s="51"/>
      <c r="M53" s="51"/>
    </row>
    <row r="54" spans="1:13" ht="12" customHeight="1" x14ac:dyDescent="0.45">
      <c r="A54" s="74"/>
      <c r="B54" s="75"/>
      <c r="C54" s="75"/>
      <c r="D54" s="75"/>
      <c r="E54" s="66"/>
      <c r="F54" s="76"/>
      <c r="G54" s="76"/>
      <c r="H54" s="76"/>
      <c r="I54" s="287"/>
      <c r="J54" s="76"/>
      <c r="K54" s="287"/>
      <c r="L54" s="82"/>
      <c r="M54" s="287"/>
    </row>
    <row r="55" spans="1:13" ht="17.100000000000001" customHeight="1" x14ac:dyDescent="0.45">
      <c r="A55" s="74"/>
      <c r="B55" s="75"/>
      <c r="C55" s="75"/>
      <c r="D55" s="75"/>
      <c r="E55" s="66"/>
      <c r="F55" s="76"/>
      <c r="G55" s="319" t="s">
        <v>92</v>
      </c>
      <c r="H55" s="319"/>
      <c r="I55" s="319"/>
      <c r="J55" s="57"/>
      <c r="K55" s="318" t="s">
        <v>93</v>
      </c>
      <c r="L55" s="318"/>
      <c r="M55" s="318"/>
    </row>
    <row r="56" spans="1:13" ht="17.100000000000001" customHeight="1" x14ac:dyDescent="0.45">
      <c r="A56" s="54"/>
      <c r="B56" s="54"/>
      <c r="C56" s="54"/>
      <c r="D56" s="54"/>
      <c r="E56" s="55"/>
      <c r="F56" s="56"/>
      <c r="G56" s="90" t="s">
        <v>62</v>
      </c>
      <c r="H56" s="90"/>
      <c r="I56" s="90" t="s">
        <v>62</v>
      </c>
      <c r="J56" s="60"/>
      <c r="K56" s="59" t="s">
        <v>62</v>
      </c>
      <c r="L56" s="60"/>
      <c r="M56" s="59" t="s">
        <v>62</v>
      </c>
    </row>
    <row r="57" spans="1:13" ht="17.100000000000001" customHeight="1" x14ac:dyDescent="0.45">
      <c r="A57" s="54"/>
      <c r="B57" s="54"/>
      <c r="C57" s="54"/>
      <c r="D57" s="54"/>
      <c r="E57" s="55"/>
      <c r="F57" s="56"/>
      <c r="G57" s="59" t="s">
        <v>116</v>
      </c>
      <c r="H57" s="59"/>
      <c r="I57" s="59" t="s">
        <v>116</v>
      </c>
      <c r="J57" s="59"/>
      <c r="K57" s="59" t="s">
        <v>116</v>
      </c>
      <c r="L57" s="59"/>
      <c r="M57" s="59" t="s">
        <v>116</v>
      </c>
    </row>
    <row r="58" spans="1:13" ht="17.100000000000001" customHeight="1" x14ac:dyDescent="0.45">
      <c r="A58" s="54"/>
      <c r="B58" s="54"/>
      <c r="C58" s="54"/>
      <c r="D58" s="54"/>
      <c r="E58" s="55"/>
      <c r="F58" s="56"/>
      <c r="G58" s="59" t="s">
        <v>143</v>
      </c>
      <c r="H58" s="59"/>
      <c r="I58" s="59" t="s">
        <v>115</v>
      </c>
      <c r="J58" s="59"/>
      <c r="K58" s="59" t="s">
        <v>143</v>
      </c>
      <c r="L58" s="59"/>
      <c r="M58" s="59" t="s">
        <v>115</v>
      </c>
    </row>
    <row r="59" spans="1:13" ht="17.100000000000001" customHeight="1" x14ac:dyDescent="0.45">
      <c r="A59" s="54"/>
      <c r="B59" s="54"/>
      <c r="C59" s="54"/>
      <c r="D59" s="54"/>
      <c r="E59" s="61" t="s">
        <v>1</v>
      </c>
      <c r="F59" s="62"/>
      <c r="G59" s="63" t="s">
        <v>42</v>
      </c>
      <c r="H59" s="64"/>
      <c r="I59" s="63" t="s">
        <v>42</v>
      </c>
      <c r="J59" s="62"/>
      <c r="K59" s="63" t="s">
        <v>42</v>
      </c>
      <c r="L59" s="64"/>
      <c r="M59" s="63" t="s">
        <v>42</v>
      </c>
    </row>
    <row r="60" spans="1:13" ht="17.100000000000001" customHeight="1" x14ac:dyDescent="0.45">
      <c r="A60" s="65" t="s">
        <v>48</v>
      </c>
      <c r="B60" s="54"/>
      <c r="C60" s="54"/>
      <c r="D60" s="54"/>
      <c r="E60" s="66"/>
      <c r="F60" s="67"/>
      <c r="G60" s="185"/>
      <c r="H60" s="67"/>
      <c r="I60" s="68"/>
      <c r="J60" s="67"/>
      <c r="K60" s="185"/>
      <c r="L60" s="68"/>
      <c r="M60" s="68"/>
    </row>
    <row r="61" spans="1:13" ht="17.100000000000001" customHeight="1" x14ac:dyDescent="0.45">
      <c r="A61" s="54" t="s">
        <v>80</v>
      </c>
      <c r="B61" s="71"/>
      <c r="C61" s="54"/>
      <c r="D61" s="54"/>
      <c r="E61" s="77"/>
      <c r="F61" s="67"/>
      <c r="G61" s="185">
        <v>-53336</v>
      </c>
      <c r="H61" s="67"/>
      <c r="I61" s="68">
        <v>-9600</v>
      </c>
      <c r="J61" s="67"/>
      <c r="K61" s="185">
        <v>-53336</v>
      </c>
      <c r="L61" s="68"/>
      <c r="M61" s="68">
        <v>-9600</v>
      </c>
    </row>
    <row r="62" spans="1:13" ht="17.100000000000001" customHeight="1" x14ac:dyDescent="0.45">
      <c r="A62" s="54" t="s">
        <v>147</v>
      </c>
      <c r="B62" s="71"/>
      <c r="C62" s="54"/>
      <c r="D62" s="54"/>
      <c r="E62" s="77"/>
      <c r="F62" s="67"/>
      <c r="G62" s="185">
        <v>15288</v>
      </c>
      <c r="H62" s="67"/>
      <c r="I62" s="68">
        <v>17876</v>
      </c>
      <c r="J62" s="67"/>
      <c r="K62" s="185">
        <v>15288</v>
      </c>
      <c r="L62" s="68"/>
      <c r="M62" s="68">
        <v>17876</v>
      </c>
    </row>
    <row r="63" spans="1:13" ht="17.100000000000001" customHeight="1" x14ac:dyDescent="0.45">
      <c r="A63" s="54" t="s">
        <v>133</v>
      </c>
      <c r="B63" s="54"/>
      <c r="C63" s="54"/>
      <c r="D63" s="54"/>
      <c r="E63" s="66"/>
      <c r="F63" s="67"/>
      <c r="G63" s="185">
        <v>-14141648</v>
      </c>
      <c r="H63" s="67"/>
      <c r="I63" s="68">
        <v>-11824068</v>
      </c>
      <c r="J63" s="67"/>
      <c r="K63" s="185">
        <v>-13967351</v>
      </c>
      <c r="L63" s="68"/>
      <c r="M63" s="68">
        <v>-7106876</v>
      </c>
    </row>
    <row r="64" spans="1:13" ht="17.100000000000001" customHeight="1" x14ac:dyDescent="0.45">
      <c r="A64" s="54" t="s">
        <v>148</v>
      </c>
      <c r="B64" s="54"/>
      <c r="C64" s="54"/>
      <c r="D64" s="54"/>
      <c r="E64" s="66"/>
      <c r="F64" s="67"/>
      <c r="G64" s="185">
        <v>-37625</v>
      </c>
      <c r="H64" s="67"/>
      <c r="I64" s="68">
        <v>-2086015</v>
      </c>
      <c r="J64" s="67"/>
      <c r="K64" s="185">
        <v>-38451</v>
      </c>
      <c r="L64" s="68"/>
      <c r="M64" s="68">
        <v>-2086015</v>
      </c>
    </row>
    <row r="65" spans="1:13" ht="17.100000000000001" customHeight="1" x14ac:dyDescent="0.45">
      <c r="A65" s="54" t="s">
        <v>175</v>
      </c>
      <c r="B65" s="54"/>
      <c r="C65" s="54"/>
      <c r="D65" s="54"/>
      <c r="E65" s="66"/>
      <c r="F65" s="67"/>
      <c r="G65" s="185">
        <v>0</v>
      </c>
      <c r="H65" s="67"/>
      <c r="I65" s="68">
        <v>-84519030</v>
      </c>
      <c r="J65" s="67"/>
      <c r="K65" s="185">
        <v>0</v>
      </c>
      <c r="L65" s="68"/>
      <c r="M65" s="68">
        <v>-84519030</v>
      </c>
    </row>
    <row r="66" spans="1:13" ht="17.100000000000001" customHeight="1" x14ac:dyDescent="0.45">
      <c r="A66" s="54" t="s">
        <v>81</v>
      </c>
      <c r="B66" s="54"/>
      <c r="C66" s="54"/>
      <c r="D66" s="54"/>
      <c r="E66" s="66"/>
      <c r="F66" s="67"/>
      <c r="G66" s="186">
        <v>3639</v>
      </c>
      <c r="H66" s="67"/>
      <c r="I66" s="72">
        <v>32364</v>
      </c>
      <c r="J66" s="67"/>
      <c r="K66" s="186">
        <v>3639</v>
      </c>
      <c r="L66" s="68"/>
      <c r="M66" s="72">
        <v>32364</v>
      </c>
    </row>
    <row r="67" spans="1:13" ht="3.95" customHeight="1" x14ac:dyDescent="0.45">
      <c r="A67" s="54"/>
      <c r="B67" s="54"/>
      <c r="C67" s="54"/>
      <c r="D67" s="54"/>
      <c r="E67" s="66"/>
      <c r="F67" s="67"/>
      <c r="G67" s="185"/>
      <c r="H67" s="67"/>
      <c r="I67" s="68"/>
      <c r="J67" s="67"/>
      <c r="K67" s="185"/>
      <c r="L67" s="68"/>
      <c r="M67" s="68"/>
    </row>
    <row r="68" spans="1:13" ht="17.100000000000001" customHeight="1" x14ac:dyDescent="0.45">
      <c r="A68" s="54" t="s">
        <v>82</v>
      </c>
      <c r="B68" s="54"/>
      <c r="C68" s="54"/>
      <c r="D68" s="54"/>
      <c r="E68" s="66"/>
      <c r="F68" s="67"/>
      <c r="G68" s="186">
        <f>SUM(G61:G66)</f>
        <v>-14213682</v>
      </c>
      <c r="H68" s="67"/>
      <c r="I68" s="72">
        <f>SUM(I61:I66)</f>
        <v>-98388473</v>
      </c>
      <c r="J68" s="67"/>
      <c r="K68" s="186">
        <f>SUM(K61:K66)</f>
        <v>-14040211</v>
      </c>
      <c r="L68" s="68"/>
      <c r="M68" s="72">
        <f>SUM(M61:M66)</f>
        <v>-93671281</v>
      </c>
    </row>
    <row r="69" spans="1:13" ht="3.95" customHeight="1" x14ac:dyDescent="0.45">
      <c r="A69" s="54"/>
      <c r="B69" s="54"/>
      <c r="C69" s="54"/>
      <c r="D69" s="54"/>
      <c r="E69" s="66"/>
      <c r="F69" s="67"/>
      <c r="G69" s="185"/>
      <c r="H69" s="67"/>
      <c r="I69" s="68"/>
      <c r="J69" s="67"/>
      <c r="K69" s="185"/>
      <c r="L69" s="68"/>
      <c r="M69" s="68"/>
    </row>
    <row r="70" spans="1:13" ht="17.100000000000001" customHeight="1" x14ac:dyDescent="0.45">
      <c r="A70" s="65" t="s">
        <v>49</v>
      </c>
      <c r="B70" s="54"/>
      <c r="C70" s="54"/>
      <c r="D70" s="54"/>
      <c r="E70" s="66"/>
      <c r="F70" s="67"/>
      <c r="G70" s="185"/>
      <c r="H70" s="67"/>
      <c r="I70" s="68"/>
      <c r="J70" s="67"/>
      <c r="K70" s="185"/>
      <c r="L70" s="68"/>
      <c r="M70" s="68"/>
    </row>
    <row r="71" spans="1:13" ht="17.100000000000001" customHeight="1" x14ac:dyDescent="0.45">
      <c r="A71" s="54" t="s">
        <v>53</v>
      </c>
      <c r="B71" s="54"/>
      <c r="C71" s="54"/>
      <c r="D71" s="54"/>
      <c r="E71" s="66">
        <v>15</v>
      </c>
      <c r="F71" s="67"/>
      <c r="G71" s="187">
        <v>179000000</v>
      </c>
      <c r="H71" s="67"/>
      <c r="I71" s="78">
        <v>84000000</v>
      </c>
      <c r="J71" s="67"/>
      <c r="K71" s="187">
        <v>179000000</v>
      </c>
      <c r="L71" s="68"/>
      <c r="M71" s="78">
        <v>84000000</v>
      </c>
    </row>
    <row r="72" spans="1:13" ht="17.100000000000001" customHeight="1" x14ac:dyDescent="0.45">
      <c r="A72" s="54" t="s">
        <v>149</v>
      </c>
      <c r="B72" s="54"/>
      <c r="C72" s="54"/>
      <c r="D72" s="54"/>
      <c r="E72" s="66">
        <v>15</v>
      </c>
      <c r="F72" s="67"/>
      <c r="G72" s="187">
        <v>-201600000</v>
      </c>
      <c r="H72" s="67"/>
      <c r="I72" s="78">
        <v>-29600000</v>
      </c>
      <c r="J72" s="67"/>
      <c r="K72" s="187">
        <v>-201600000</v>
      </c>
      <c r="L72" s="68"/>
      <c r="M72" s="78">
        <v>-29600000</v>
      </c>
    </row>
    <row r="73" spans="1:13" ht="17.100000000000001" customHeight="1" x14ac:dyDescent="0.45">
      <c r="A73" s="54" t="s">
        <v>189</v>
      </c>
      <c r="B73" s="54"/>
      <c r="C73" s="54"/>
      <c r="D73" s="54"/>
      <c r="E73" s="66">
        <v>18</v>
      </c>
      <c r="F73" s="67"/>
      <c r="G73" s="187">
        <v>-20010000</v>
      </c>
      <c r="H73" s="67"/>
      <c r="I73" s="78">
        <v>-20010000</v>
      </c>
      <c r="J73" s="67"/>
      <c r="K73" s="187">
        <v>-20010000</v>
      </c>
      <c r="L73" s="68"/>
      <c r="M73" s="78">
        <v>-20010000</v>
      </c>
    </row>
    <row r="74" spans="1:13" ht="17.100000000000001" customHeight="1" x14ac:dyDescent="0.45">
      <c r="A74" s="163" t="s">
        <v>163</v>
      </c>
      <c r="B74" s="163"/>
      <c r="C74" s="163"/>
      <c r="D74" s="163"/>
      <c r="E74" s="66"/>
      <c r="F74" s="67"/>
      <c r="G74" s="187"/>
      <c r="H74" s="67"/>
      <c r="I74" s="78"/>
      <c r="J74" s="67"/>
      <c r="K74" s="185"/>
      <c r="L74" s="68"/>
      <c r="M74" s="78"/>
    </row>
    <row r="75" spans="1:13" ht="17.100000000000001" customHeight="1" x14ac:dyDescent="0.45">
      <c r="A75" s="109"/>
      <c r="B75" s="164" t="s">
        <v>164</v>
      </c>
      <c r="C75" s="163"/>
      <c r="D75" s="163"/>
      <c r="E75" s="66"/>
      <c r="F75" s="67"/>
      <c r="G75" s="187">
        <v>-4039468</v>
      </c>
      <c r="H75" s="67"/>
      <c r="I75" s="78">
        <v>-3389751</v>
      </c>
      <c r="J75" s="67"/>
      <c r="K75" s="185">
        <v>-3593756</v>
      </c>
      <c r="L75" s="68"/>
      <c r="M75" s="68">
        <v>-3389751</v>
      </c>
    </row>
    <row r="76" spans="1:13" ht="17.100000000000001" customHeight="1" x14ac:dyDescent="0.45">
      <c r="A76" s="163" t="s">
        <v>186</v>
      </c>
      <c r="B76" s="71"/>
      <c r="C76" s="54"/>
      <c r="D76" s="54"/>
      <c r="E76" s="66"/>
      <c r="F76" s="67"/>
      <c r="G76" s="185">
        <f>G107</f>
        <v>-3522668</v>
      </c>
      <c r="H76" s="67"/>
      <c r="I76" s="78">
        <v>-1286151</v>
      </c>
      <c r="J76" s="67"/>
      <c r="K76" s="185">
        <f>K107</f>
        <v>-3394130</v>
      </c>
      <c r="L76" s="68"/>
      <c r="M76" s="68">
        <v>-14400</v>
      </c>
    </row>
    <row r="77" spans="1:13" ht="17.100000000000001" customHeight="1" x14ac:dyDescent="0.45">
      <c r="A77" s="163" t="s">
        <v>187</v>
      </c>
      <c r="B77" s="71"/>
      <c r="C77" s="54"/>
      <c r="D77" s="54"/>
      <c r="E77" s="66"/>
      <c r="F77" s="67"/>
      <c r="G77" s="189">
        <f>-G31</f>
        <v>-341771</v>
      </c>
      <c r="H77" s="67"/>
      <c r="I77" s="79">
        <v>0</v>
      </c>
      <c r="J77" s="67"/>
      <c r="K77" s="189">
        <f>-K31</f>
        <v>-328858</v>
      </c>
      <c r="L77" s="68"/>
      <c r="M77" s="72">
        <v>0</v>
      </c>
    </row>
    <row r="78" spans="1:13" ht="3.95" customHeight="1" x14ac:dyDescent="0.45">
      <c r="A78" s="54"/>
      <c r="B78" s="54"/>
      <c r="C78" s="54"/>
      <c r="D78" s="54"/>
      <c r="E78" s="66"/>
      <c r="F78" s="67"/>
      <c r="G78" s="185"/>
      <c r="H78" s="67"/>
      <c r="I78" s="68"/>
      <c r="J78" s="67"/>
      <c r="K78" s="185"/>
      <c r="L78" s="68"/>
      <c r="M78" s="68"/>
    </row>
    <row r="79" spans="1:13" ht="17.100000000000001" customHeight="1" x14ac:dyDescent="0.45">
      <c r="A79" s="54" t="s">
        <v>185</v>
      </c>
      <c r="B79" s="54"/>
      <c r="C79" s="54"/>
      <c r="D79" s="54"/>
      <c r="E79" s="66"/>
      <c r="F79" s="67"/>
      <c r="G79" s="186">
        <f>SUM(G71:G77)</f>
        <v>-50513907</v>
      </c>
      <c r="H79" s="67"/>
      <c r="I79" s="72">
        <f>SUM(I71:I77)</f>
        <v>29714098</v>
      </c>
      <c r="J79" s="67"/>
      <c r="K79" s="186">
        <f>SUM(K71:K77)</f>
        <v>-49926744</v>
      </c>
      <c r="L79" s="68"/>
      <c r="M79" s="72">
        <f>SUM(M71:M77)</f>
        <v>30985849</v>
      </c>
    </row>
    <row r="80" spans="1:13" ht="3.95" customHeight="1" x14ac:dyDescent="0.45">
      <c r="A80" s="54"/>
      <c r="B80" s="54"/>
      <c r="C80" s="54"/>
      <c r="D80" s="54"/>
      <c r="E80" s="66"/>
      <c r="F80" s="67"/>
      <c r="G80" s="185"/>
      <c r="H80" s="67"/>
      <c r="I80" s="68"/>
      <c r="J80" s="67"/>
      <c r="K80" s="185"/>
      <c r="L80" s="68"/>
      <c r="M80" s="68"/>
    </row>
    <row r="81" spans="1:13" ht="17.100000000000001" customHeight="1" x14ac:dyDescent="0.45">
      <c r="A81" s="65" t="s">
        <v>200</v>
      </c>
      <c r="B81" s="54"/>
      <c r="C81" s="54"/>
      <c r="D81" s="54"/>
      <c r="E81" s="66"/>
      <c r="F81" s="67"/>
      <c r="G81" s="185">
        <f>SUM(G79,G68,G47)</f>
        <v>-20219211</v>
      </c>
      <c r="H81" s="67"/>
      <c r="I81" s="68">
        <f>SUM(I79,I68,I47)</f>
        <v>-31454885</v>
      </c>
      <c r="J81" s="67"/>
      <c r="K81" s="185">
        <f>SUM(K79,K68,K47)</f>
        <v>-9804352</v>
      </c>
      <c r="L81" s="68"/>
      <c r="M81" s="68">
        <f>SUM(M79,M68,M47)</f>
        <v>-25031328</v>
      </c>
    </row>
    <row r="82" spans="1:13" ht="17.100000000000001" customHeight="1" x14ac:dyDescent="0.45">
      <c r="A82" s="54" t="s">
        <v>61</v>
      </c>
      <c r="B82" s="54"/>
      <c r="C82" s="54"/>
      <c r="D82" s="54"/>
      <c r="E82" s="66"/>
      <c r="F82" s="67"/>
      <c r="G82" s="186">
        <v>49308187</v>
      </c>
      <c r="H82" s="67"/>
      <c r="I82" s="72">
        <v>84995875</v>
      </c>
      <c r="J82" s="67"/>
      <c r="K82" s="186">
        <v>37156574</v>
      </c>
      <c r="L82" s="68"/>
      <c r="M82" s="72">
        <v>73637104</v>
      </c>
    </row>
    <row r="83" spans="1:13" ht="3.95" customHeight="1" x14ac:dyDescent="0.45">
      <c r="A83" s="54"/>
      <c r="B83" s="54"/>
      <c r="C83" s="54"/>
      <c r="D83" s="54"/>
      <c r="E83" s="66"/>
      <c r="F83" s="67"/>
      <c r="G83" s="185"/>
      <c r="H83" s="67"/>
      <c r="I83" s="68"/>
      <c r="J83" s="67"/>
      <c r="K83" s="185"/>
      <c r="L83" s="68"/>
      <c r="M83" s="68"/>
    </row>
    <row r="84" spans="1:13" ht="17.100000000000001" customHeight="1" thickBot="1" x14ac:dyDescent="0.5">
      <c r="A84" s="54" t="s">
        <v>60</v>
      </c>
      <c r="B84" s="54"/>
      <c r="C84" s="54"/>
      <c r="D84" s="54"/>
      <c r="E84" s="66"/>
      <c r="F84" s="67"/>
      <c r="G84" s="188">
        <f>SUM(G81:G82)</f>
        <v>29088976</v>
      </c>
      <c r="H84" s="67"/>
      <c r="I84" s="80">
        <f>SUM(I81:I82)</f>
        <v>53540990</v>
      </c>
      <c r="J84" s="67"/>
      <c r="K84" s="188">
        <f>SUM(K81:K82)</f>
        <v>27352222</v>
      </c>
      <c r="L84" s="68"/>
      <c r="M84" s="80">
        <f>SUM(M81:M82)</f>
        <v>48605776</v>
      </c>
    </row>
    <row r="85" spans="1:13" ht="3.95" customHeight="1" thickTop="1" x14ac:dyDescent="0.45">
      <c r="A85" s="54"/>
      <c r="B85" s="54"/>
      <c r="C85" s="54"/>
      <c r="D85" s="54"/>
      <c r="E85" s="66"/>
      <c r="F85" s="67"/>
      <c r="G85" s="185"/>
      <c r="H85" s="67"/>
      <c r="I85" s="68"/>
      <c r="J85" s="67"/>
      <c r="K85" s="185"/>
      <c r="L85" s="68"/>
      <c r="M85" s="68"/>
    </row>
    <row r="86" spans="1:13" ht="17.100000000000001" customHeight="1" x14ac:dyDescent="0.45">
      <c r="A86" s="65" t="s">
        <v>170</v>
      </c>
      <c r="B86" s="54"/>
      <c r="C86" s="54"/>
      <c r="D86" s="54"/>
      <c r="E86" s="66"/>
      <c r="F86" s="67"/>
      <c r="G86" s="185"/>
      <c r="H86" s="67"/>
      <c r="I86" s="68"/>
      <c r="J86" s="67"/>
      <c r="K86" s="185"/>
      <c r="L86" s="68"/>
      <c r="M86" s="68"/>
    </row>
    <row r="87" spans="1:13" ht="17.100000000000001" customHeight="1" x14ac:dyDescent="0.45">
      <c r="A87" s="65"/>
      <c r="B87" s="65" t="s">
        <v>171</v>
      </c>
      <c r="C87" s="54"/>
      <c r="D87" s="54"/>
      <c r="E87" s="66"/>
      <c r="F87" s="67"/>
      <c r="G87" s="185"/>
      <c r="H87" s="67"/>
      <c r="I87" s="68"/>
      <c r="J87" s="67"/>
      <c r="K87" s="185"/>
      <c r="L87" s="68"/>
      <c r="M87" s="68"/>
    </row>
    <row r="88" spans="1:13" ht="17.100000000000001" customHeight="1" x14ac:dyDescent="0.45">
      <c r="A88" s="54" t="s">
        <v>17</v>
      </c>
      <c r="B88" s="54"/>
      <c r="C88" s="54"/>
      <c r="D88" s="54"/>
      <c r="E88" s="66"/>
      <c r="F88" s="67"/>
      <c r="G88" s="185">
        <v>29088976</v>
      </c>
      <c r="H88" s="67"/>
      <c r="I88" s="68">
        <v>61951357</v>
      </c>
      <c r="J88" s="67"/>
      <c r="K88" s="185">
        <v>27352222</v>
      </c>
      <c r="L88" s="68"/>
      <c r="M88" s="68">
        <v>57016143</v>
      </c>
    </row>
    <row r="89" spans="1:13" ht="17.100000000000001" customHeight="1" x14ac:dyDescent="0.45">
      <c r="A89" s="54" t="s">
        <v>150</v>
      </c>
      <c r="B89" s="54"/>
      <c r="C89" s="54"/>
      <c r="D89" s="54"/>
      <c r="E89" s="66"/>
      <c r="F89" s="67"/>
      <c r="G89" s="186">
        <v>0</v>
      </c>
      <c r="H89" s="67"/>
      <c r="I89" s="72">
        <v>-8410367</v>
      </c>
      <c r="J89" s="67"/>
      <c r="K89" s="186">
        <v>0</v>
      </c>
      <c r="L89" s="68"/>
      <c r="M89" s="72">
        <v>-8410367</v>
      </c>
    </row>
    <row r="90" spans="1:13" ht="3.95" customHeight="1" x14ac:dyDescent="0.45">
      <c r="A90" s="54"/>
      <c r="B90" s="54"/>
      <c r="C90" s="54"/>
      <c r="D90" s="54"/>
      <c r="E90" s="66"/>
      <c r="F90" s="67"/>
      <c r="G90" s="185"/>
      <c r="H90" s="67"/>
      <c r="I90" s="68"/>
      <c r="J90" s="67"/>
      <c r="K90" s="185"/>
      <c r="L90" s="68"/>
      <c r="M90" s="68"/>
    </row>
    <row r="91" spans="1:13" ht="17.100000000000001" customHeight="1" thickBot="1" x14ac:dyDescent="0.5">
      <c r="A91" s="54"/>
      <c r="B91" s="54"/>
      <c r="C91" s="54"/>
      <c r="D91" s="54"/>
      <c r="E91" s="66"/>
      <c r="F91" s="67"/>
      <c r="G91" s="188">
        <f>SUM(G88:G89)</f>
        <v>29088976</v>
      </c>
      <c r="H91" s="67"/>
      <c r="I91" s="80">
        <f>SUM(I88:I89)</f>
        <v>53540990</v>
      </c>
      <c r="J91" s="67"/>
      <c r="K91" s="188">
        <f>SUM(K88:K89)</f>
        <v>27352222</v>
      </c>
      <c r="L91" s="68"/>
      <c r="M91" s="80">
        <f>SUM(M88:M89)</f>
        <v>48605776</v>
      </c>
    </row>
    <row r="92" spans="1:13" ht="3.95" customHeight="1" thickTop="1" x14ac:dyDescent="0.45">
      <c r="A92" s="54"/>
      <c r="B92" s="54"/>
      <c r="C92" s="54"/>
      <c r="D92" s="54"/>
      <c r="E92" s="66"/>
      <c r="F92" s="67"/>
      <c r="G92" s="185"/>
      <c r="H92" s="67"/>
      <c r="I92" s="68"/>
      <c r="J92" s="67"/>
      <c r="K92" s="185"/>
      <c r="L92" s="68"/>
      <c r="M92" s="68"/>
    </row>
    <row r="93" spans="1:13" ht="17.100000000000001" customHeight="1" x14ac:dyDescent="0.45">
      <c r="A93" s="65" t="s">
        <v>50</v>
      </c>
      <c r="B93" s="54"/>
      <c r="C93" s="54"/>
      <c r="D93" s="54"/>
      <c r="E93" s="66"/>
      <c r="F93" s="67"/>
      <c r="G93" s="185"/>
      <c r="H93" s="67"/>
      <c r="I93" s="68"/>
      <c r="J93" s="67"/>
      <c r="K93" s="185"/>
      <c r="L93" s="68"/>
      <c r="M93" s="68"/>
    </row>
    <row r="94" spans="1:13" ht="17.100000000000001" customHeight="1" x14ac:dyDescent="0.45">
      <c r="A94" s="54" t="s">
        <v>90</v>
      </c>
      <c r="B94" s="54"/>
      <c r="C94" s="54"/>
      <c r="D94" s="54"/>
      <c r="E94" s="66"/>
      <c r="F94" s="67"/>
      <c r="G94" s="190"/>
      <c r="H94" s="67"/>
      <c r="I94" s="58"/>
      <c r="J94" s="67"/>
      <c r="K94" s="190"/>
      <c r="L94" s="58"/>
      <c r="M94" s="58"/>
    </row>
    <row r="95" spans="1:13" ht="17.100000000000001" customHeight="1" x14ac:dyDescent="0.45">
      <c r="A95" s="54"/>
      <c r="B95" s="71" t="s">
        <v>75</v>
      </c>
      <c r="C95" s="54"/>
      <c r="D95" s="54"/>
      <c r="E95" s="66"/>
      <c r="F95" s="67"/>
      <c r="G95" s="185">
        <v>4723353</v>
      </c>
      <c r="H95" s="67"/>
      <c r="I95" s="68">
        <v>1614850</v>
      </c>
      <c r="J95" s="67"/>
      <c r="K95" s="185">
        <v>4481332</v>
      </c>
      <c r="L95" s="68"/>
      <c r="M95" s="68">
        <v>1566490</v>
      </c>
    </row>
    <row r="96" spans="1:13" ht="3.95" customHeight="1" x14ac:dyDescent="0.45">
      <c r="A96" s="54"/>
      <c r="B96" s="54"/>
      <c r="C96" s="54"/>
      <c r="D96" s="54"/>
      <c r="E96" s="66"/>
      <c r="F96" s="67"/>
      <c r="G96" s="185"/>
      <c r="H96" s="67"/>
      <c r="I96" s="68"/>
      <c r="J96" s="67"/>
      <c r="K96" s="185"/>
      <c r="L96" s="68"/>
      <c r="M96" s="68"/>
    </row>
    <row r="97" spans="1:13" ht="17.100000000000001" customHeight="1" x14ac:dyDescent="0.45">
      <c r="A97" s="54"/>
      <c r="B97" s="71" t="s">
        <v>91</v>
      </c>
      <c r="C97" s="54"/>
      <c r="D97" s="54"/>
      <c r="E97" s="66"/>
      <c r="F97" s="81"/>
      <c r="G97" s="185">
        <v>12626</v>
      </c>
      <c r="H97" s="81"/>
      <c r="I97" s="68">
        <v>505629</v>
      </c>
      <c r="J97" s="81"/>
      <c r="K97" s="185">
        <v>0</v>
      </c>
      <c r="L97" s="82"/>
      <c r="M97" s="68">
        <v>505629</v>
      </c>
    </row>
    <row r="98" spans="1:13" ht="3.95" customHeight="1" x14ac:dyDescent="0.45">
      <c r="A98" s="54"/>
      <c r="B98" s="54"/>
      <c r="C98" s="54"/>
      <c r="D98" s="54"/>
      <c r="E98" s="66"/>
      <c r="F98" s="67"/>
      <c r="G98" s="185"/>
      <c r="H98" s="67"/>
      <c r="I98" s="68"/>
      <c r="J98" s="67"/>
      <c r="K98" s="185"/>
      <c r="L98" s="68"/>
      <c r="M98" s="68"/>
    </row>
    <row r="99" spans="1:13" ht="17.100000000000001" customHeight="1" x14ac:dyDescent="0.45">
      <c r="A99" s="54"/>
      <c r="B99" s="71" t="s">
        <v>89</v>
      </c>
      <c r="C99" s="54"/>
      <c r="D99" s="54"/>
      <c r="E99" s="66"/>
      <c r="F99" s="67"/>
      <c r="G99" s="185">
        <v>0</v>
      </c>
      <c r="H99" s="67"/>
      <c r="I99" s="68">
        <v>75357120</v>
      </c>
      <c r="J99" s="67"/>
      <c r="K99" s="185">
        <v>0</v>
      </c>
      <c r="L99" s="68"/>
      <c r="M99" s="68">
        <v>75357120</v>
      </c>
    </row>
    <row r="100" spans="1:13" ht="3.95" customHeight="1" x14ac:dyDescent="0.45">
      <c r="A100" s="54"/>
      <c r="B100" s="54"/>
      <c r="C100" s="54"/>
      <c r="D100" s="54"/>
      <c r="E100" s="66"/>
      <c r="F100" s="67"/>
      <c r="G100" s="185"/>
      <c r="H100" s="67"/>
      <c r="I100" s="68"/>
      <c r="J100" s="67"/>
      <c r="K100" s="185"/>
      <c r="L100" s="68"/>
      <c r="M100" s="68"/>
    </row>
    <row r="101" spans="1:13" ht="17.100000000000001" customHeight="1" x14ac:dyDescent="0.45">
      <c r="A101" s="54" t="s">
        <v>88</v>
      </c>
      <c r="B101" s="54"/>
      <c r="C101" s="54"/>
      <c r="D101" s="54"/>
      <c r="E101" s="66"/>
      <c r="F101" s="67"/>
      <c r="G101" s="285">
        <v>72018428</v>
      </c>
      <c r="H101" s="67"/>
      <c r="I101" s="286">
        <v>14028</v>
      </c>
      <c r="J101" s="67"/>
      <c r="K101" s="285">
        <v>72018428</v>
      </c>
      <c r="L101" s="308"/>
      <c r="M101" s="286">
        <v>14028</v>
      </c>
    </row>
    <row r="102" spans="1:13" ht="3.95" customHeight="1" x14ac:dyDescent="0.45">
      <c r="A102" s="54"/>
      <c r="B102" s="54"/>
      <c r="C102" s="54"/>
      <c r="D102" s="54"/>
      <c r="E102" s="66"/>
      <c r="F102" s="67"/>
      <c r="G102" s="285"/>
      <c r="H102" s="67"/>
      <c r="I102" s="286"/>
      <c r="J102" s="67"/>
      <c r="K102" s="285"/>
      <c r="L102" s="58"/>
      <c r="M102" s="286"/>
    </row>
    <row r="103" spans="1:13" ht="17.100000000000001" customHeight="1" x14ac:dyDescent="0.35">
      <c r="A103" s="193" t="s">
        <v>152</v>
      </c>
      <c r="B103" s="54"/>
      <c r="C103" s="54"/>
      <c r="D103" s="54"/>
      <c r="E103" s="66"/>
      <c r="F103" s="67"/>
      <c r="G103" s="288"/>
      <c r="H103" s="289"/>
      <c r="I103" s="289"/>
      <c r="J103" s="289"/>
      <c r="K103" s="288"/>
      <c r="L103" s="109"/>
      <c r="M103" s="290"/>
    </row>
    <row r="104" spans="1:13" ht="17.25" customHeight="1" x14ac:dyDescent="0.45">
      <c r="B104" s="291" t="s">
        <v>179</v>
      </c>
      <c r="G104" s="185">
        <v>0</v>
      </c>
      <c r="H104" s="293"/>
      <c r="I104" s="78">
        <v>0</v>
      </c>
      <c r="J104" s="293"/>
      <c r="K104" s="187">
        <v>0</v>
      </c>
      <c r="L104" s="109"/>
      <c r="M104" s="78">
        <v>0</v>
      </c>
    </row>
    <row r="105" spans="1:13" ht="17.25" customHeight="1" x14ac:dyDescent="0.35">
      <c r="B105" s="291" t="s">
        <v>198</v>
      </c>
      <c r="G105" s="292"/>
      <c r="H105" s="293"/>
      <c r="J105" s="293"/>
      <c r="K105" s="292"/>
      <c r="L105" s="109"/>
    </row>
    <row r="106" spans="1:13" ht="17.25" customHeight="1" x14ac:dyDescent="0.35">
      <c r="C106" s="291"/>
      <c r="D106" s="58" t="s">
        <v>199</v>
      </c>
      <c r="G106" s="292">
        <v>38051617</v>
      </c>
      <c r="H106" s="293"/>
      <c r="I106" s="78">
        <v>0</v>
      </c>
      <c r="J106" s="293"/>
      <c r="K106" s="292">
        <v>36861207</v>
      </c>
      <c r="L106" s="109"/>
      <c r="M106" s="78">
        <v>0</v>
      </c>
    </row>
    <row r="107" spans="1:13" ht="17.25" customHeight="1" x14ac:dyDescent="0.45">
      <c r="B107" s="291" t="s">
        <v>180</v>
      </c>
      <c r="G107" s="294">
        <v>-3522668</v>
      </c>
      <c r="H107" s="293"/>
      <c r="I107" s="79">
        <v>0</v>
      </c>
      <c r="J107" s="293"/>
      <c r="K107" s="294">
        <v>-3394130</v>
      </c>
      <c r="L107" s="289"/>
      <c r="M107" s="79">
        <v>0</v>
      </c>
    </row>
    <row r="108" spans="1:13" ht="3.95" customHeight="1" x14ac:dyDescent="0.35">
      <c r="B108" s="291"/>
      <c r="G108" s="295"/>
      <c r="H108" s="293"/>
      <c r="I108" s="296"/>
      <c r="J108" s="293"/>
      <c r="K108" s="295"/>
      <c r="L108" s="289"/>
      <c r="M108" s="296"/>
    </row>
    <row r="109" spans="1:13" ht="21.75" customHeight="1" thickBot="1" x14ac:dyDescent="0.4">
      <c r="B109" s="291" t="s">
        <v>181</v>
      </c>
      <c r="G109" s="297">
        <f>G106+G107</f>
        <v>34528949</v>
      </c>
      <c r="H109" s="298"/>
      <c r="I109" s="300">
        <v>0</v>
      </c>
      <c r="J109" s="298"/>
      <c r="K109" s="297">
        <f>K106+K107</f>
        <v>33467077</v>
      </c>
      <c r="L109" s="299"/>
      <c r="M109" s="300">
        <v>0</v>
      </c>
    </row>
    <row r="110" spans="1:13" ht="21.75" customHeight="1" thickTop="1" x14ac:dyDescent="0.45">
      <c r="B110" s="291"/>
      <c r="G110" s="78"/>
      <c r="H110" s="298"/>
      <c r="I110" s="78"/>
      <c r="J110" s="298"/>
      <c r="K110" s="78"/>
      <c r="L110" s="299"/>
      <c r="M110" s="78"/>
    </row>
    <row r="111" spans="1:13" ht="3" customHeight="1" x14ac:dyDescent="0.45">
      <c r="A111" s="54"/>
      <c r="B111" s="54"/>
      <c r="C111" s="54"/>
      <c r="D111" s="54"/>
      <c r="E111" s="66"/>
      <c r="F111" s="67"/>
      <c r="G111" s="286"/>
      <c r="H111" s="67"/>
      <c r="I111" s="286"/>
      <c r="J111" s="67"/>
      <c r="K111" s="286"/>
      <c r="L111" s="58"/>
      <c r="M111" s="286"/>
    </row>
    <row r="112" spans="1:13" s="37" customFormat="1" ht="21.95" customHeight="1" x14ac:dyDescent="0.45">
      <c r="A112" s="48" t="str">
        <f>'2-3'!A44</f>
        <v>หมายเหตุประกอบข้อมูลทางการเงินระหว่างกาลในหน้า 9 ถึง 31 เป็นส่วนหนึ่งของข้อมูลทางการเงินนี้</v>
      </c>
      <c r="B112" s="48"/>
      <c r="C112" s="48"/>
      <c r="D112" s="48"/>
      <c r="E112" s="46"/>
      <c r="F112" s="52"/>
      <c r="G112" s="52"/>
      <c r="H112" s="52"/>
      <c r="I112" s="53"/>
      <c r="J112" s="52"/>
      <c r="K112" s="53"/>
      <c r="L112" s="53"/>
      <c r="M112" s="53"/>
    </row>
  </sheetData>
  <mergeCells count="4">
    <mergeCell ref="K5:M5"/>
    <mergeCell ref="K55:M55"/>
    <mergeCell ref="G5:I5"/>
    <mergeCell ref="G55:I55"/>
  </mergeCells>
  <conditionalFormatting sqref="K9 K59">
    <cfRule type="expression" dxfId="5" priority="12" stopIfTrue="1">
      <formula>#REF!&lt;&gt;""</formula>
    </cfRule>
  </conditionalFormatting>
  <conditionalFormatting sqref="M9 M59">
    <cfRule type="expression" dxfId="4" priority="9" stopIfTrue="1">
      <formula>#REF!&lt;&gt;""</formula>
    </cfRule>
  </conditionalFormatting>
  <conditionalFormatting sqref="G9">
    <cfRule type="expression" dxfId="3" priority="6" stopIfTrue="1">
      <formula>#REF!&lt;&gt;""</formula>
    </cfRule>
  </conditionalFormatting>
  <conditionalFormatting sqref="I9">
    <cfRule type="expression" dxfId="2" priority="5" stopIfTrue="1">
      <formula>#REF!&lt;&gt;""</formula>
    </cfRule>
  </conditionalFormatting>
  <conditionalFormatting sqref="G59">
    <cfRule type="expression" dxfId="1" priority="2" stopIfTrue="1">
      <formula>#REF!&lt;&gt;""</formula>
    </cfRule>
  </conditionalFormatting>
  <conditionalFormatting sqref="I59">
    <cfRule type="expression" dxfId="0" priority="1" stopIfTrue="1">
      <formula>#REF!&lt;&gt;""</formula>
    </cfRule>
  </conditionalFormatting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4P&amp;L(3M)</vt:lpstr>
      <vt:lpstr>5</vt:lpstr>
      <vt:lpstr>6</vt:lpstr>
      <vt:lpstr>7-8</vt:lpstr>
      <vt:lpstr>'2-3'!Print_Area</vt:lpstr>
      <vt:lpstr>'4P&amp;L(3M)'!Print_Area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praphensri puttaluck</cp:lastModifiedBy>
  <cp:lastPrinted>2020-05-14T07:35:53Z</cp:lastPrinted>
  <dcterms:created xsi:type="dcterms:W3CDTF">1999-01-06T06:23:01Z</dcterms:created>
  <dcterms:modified xsi:type="dcterms:W3CDTF">2020-05-14T07:37:01Z</dcterms:modified>
</cp:coreProperties>
</file>