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Mar2020 Q1 (PKV) เตรียม\"/>
    </mc:Choice>
  </mc:AlternateContent>
  <xr:revisionPtr revIDLastSave="0" documentId="13_ncr:1_{FE694914-FFF8-4646-9E0D-87071C65D585}" xr6:coauthVersionLast="44" xr6:coauthVersionMax="44" xr10:uidLastSave="{00000000-0000-0000-0000-000000000000}"/>
  <bookViews>
    <workbookView xWindow="-120" yWindow="-120" windowWidth="21840" windowHeight="13140" tabRatio="919" activeTab="5" xr2:uid="{FEB684D1-D672-497C-ACF0-BE6B883FF638}"/>
  </bookViews>
  <sheets>
    <sheet name="TH 2-4" sheetId="1" r:id="rId1"/>
    <sheet name="TH 5" sheetId="2" r:id="rId2"/>
    <sheet name="TH 6" sheetId="3" r:id="rId3"/>
    <sheet name="TH 7" sheetId="4" r:id="rId4"/>
    <sheet name="TH 8" sheetId="5" r:id="rId5"/>
    <sheet name="TH 9-11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p" localSheetId="5">#REF!</definedName>
    <definedName name="\p">#REF!</definedName>
    <definedName name="__kks1" localSheetId="5">#REF!</definedName>
    <definedName name="__kks1">#REF!</definedName>
    <definedName name="__W020798" localSheetId="5">#REF!</definedName>
    <definedName name="__W020798">#REF!</definedName>
    <definedName name="_1Excel_BuiltIn_Print_Area_4_1" localSheetId="5">#REF!</definedName>
    <definedName name="_1Excel_BuiltIn_Print_Area_4_1">#REF!</definedName>
    <definedName name="_4Excel_BuiltIn_Print_Area_4_1" localSheetId="5">#REF!</definedName>
    <definedName name="_4Excel_BuiltIn_Print_Area_4_1">#REF!</definedName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kks1" localSheetId="5">#REF!</definedName>
    <definedName name="_kks1">#REF!</definedName>
    <definedName name="_Order1" hidden="1">255</definedName>
    <definedName name="_st13" localSheetId="5">#REF!</definedName>
    <definedName name="_st13">#REF!</definedName>
    <definedName name="_st14" localSheetId="5">#REF!</definedName>
    <definedName name="_st14">#REF!</definedName>
    <definedName name="_st15" localSheetId="5">#REF!</definedName>
    <definedName name="_st15">#REF!</definedName>
    <definedName name="_st16" localSheetId="5">#REF!</definedName>
    <definedName name="_st16">#REF!</definedName>
    <definedName name="_st18" localSheetId="5">#REF!</definedName>
    <definedName name="_st18">#REF!</definedName>
    <definedName name="_W020798" localSheetId="5">#REF!</definedName>
    <definedName name="_W020798">#REF!</definedName>
    <definedName name="a">[3]AccountCode!$A$1:$E$72</definedName>
    <definedName name="account_code" localSheetId="5">#REF!</definedName>
    <definedName name="account_code">#REF!</definedName>
    <definedName name="account_lao" localSheetId="5">#REF!</definedName>
    <definedName name="account_lao">#REF!</definedName>
    <definedName name="AS2DocOpenMode" hidden="1">"AS2DocumentBrowse"</definedName>
    <definedName name="BSsheet" localSheetId="5">#REF!</definedName>
    <definedName name="BSsheet">#REF!</definedName>
    <definedName name="CLIENT_NAME">'[4]Iron Curtain Method'!$F$3</definedName>
    <definedName name="CODE" localSheetId="5">#REF!</definedName>
    <definedName name="CODE">#REF!</definedName>
    <definedName name="Conso" localSheetId="5">#REF!</definedName>
    <definedName name="Conso">#REF!</definedName>
    <definedName name="COST" localSheetId="5">#REF!</definedName>
    <definedName name="COST">#REF!</definedName>
    <definedName name="Cover" localSheetId="5">#REF!</definedName>
    <definedName name="Cover">#REF!</definedName>
    <definedName name="d" localSheetId="5">#REF!</definedName>
    <definedName name="d">#REF!</definedName>
    <definedName name="_xlnm.Database" localSheetId="5">#REF!</definedName>
    <definedName name="_xlnm.Database">#REF!</definedName>
    <definedName name="DOC" localSheetId="5">#REF!</definedName>
    <definedName name="DOC">#REF!</definedName>
    <definedName name="equity">'[1]TB P12'!#REF!</definedName>
    <definedName name="Excel_BuiltIn_Print_Area_5" localSheetId="5">#REF!</definedName>
    <definedName name="Excel_BuiltIn_Print_Area_5">#REF!</definedName>
    <definedName name="Excel_BuiltIn_Print_Titles_4_1" localSheetId="5">#REF!</definedName>
    <definedName name="Excel_BuiltIn_Print_Titles_4_1">#REF!</definedName>
    <definedName name="INPAY" localSheetId="5">#REF!</definedName>
    <definedName name="INPAY">#REF!</definedName>
    <definedName name="INREC" localSheetId="5">#REF!</definedName>
    <definedName name="INREC">#REF!</definedName>
    <definedName name="jew">'[5]พ.ย.46-ม.ค.47'!#REF!</definedName>
    <definedName name="jkklj" localSheetId="5">#REF!</definedName>
    <definedName name="jkklj">#REF!</definedName>
    <definedName name="new" localSheetId="5">#REF!</definedName>
    <definedName name="new">#REF!</definedName>
    <definedName name="Notes" localSheetId="5">#REF!</definedName>
    <definedName name="Notes">#REF!</definedName>
    <definedName name="p" localSheetId="5">#REF!</definedName>
    <definedName name="p">#REF!</definedName>
    <definedName name="PERIOD_END">'[4]Iron Curtain Method'!$F$4</definedName>
    <definedName name="PeriodsInYear" localSheetId="5">#REF!</definedName>
    <definedName name="PeriodsInYear">#REF!</definedName>
    <definedName name="PLstment" localSheetId="5">#REF!</definedName>
    <definedName name="PLstment">#REF!</definedName>
    <definedName name="PREPARED_BY">'[4]Iron Curtain Method'!$L$3</definedName>
    <definedName name="PREPARED_DATE">'[4]Iron Curtain Method'!$L$4</definedName>
    <definedName name="_xlnm.Print_Area" localSheetId="1">'TH 5'!$A$1:$L$58</definedName>
    <definedName name="_xlnm.Print_Area" localSheetId="3">'TH 7'!$A$1:$V$34</definedName>
    <definedName name="_xlnm.Print_Area" localSheetId="4">'TH 8'!$A$1:$P$29</definedName>
    <definedName name="_xlnm.Print_Area" localSheetId="5">'TH 9-11'!$A$1:$L$143</definedName>
    <definedName name="_xlnm.Print_Area">#REF!</definedName>
    <definedName name="PRINT_AREA_MI" localSheetId="5">#REF!</definedName>
    <definedName name="PRINT_AREA_MI">#REF!</definedName>
    <definedName name="Print_Area1" localSheetId="5">#REF!</definedName>
    <definedName name="Print_Area1">#REF!</definedName>
    <definedName name="_xlnm.Print_Titles">#REF!</definedName>
    <definedName name="PRINT_TITLES_MI" localSheetId="5">#REF!</definedName>
    <definedName name="PRINT_TITLES_MI">#REF!</definedName>
    <definedName name="Report" localSheetId="5">#REF!</definedName>
    <definedName name="Report">#REF!</definedName>
    <definedName name="SALE_TSTC" localSheetId="5">#REF!</definedName>
    <definedName name="SALE_TSTC">#REF!</definedName>
    <definedName name="Spec" localSheetId="5">#REF!</definedName>
    <definedName name="Spec">#REF!</definedName>
    <definedName name="sq">0.195*1.21</definedName>
    <definedName name="st14.1" localSheetId="5">#REF!</definedName>
    <definedName name="st14.1">#REF!</definedName>
    <definedName name="st14.2" localSheetId="5">#REF!</definedName>
    <definedName name="st14.2">#REF!</definedName>
    <definedName name="st15.0" localSheetId="5">#REF!</definedName>
    <definedName name="st15.0">#REF!</definedName>
    <definedName name="st15.1" localSheetId="5">#REF!</definedName>
    <definedName name="st15.1">#REF!</definedName>
    <definedName name="st15.2" localSheetId="5">#REF!</definedName>
    <definedName name="st15.2">#REF!</definedName>
    <definedName name="taweepong" localSheetId="5">#REF!</definedName>
    <definedName name="taweepong">#REF!</definedName>
    <definedName name="TESTHKEY">'[1]TB P12'!#REF!</definedName>
    <definedName name="TESTVKEY">'[1]TB P12'!#REF!</definedName>
    <definedName name="TextRefCopyRangeCount" hidden="1">1</definedName>
    <definedName name="type">[6]Masterประเภท!$A$2:$A$10</definedName>
    <definedName name="ui" localSheetId="5">#REF!</definedName>
    <definedName name="ui">#REF!</definedName>
    <definedName name="เงินโอนจาก_ธ._มหานคร">[7]รับจ่าย!#REF!</definedName>
    <definedName name="ค่าภาชนะบรรจุ" localSheetId="5">#REF!</definedName>
    <definedName name="ค่าภาชนะบรรจุ">#REF!</definedName>
    <definedName name="จ่าย_T_R_ครบกำหนด">[7]รับจ่าย!#REF!</definedName>
    <definedName name="จำนวนทรายขาว" localSheetId="5">#REF!</definedName>
    <definedName name="จำนวนทรายขาว">#REF!</definedName>
    <definedName name="จำนวนทรายดิบ" localSheetId="5">#REF!</definedName>
    <definedName name="จำนวนทรายดิบ">#REF!</definedName>
    <definedName name="ต้นทุนทรายดิบ" localSheetId="5">#REF!</definedName>
    <definedName name="ต้นทุนทรายดิบ">#REF!</definedName>
    <definedName name="ต้นทุนทรายดิบต่อกระสอบ" localSheetId="5">#REF!</definedName>
    <definedName name="ต้นทุนทรายดิบต่อกระสอบ">#REF!</definedName>
    <definedName name="ทรายดิบที่ใช้ทำทรายขาว" localSheetId="5">#REF!</definedName>
    <definedName name="ทรายดิบที่ใช้ทำทรายขาว">#REF!</definedName>
    <definedName name="พพพ" localSheetId="5">#REF!</definedName>
    <definedName name="พพพ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0" i="1" l="1"/>
  <c r="F42" i="1" s="1"/>
  <c r="J78" i="8" l="1"/>
  <c r="P13" i="5" l="1"/>
  <c r="R14" i="4" l="1"/>
  <c r="V14" i="4" s="1"/>
  <c r="R28" i="4"/>
  <c r="V28" i="4" s="1"/>
  <c r="R27" i="4"/>
  <c r="V27" i="4" s="1"/>
  <c r="R26" i="4"/>
  <c r="V26" i="4" s="1"/>
  <c r="R22" i="4"/>
  <c r="V22" i="4" s="1"/>
  <c r="R19" i="4"/>
  <c r="V19" i="4" s="1"/>
  <c r="R16" i="4"/>
  <c r="V16" i="4" s="1"/>
  <c r="V18" i="4" l="1"/>
  <c r="R18" i="4"/>
  <c r="R30" i="4"/>
  <c r="H35" i="8"/>
  <c r="H47" i="8" s="1"/>
  <c r="H51" i="8" s="1"/>
  <c r="L35" i="8"/>
  <c r="L47" i="8" s="1"/>
  <c r="L51" i="8" s="1"/>
  <c r="A56" i="8"/>
  <c r="F78" i="8"/>
  <c r="H78" i="8"/>
  <c r="L78" i="8"/>
  <c r="A100" i="8"/>
  <c r="F120" i="8"/>
  <c r="H120" i="8"/>
  <c r="J120" i="8"/>
  <c r="L120" i="8"/>
  <c r="L122" i="8" l="1"/>
  <c r="L127" i="8" s="1"/>
  <c r="H122" i="8"/>
  <c r="H127" i="8" s="1"/>
  <c r="N26" i="5"/>
  <c r="L26" i="5"/>
  <c r="J26" i="5"/>
  <c r="H26" i="5"/>
  <c r="F26" i="5"/>
  <c r="P24" i="5"/>
  <c r="P23" i="5"/>
  <c r="P18" i="5"/>
  <c r="N17" i="5"/>
  <c r="N21" i="5" s="1"/>
  <c r="L17" i="5"/>
  <c r="J17" i="5"/>
  <c r="J21" i="5" s="1"/>
  <c r="H17" i="5"/>
  <c r="H21" i="5" s="1"/>
  <c r="F17" i="5"/>
  <c r="F21" i="5" s="1"/>
  <c r="P15" i="5"/>
  <c r="T30" i="4"/>
  <c r="P30" i="4"/>
  <c r="N30" i="4"/>
  <c r="L30" i="4"/>
  <c r="J30" i="4"/>
  <c r="H30" i="4"/>
  <c r="F30" i="4"/>
  <c r="T18" i="4"/>
  <c r="P18" i="4"/>
  <c r="N18" i="4"/>
  <c r="L18" i="4"/>
  <c r="L24" i="4" s="1"/>
  <c r="J18" i="4"/>
  <c r="J24" i="4" s="1"/>
  <c r="H18" i="4"/>
  <c r="H24" i="4" s="1"/>
  <c r="F18" i="4"/>
  <c r="F24" i="4" s="1"/>
  <c r="M29" i="3"/>
  <c r="I29" i="3"/>
  <c r="M20" i="3"/>
  <c r="K20" i="3"/>
  <c r="I20" i="3"/>
  <c r="G20" i="3"/>
  <c r="A3" i="3"/>
  <c r="A3" i="4" s="1"/>
  <c r="A3" i="5" s="1"/>
  <c r="A58" i="2"/>
  <c r="A45" i="3" s="1"/>
  <c r="A34" i="4" s="1"/>
  <c r="A29" i="5" s="1"/>
  <c r="L51" i="2"/>
  <c r="H51" i="2"/>
  <c r="L32" i="2"/>
  <c r="H32" i="2"/>
  <c r="F32" i="2"/>
  <c r="J32" i="2"/>
  <c r="L20" i="2"/>
  <c r="H20" i="2"/>
  <c r="H22" i="2" s="1"/>
  <c r="H26" i="2" s="1"/>
  <c r="H38" i="2" s="1"/>
  <c r="H41" i="2" s="1"/>
  <c r="H44" i="2" s="1"/>
  <c r="I10" i="3" s="1"/>
  <c r="I22" i="3" s="1"/>
  <c r="J20" i="2"/>
  <c r="F20" i="2"/>
  <c r="L15" i="2"/>
  <c r="J15" i="2"/>
  <c r="H15" i="2"/>
  <c r="F15" i="2"/>
  <c r="A135" i="1"/>
  <c r="L121" i="1"/>
  <c r="L124" i="1" s="1"/>
  <c r="J121" i="1"/>
  <c r="J124" i="1" s="1"/>
  <c r="H121" i="1"/>
  <c r="H124" i="1" s="1"/>
  <c r="F121" i="1"/>
  <c r="A94" i="1"/>
  <c r="A91" i="1"/>
  <c r="L86" i="1"/>
  <c r="J86" i="1"/>
  <c r="H86" i="1"/>
  <c r="F86" i="1"/>
  <c r="L72" i="1"/>
  <c r="J72" i="1"/>
  <c r="H72" i="1"/>
  <c r="F72" i="1"/>
  <c r="A49" i="1"/>
  <c r="L40" i="1"/>
  <c r="J40" i="1"/>
  <c r="H40" i="1"/>
  <c r="L23" i="1"/>
  <c r="L42" i="1" s="1"/>
  <c r="J23" i="1"/>
  <c r="J42" i="1" s="1"/>
  <c r="H23" i="1"/>
  <c r="F23" i="1"/>
  <c r="A53" i="8" l="1"/>
  <c r="A97" i="8" s="1"/>
  <c r="A143" i="8" s="1"/>
  <c r="J22" i="2"/>
  <c r="J26" i="2" s="1"/>
  <c r="J38" i="2" s="1"/>
  <c r="J41" i="2" s="1"/>
  <c r="J44" i="2" s="1"/>
  <c r="H42" i="1"/>
  <c r="P26" i="5"/>
  <c r="L22" i="2"/>
  <c r="L26" i="2" s="1"/>
  <c r="L38" i="2" s="1"/>
  <c r="L41" i="2" s="1"/>
  <c r="L44" i="2" s="1"/>
  <c r="M10" i="3" s="1"/>
  <c r="M22" i="3" s="1"/>
  <c r="V30" i="4"/>
  <c r="L88" i="1"/>
  <c r="L126" i="1" s="1"/>
  <c r="F88" i="1"/>
  <c r="H88" i="1"/>
  <c r="H126" i="1" s="1"/>
  <c r="J88" i="1"/>
  <c r="J126" i="1" s="1"/>
  <c r="P17" i="5"/>
  <c r="F22" i="2"/>
  <c r="F26" i="2" s="1"/>
  <c r="K10" i="3" l="1"/>
  <c r="K22" i="3" s="1"/>
  <c r="K26" i="3" s="1"/>
  <c r="J10" i="8"/>
  <c r="J35" i="8" s="1"/>
  <c r="J47" i="8" s="1"/>
  <c r="J51" i="8" s="1"/>
  <c r="J122" i="8" s="1"/>
  <c r="J127" i="8" s="1"/>
  <c r="F38" i="2"/>
  <c r="F41" i="2" s="1"/>
  <c r="J51" i="2"/>
  <c r="J56" i="2"/>
  <c r="L19" i="5"/>
  <c r="K29" i="3"/>
  <c r="F44" i="2" l="1"/>
  <c r="F10" i="8"/>
  <c r="F35" i="8" s="1"/>
  <c r="F47" i="8" s="1"/>
  <c r="F51" i="8" s="1"/>
  <c r="F122" i="8" s="1"/>
  <c r="F127" i="8" s="1"/>
  <c r="L21" i="5"/>
  <c r="P19" i="5"/>
  <c r="P21" i="5" s="1"/>
  <c r="G10" i="3" l="1"/>
  <c r="G22" i="3" s="1"/>
  <c r="T24" i="4"/>
  <c r="F124" i="1" s="1"/>
  <c r="G27" i="3"/>
  <c r="G26" i="3" l="1"/>
  <c r="F56" i="2"/>
  <c r="N24" i="4"/>
  <c r="F51" i="2"/>
  <c r="F126" i="1"/>
  <c r="G29" i="3" l="1"/>
  <c r="P24" i="4"/>
  <c r="R20" i="4" l="1"/>
  <c r="V20" i="4" s="1"/>
  <c r="R24" i="4" l="1"/>
  <c r="V24" i="4"/>
</calcChain>
</file>

<file path=xl/sharedStrings.xml><?xml version="1.0" encoding="utf-8"?>
<sst xmlns="http://schemas.openxmlformats.org/spreadsheetml/2006/main" count="437" uniqueCount="239">
  <si>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</si>
  <si>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</si>
  <si>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31 มีนาคม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</si>
  <si>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</si>
  <si>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</si>
  <si>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</si>
  <si>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</si>
  <si>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</si>
  <si>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</si>
  <si>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</si>
  <si>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</si>
  <si>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</si>
  <si>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</si>
  <si>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</si>
  <si>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</si>
  <si>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</si>
  <si>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</si>
  <si>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เงินลงทุนระยะสั้น</t>
  </si>
  <si>
    <t>สินทรัพย์ทางการเงินที่วัดมูลค่ายุติธรรมผ่านกำไรขาดทุน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</si>
  <si>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</si>
  <si>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</si>
  <si>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</si>
  <si>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</si>
  <si>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</si>
  <si>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</si>
  <si>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</si>
  <si>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</si>
  <si>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</si>
  <si>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ที่ดิน อาคาร และอุปกรณ์ - สุทธิ</t>
  </si>
  <si>
    <t>อสังหาริมทรัพย์เพื่อการลงทุน - สุทธิ</t>
  </si>
  <si>
    <t>ค่าความนิยม - สุทธิ</t>
  </si>
  <si>
    <t>สินทรัพย์ไม่มีตัวตนอื่น - สุทธิ</t>
  </si>
  <si>
    <t>สินทรัพย์สิทธิการใช้ - สุทธิ</t>
  </si>
  <si>
    <t>สินทรัพย์อนุพันธ์ทางการเงิน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</si>
  <si>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</si>
  <si>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</si>
  <si>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</si>
  <si>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</si>
  <si>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</si>
  <si>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</si>
  <si>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</si>
  <si>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</si>
  <si>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</si>
  <si>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</si>
  <si>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</si>
  <si>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</si>
  <si>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</si>
  <si>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</si>
  <si>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</si>
  <si>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</si>
  <si>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</si>
  <si>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</si>
  <si>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หนี้สินอนุพันธ์ทางการเงิน</t>
  </si>
  <si>
    <t>เงินกู้ยืมระยะยาวจากสถาบันการเงิน - สุทธิ</t>
  </si>
  <si>
    <t>เงินกู้ยืมระยะยาวจากบุคคลหรือกิจการที่เกี่ยวข้องกัน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</si>
  <si>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</si>
  <si>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</si>
  <si>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</si>
  <si>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</si>
  <si>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</si>
  <si>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</si>
  <si>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</si>
  <si>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</si>
  <si>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</si>
  <si>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</si>
  <si>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</si>
  <si>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</si>
  <si>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</si>
  <si>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</si>
  <si>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</si>
  <si>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</si>
  <si>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</si>
  <si>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</si>
  <si>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</si>
  <si>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</si>
  <si>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</si>
  <si>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</si>
  <si>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</si>
  <si>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</si>
  <si>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</si>
  <si>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31 มีนาคม พ.ศ. 2563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</si>
  <si>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</si>
  <si>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</si>
  <si>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</si>
  <si>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</si>
  <si>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</si>
  <si>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</si>
  <si>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</si>
  <si>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</si>
  <si>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</si>
  <si>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</si>
  <si>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</si>
  <si>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</si>
  <si>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</si>
  <si>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</si>
  <si>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</si>
  <si>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</t>
  </si>
  <si>
    <t>ในบริษัทร่วมและการร่วมค้า</t>
  </si>
  <si>
    <t>ต้นทุนทางการเงิน</t>
  </si>
  <si>
    <t>รายได้ (ค่าใช้จ่าย) ภาษีเงินได้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</si>
  <si>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</si>
  <si>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</si>
  <si>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</si>
  <si>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</si>
  <si>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สุทธิจากภาษี</t>
  </si>
  <si>
    <t>รายการที่จะจัดประเภทรายการใหม่เข้าไปไว้ในกำไร</t>
  </si>
  <si>
    <t>หรือขาดทุนในภายหลัง</t>
  </si>
  <si>
    <t xml:space="preserve">     และการร่วมค้าตามวิธีส่วนได้เสีย</t>
  </si>
  <si>
    <t xml:space="preserve">- ผลต่างของอัตราแลกเปลี่ยนจากการแปลงค่าข้อมูลทางการเงิน </t>
  </si>
  <si>
    <t>รวมกำไร (ขาดทุน) เบ็ดเสร็จอื่น สุทธิจากภาษี</t>
  </si>
  <si>
    <t>กำไรเบ็ดเสร็จรวมสำหรับงวด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</si>
  <si>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</si>
  <si>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</si>
  <si>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</si>
  <si>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</si>
  <si>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</si>
  <si>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</si>
  <si>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</si>
  <si>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</si>
  <si>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</si>
  <si>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</si>
  <si>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</si>
  <si>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</si>
  <si>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</si>
  <si>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</si>
  <si>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สำรองอื่น</t>
  </si>
  <si>
    <t>เจ้าของ</t>
  </si>
  <si>
    <t>ควบคุม</t>
  </si>
  <si>
    <t>ยอดคงเหลือ ณ วันที่ 1 มกราคม พ.ศ. 2563</t>
  </si>
  <si>
    <t>ตามที่รายงานไว้เดิม</t>
  </si>
  <si>
    <t>ผลกระทบจากการนำมาตรฐานบัญชีใหม่มา</t>
  </si>
  <si>
    <t>ปรับปรุงใช้ครั้งแรก</t>
  </si>
  <si>
    <t>ตามที่รายงานใหม่</t>
  </si>
  <si>
    <t>จ่ายเงินปันผล</t>
  </si>
  <si>
    <t>กำไร (ขาดทุน) เบ็ดเสร็จรวมสำหรับงวด</t>
  </si>
  <si>
    <t>ยอดคงเหลือ ณ วันที่ 31 มีนาคม พ.ศ. 2563</t>
  </si>
  <si>
    <t>ยอดคงเหลือ ณ วันที่ 1 มกราคม พ.ศ. 2562</t>
  </si>
  <si>
    <t>ยอดคงเหลือ ณ วันที่ 31 มีนาคม พ.ศ. 2562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</si>
  <si>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</si>
  <si>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</si>
  <si>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</si>
  <si>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</si>
  <si>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ค่าเสื่อมราคาอาคารและอุปกรณ์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</si>
  <si>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</si>
  <si>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</si>
  <si>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>ขาดทุน (กำไร) จากการจำหน่ายและ</t>
  </si>
  <si>
    <t xml:space="preserve">   ของเงินลงทุนระยะสั้น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</si>
  <si>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</si>
  <si>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</si>
  <si>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เงินปันผลรับจากเงินลงทุนระยะสั้น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</si>
  <si>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</si>
  <si>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</si>
  <si>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</si>
  <si>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</si>
  <si>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</si>
  <si>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</si>
  <si>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</si>
  <si>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</si>
  <si>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</si>
  <si>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</si>
  <si>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</si>
  <si>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</si>
  <si>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</si>
  <si>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</si>
  <si>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</si>
  <si>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</si>
  <si>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เงินสดรับคืนจากเงินให้กู้ยืมระยะยาวแก่กิจการที่เกี่ยวข้องกัน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</si>
  <si>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</si>
  <si>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เงินสดจ่ายล่วงหน้าสำหรับการซื้ออุปกรณ์</t>
  </si>
  <si>
    <t>ซื้อสินทรัพย์ไม่มีตัวตน</t>
  </si>
  <si>
    <t>เงินสดรับจากรายได้ดอกเบี้ย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</si>
  <si>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</si>
  <si>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</si>
  <si>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จ่ายคืนเงินต้นของสัญญาเช่า</t>
  </si>
  <si>
    <t>เงินสดรับจากเงินกู้ยืมระยะยาวจากสถาบันการเงิน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</si>
  <si>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</si>
  <si>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</si>
  <si>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</si>
  <si>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เงินสดจ่ายชำระคืนหุ้นกู้</t>
  </si>
  <si>
    <t>เงินสดรับจากการออกหุ้นกู้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</si>
  <si>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</si>
  <si>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</si>
  <si>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</si>
  <si>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</si>
  <si>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</si>
  <si>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</si>
  <si>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(รวมอยู่ในสินทรัพย์ไม่หมุนเวียนอื่น)</t>
  </si>
  <si>
    <t>กำไร (ขาดทุน) สุทธิสำหรับงวด</t>
  </si>
  <si>
    <t>กำไร (ขาดทุน) ต่อหุ้นขั้นพื้นฐาน</t>
  </si>
  <si>
    <t>- ส่วนแบ่งกำไร (ขาดทุน) เบ็ดเสร็จอื่นจากบริษัทร่วม</t>
  </si>
  <si>
    <t>ส่วนของหุ้นกู้ที่ถึงกำหนดชำระภายในหนึ่งปี - สุทธิ</t>
  </si>
  <si>
    <t>ที่ไม่มีอำนาจควบคุม</t>
  </si>
  <si>
    <t>การซื้อหุ้นในบริษัทย่อยเพิ่มจากส่วนได้เสีย</t>
  </si>
  <si>
    <t>ผู้เป็นเจ้าของ</t>
  </si>
  <si>
    <t>ของบริษัทใหญ่</t>
  </si>
  <si>
    <t>ค่าเผื่อการลดมูลค่าของสินค้า (กลับรายการ)</t>
  </si>
  <si>
    <t>ค่าเผื่อหนี้สงสัยจะสูญ (กลับรายการ)</t>
  </si>
  <si>
    <t>เงินสดได้มาจากกิจกรรมดำเนินงาน</t>
  </si>
  <si>
    <t>เงินสดจ่ายชำระเงินกู้ยืมระยะสั้นจากสถาบันการเงิน - สุทธิ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</si>
  <si>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</si>
  <si>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</si>
  <si>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(หมายเหตุ 22)</t>
  </si>
  <si>
    <t>เงินสดจ่ายจากเงินให้กู้ยืมระยะสั้นแก่กิจการที่เกี่ยวข้อง</t>
  </si>
  <si>
    <t>ซื้ออาคารและอุปกรณ์</t>
  </si>
  <si>
    <t>เงินสดรับจากการจำหน่ายอาคารและอุปกรณ์</t>
  </si>
  <si>
    <t>เงินสดจ่ายล่วงหน้าสำหรับการซื้อสินทรัพย์ถาวร</t>
  </si>
  <si>
    <t>เงินสดจ่ายสำหรับการซื้อบริษัทย่อย</t>
  </si>
  <si>
    <t>เงินค้างชำระค่าหุ้นเพิ่มทุนในบริษัทร่วม</t>
  </si>
  <si>
    <t>เงินปันผลค้างจ่าย (รวมอยู่ในเจ้าหนี้อื่น)</t>
  </si>
  <si>
    <t>กำไรจากการเปลี่ยนแปลงมูลค่ายุติธรรม</t>
  </si>
  <si>
    <t>ขาดทุนจากการเปลี่ยนแปลงมูลค่ายุติธรรมของ</t>
  </si>
  <si>
    <t>เงินสดสุทธิได้มาจาก (ใช้ไปใน) กิจกรรมดำเนินงาน</t>
  </si>
  <si>
    <t>ค่าเสื่อมราคาสินทรัพย์สิทธิการใช้</t>
  </si>
  <si>
    <t>ผลกระทบจากอัตราแลกเปลี่ยนในเงินสด</t>
  </si>
  <si>
    <t>และรายการเทียบเท่าเงินสด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</si>
  <si>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</si>
  <si>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</si>
  <si>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</si>
  <si>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</si>
  <si>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ขาดทุนจากการวัดมูลค่าอนุพันธ์ทางการเงิน - สุทธิ</t>
  </si>
  <si>
    <t>เงินสดรับชำระเงินลงทุนระยะสั้น</t>
  </si>
  <si>
    <t>เงินสดจ่ายเพื่อการเพิ่มทุนในบริษัทย่อย</t>
  </si>
  <si>
    <t>-</t>
  </si>
  <si>
    <t>เงินสดจ่ายชำระค่าหุ้นของบริษัทย่อยให้แก่</t>
  </si>
  <si>
    <t>หนี้สินตามสัญญาเช่าที่ถึงกำหนดชำระภายในหนึ่งปี</t>
  </si>
  <si>
    <t>- สุทธิ</t>
  </si>
  <si>
    <t>กำไร (ขาดทุน) ก่อนต้นทุนทางการเงิน</t>
  </si>
  <si>
    <t>และภาษีเงินได้</t>
  </si>
  <si>
    <t>กำไร (ขาดทุน) ต่อหุ้นของผู้เป็นเจ้าของ</t>
  </si>
  <si>
    <t>(กำไร) ขาดทุนจากอัตราแลกเปลี่ยน</t>
  </si>
  <si>
    <t xml:space="preserve">   ที่ยังไม่เกิดขึ้นจริง - สุทธิ</t>
  </si>
  <si>
    <t>เงินสดจ่ายชำระคืนเงินกู้ยืมระยะสั้นจากกิจการ</t>
  </si>
  <si>
    <t>ที่เกี่ยวข้องกัน - สุทธิ</t>
  </si>
  <si>
    <t>ขาดทุนจากการวัดมูลค่าอนุพันธ์ทางการเงิน</t>
  </si>
  <si>
    <t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t>
  </si>
  <si>
    <t xml:space="preserve">   สินทรัพย์ทางการเงินที่วัดมูลค่ายุติธรรมผ่านกำไรขาดทุน</t>
  </si>
  <si>
    <t>ตั๋วสัญญาใช้เงินเพื่อจ่ายซื้อธุรกิจ (รวมอยู่ในเจ้าหนี้อื่น)</t>
  </si>
  <si>
    <t xml:space="preserve">   ตัดจำหน่ายอาคารและอุปกรณ์ - สุทธิ</t>
  </si>
  <si>
    <t>รายการปรับปรุงกำไร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</si>
</sst>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_(* #,##0.00_);_(* \(#,##0.00\);_(* &quot;-&quot;??_);_(@_)"/>
    <numFmt numFmtId="169" formatCode="_-* #,##0.00000_-;\-* #,##0.00000_-;_-* &quot;-&quot;??_-;_-@_-"/>
    <numFmt numFmtId="170" formatCode="#,##0.00;\(#,##0.00\)"/>
  </numFmts>
  <fonts count="10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6"/>
      <name val="Angsana New"/>
      <family val="1"/>
    </font>
    <font>
      <sz val="14"/>
      <name val="Cordia New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4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0" borderId="0" xfId="0" applyNumberFormat="1" applyFont="1"/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5" fillId="2" borderId="0" xfId="1" applyNumberFormat="1" applyFont="1" applyFill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43" fontId="3" fillId="0" borderId="0" xfId="1" applyFont="1"/>
    <xf numFmtId="43" fontId="3" fillId="0" borderId="0" xfId="0" applyNumberFormat="1" applyFont="1"/>
    <xf numFmtId="166" fontId="3" fillId="0" borderId="0" xfId="0" applyNumberFormat="1" applyFont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4" fontId="4" fillId="2" borderId="0" xfId="1" applyNumberFormat="1" applyFont="1" applyFill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4" fontId="6" fillId="0" borderId="0" xfId="0" applyNumberFormat="1" applyFont="1"/>
    <xf numFmtId="4" fontId="3" fillId="0" borderId="0" xfId="0" applyNumberFormat="1" applyFont="1"/>
    <xf numFmtId="0" fontId="3" fillId="0" borderId="0" xfId="0" applyFont="1" applyAlignment="1">
      <alignment vertical="top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7" fontId="2" fillId="2" borderId="0" xfId="1" applyNumberFormat="1" applyFont="1" applyFill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2" borderId="0" xfId="0" applyNumberFormat="1" applyFont="1" applyFill="1"/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70" fontId="3" fillId="2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70" fontId="3" fillId="0" borderId="2" xfId="1" applyNumberFormat="1" applyFont="1" applyBorder="1" applyAlignment="1">
      <alignment horizontal="right" vertical="center"/>
    </xf>
    <xf numFmtId="170" fontId="3" fillId="0" borderId="0" xfId="1" applyNumberFormat="1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4" fontId="3" fillId="0" borderId="1" xfId="5" applyNumberFormat="1" applyFont="1" applyBorder="1" applyAlignment="1">
      <alignment vertical="center"/>
    </xf>
    <xf numFmtId="164" fontId="3" fillId="0" borderId="1" xfId="5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5" applyFont="1" applyFill="1" applyBorder="1" applyAlignment="1">
      <alignment vertical="center"/>
    </xf>
    <xf numFmtId="164" fontId="3" fillId="0" borderId="0" xfId="5" applyFont="1" applyAlignment="1">
      <alignment horizontal="right" vertical="center"/>
    </xf>
    <xf numFmtId="164" fontId="3" fillId="2" borderId="0" xfId="5" applyFont="1" applyFill="1" applyAlignment="1">
      <alignment vertical="center"/>
    </xf>
    <xf numFmtId="164" fontId="3" fillId="0" borderId="0" xfId="5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0" xfId="5" applyFont="1" applyFill="1" applyAlignment="1">
      <alignment horizontal="right" vertical="center"/>
    </xf>
    <xf numFmtId="164" fontId="3" fillId="2" borderId="1" xfId="5" applyFont="1" applyFill="1" applyBorder="1" applyAlignment="1">
      <alignment horizontal="right" vertical="center"/>
    </xf>
    <xf numFmtId="164" fontId="3" fillId="0" borderId="1" xfId="5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7" fontId="3" fillId="0" borderId="0" xfId="0" applyNumberFormat="1" applyFont="1"/>
    <xf numFmtId="164" fontId="3" fillId="0" borderId="0" xfId="1" applyNumberFormat="1" applyFont="1" applyFill="1" applyAlignment="1">
      <alignment vertical="center"/>
    </xf>
    <xf numFmtId="164" fontId="3" fillId="2" borderId="0" xfId="5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164" fontId="3" fillId="0" borderId="1" xfId="0" applyNumberFormat="1" applyFont="1" applyFill="1" applyBorder="1" applyAlignment="1">
      <alignment horizontal="justify" vertical="center"/>
    </xf>
    <xf numFmtId="165" fontId="3" fillId="0" borderId="1" xfId="0" applyNumberFormat="1" applyFont="1" applyFill="1" applyBorder="1" applyAlignment="1">
      <alignment horizontal="justify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15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quotePrefix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</cellXfs>
  <cellStyles count="7">
    <cellStyle name="Comma" xfId="1" builtinId="3"/>
    <cellStyle name="Comma 2" xfId="5" xr:uid="{E0AE4F1F-87A9-4576-A2AD-72EEBA91D61B}"/>
    <cellStyle name="Comma 2 13 3" xfId="4" xr:uid="{3284F975-AB41-49AD-9FBC-BE5EFCE3E763}"/>
    <cellStyle name="Comma 4" xfId="6" xr:uid="{6D61CB6E-FDE5-4AD3-9A73-7491E7986D2A}"/>
    <cellStyle name="Normal" xfId="0" builtinId="0"/>
    <cellStyle name="Normal 4 2" xfId="3" xr:uid="{4ED82AC5-0CDE-4731-8514-F66B0C3802B8}"/>
    <cellStyle name="Percent" xfId="2" builtinId="5"/>
  </cellStyles>
  <dxfs count="0"/>
  <tableStyles count="0" defaultTableStyle="TableStyleMedium2" defaultPivotStyle="PivotStyleLight16"/>
  <colors>
    <mruColors>
      <color rgb="FF66FFFF"/>
      <color rgb="FFFAFAFA"/>
      <color rgb="FF6AFA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Documents%20and%20Settings\wannipa.KSLGROUP\Local%20Settings\Temporary%20Internet%20Files\OLKBFB\CC-SSC\&#3605;&#3657;&#3609;&#3607;&#3640;&#3609;&#3585;&#3634;&#3619;&#3611;&#3621;&#3641;&#3585;&#3629;&#3657;&#3629;&#3618;&#3619;&#3634;&#3618;&#3649;&#3611;&#3621;&#3591;-2007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Code"/>
      <sheetName val="3.0611_Result"/>
      <sheetName val="3.0612_Result"/>
      <sheetName val="3.0701_Result"/>
      <sheetName val="1.0702_ก่อนAdj"/>
      <sheetName val="2.0702_adj"/>
      <sheetName val="1.0702_All"/>
      <sheetName val="3.0702_Result"/>
      <sheetName val="4.พื้นที่ปลูก-0702"/>
      <sheetName val="เช่าที่ดิน"/>
      <sheetName val="พื้นที่ปลูก-0702"/>
      <sheetName val="สรุปรายงานการใช้รถไถเดือน2"/>
      <sheetName val="ทะเบียนคุมค่าพันธุ์-new"/>
      <sheetName val="Develop"/>
      <sheetName val="Production-12-2006"/>
    </sheetNames>
    <sheetDataSet>
      <sheetData sheetId="0" refreshError="1">
        <row r="1">
          <cell r="A1" t="str">
            <v>รหัสรายการ</v>
          </cell>
          <cell r="B1" t="str">
            <v>รหัสบัญชี</v>
          </cell>
          <cell r="C1" t="str">
            <v>ชื่อบัญชี</v>
          </cell>
          <cell r="D1" t="str">
            <v>กลุ่มบัญชี</v>
          </cell>
          <cell r="E1" t="str">
            <v>ประเภท</v>
          </cell>
        </row>
        <row r="2">
          <cell r="A2" t="str">
            <v>C0000</v>
          </cell>
          <cell r="B2" t="str">
            <v>116700002FI</v>
          </cell>
          <cell r="C2" t="str">
            <v>ต้นทุนการปลูกอ้อยสะสมรอการตัดจ่าย</v>
          </cell>
          <cell r="D2" t="str">
            <v>20-ต้นทุนการปลูกอ้อยสะสม</v>
          </cell>
        </row>
        <row r="3">
          <cell r="A3" t="str">
            <v>C0100</v>
          </cell>
          <cell r="B3" t="str">
            <v>116701002FI</v>
          </cell>
          <cell r="C3" t="str">
            <v>ต้นทุนการปลูก-วัตถุดิบ</v>
          </cell>
          <cell r="D3" t="str">
            <v>21-ค่าวัตถุดิบ</v>
          </cell>
        </row>
        <row r="4">
          <cell r="A4" t="str">
            <v>C0101</v>
          </cell>
          <cell r="B4" t="str">
            <v>116701012FI</v>
          </cell>
          <cell r="C4" t="str">
            <v>ต้นทุนการปลูก-วัตถุดิบ-ซื้อพันธุ์</v>
          </cell>
          <cell r="D4" t="str">
            <v>21-ค่าวัตถุดิบ</v>
          </cell>
        </row>
        <row r="5">
          <cell r="A5" t="str">
            <v>C0102</v>
          </cell>
          <cell r="B5" t="str">
            <v>116701022FI</v>
          </cell>
          <cell r="C5" t="str">
            <v>ต้นทุนการปลูก-วัตถุดิบ-ปลูกเอง</v>
          </cell>
          <cell r="D5" t="str">
            <v>21-ค่าวัตถุดิบ</v>
          </cell>
        </row>
        <row r="6">
          <cell r="A6" t="str">
            <v>C0110</v>
          </cell>
          <cell r="B6" t="str">
            <v>116701102FI</v>
          </cell>
          <cell r="C6" t="str">
            <v>ต้นทุนการปลูก-วัตถุดิบ-ค่าขนส่งเข้า</v>
          </cell>
          <cell r="D6" t="str">
            <v>21-ค่าวัตถุดิบ</v>
          </cell>
        </row>
        <row r="7">
          <cell r="A7" t="str">
            <v>C0200</v>
          </cell>
          <cell r="B7" t="str">
            <v>116702FI2FI</v>
          </cell>
          <cell r="C7" t="str">
            <v>ต้นทุนการปลูก-ค่าแรงปลูก</v>
          </cell>
          <cell r="D7" t="str">
            <v>22-ค่าแรงปลูก</v>
          </cell>
        </row>
        <row r="8">
          <cell r="A8" t="str">
            <v>C0201</v>
          </cell>
          <cell r="B8" t="str">
            <v>116702012FI</v>
          </cell>
          <cell r="C8" t="str">
            <v>ต้นทุนการปลูก-ค่าแรง-ค่าแรงปกติ</v>
          </cell>
          <cell r="D8" t="str">
            <v>22-ค่าแรงปลูก</v>
          </cell>
        </row>
        <row r="9">
          <cell r="A9" t="str">
            <v>C0202</v>
          </cell>
          <cell r="B9" t="str">
            <v>116702022FI</v>
          </cell>
          <cell r="C9" t="str">
            <v>ต้นทุนการปลูก-ค่าแรง-ล่วงเวลา</v>
          </cell>
          <cell r="D9" t="str">
            <v>22-ค่าแรงปลูก</v>
          </cell>
        </row>
        <row r="10">
          <cell r="A10" t="str">
            <v>C0203</v>
          </cell>
          <cell r="B10" t="str">
            <v>116702032FI</v>
          </cell>
          <cell r="C10" t="str">
            <v>ต้นทุนการปลูก-ค่าแรง-ค่าเบี้ยเลี้ยง</v>
          </cell>
          <cell r="D10" t="str">
            <v>22-ค่าแรงปลูก</v>
          </cell>
        </row>
        <row r="11">
          <cell r="A11" t="str">
            <v>C0204</v>
          </cell>
          <cell r="B11" t="str">
            <v>116702042FI</v>
          </cell>
          <cell r="C11" t="str">
            <v>ต้นทุนการปลูก-ค่าแรง-รายได้อื่นของพนักงาน</v>
          </cell>
          <cell r="D11" t="str">
            <v>22-ค่าแรงปลูก</v>
          </cell>
        </row>
        <row r="12">
          <cell r="A12" t="str">
            <v>C0205</v>
          </cell>
          <cell r="B12" t="str">
            <v>116702052FI</v>
          </cell>
          <cell r="C12" t="str">
            <v>ต้นทุนการปลูก-ค่าแรง-ค่าไถ</v>
          </cell>
          <cell r="D12" t="str">
            <v>22-ค่าแรงปลูก</v>
          </cell>
        </row>
        <row r="13">
          <cell r="A13" t="str">
            <v>C0206</v>
          </cell>
          <cell r="B13" t="str">
            <v>116702062FI</v>
          </cell>
          <cell r="C13" t="str">
            <v>ต้นทุนการปลูก-ค่าแรง-ค่าจ้างเหมา</v>
          </cell>
          <cell r="D13" t="str">
            <v>22-ค่าแรงปลูก</v>
          </cell>
        </row>
        <row r="14">
          <cell r="A14" t="str">
            <v>C0300</v>
          </cell>
          <cell r="B14" t="str">
            <v>116703002FI</v>
          </cell>
          <cell r="C14" t="str">
            <v>ต้นทุนการปลูก-ค่าใช้จ่ายในการผลิต</v>
          </cell>
          <cell r="D14" t="str">
            <v>23-ค่าใช้จ่ายปลูก</v>
          </cell>
        </row>
        <row r="15">
          <cell r="A15" t="str">
            <v>C0301</v>
          </cell>
          <cell r="B15" t="str">
            <v>116703012FI</v>
          </cell>
          <cell r="C15" t="str">
            <v>ต้นทุนการปลูก-คชจ.-ค่าปุ๋ย</v>
          </cell>
          <cell r="D15" t="str">
            <v>23-ค่าใช้จ่ายปลูก</v>
          </cell>
        </row>
        <row r="16">
          <cell r="A16" t="str">
            <v>C0302</v>
          </cell>
          <cell r="B16" t="str">
            <v>116703022FI</v>
          </cell>
          <cell r="C16" t="str">
            <v>ต้นทุนการปลูก-คชจ.-ค่ายาปราบศัตรู</v>
          </cell>
          <cell r="D16" t="str">
            <v>23-ค่าใช้จ่ายปลูก</v>
          </cell>
        </row>
        <row r="17">
          <cell r="A17" t="str">
            <v>C0303</v>
          </cell>
          <cell r="B17" t="str">
            <v>116703032FI</v>
          </cell>
          <cell r="C17" t="str">
            <v>ต้นทุนการปลูก-คชจ.-ค่าเคมีภัณฑ์</v>
          </cell>
          <cell r="D17" t="str">
            <v>23-ค่าใช้จ่ายปลูก</v>
          </cell>
        </row>
        <row r="18">
          <cell r="A18" t="str">
            <v>C0304</v>
          </cell>
          <cell r="B18" t="str">
            <v>116703042FI</v>
          </cell>
          <cell r="C18" t="str">
            <v>ต้นทุนการปลูก-คชจ.-ค่าวัสดุสิ้นเปลือง</v>
          </cell>
          <cell r="D18" t="str">
            <v>23-ค่าใช้จ่ายปลูก</v>
          </cell>
        </row>
        <row r="19">
          <cell r="A19" t="str">
            <v>C0305</v>
          </cell>
          <cell r="B19" t="str">
            <v>116703052FI</v>
          </cell>
          <cell r="C19" t="str">
            <v>ต้นทุนการปลูก-คชจ.-ค่าเครื่องมือใช้</v>
          </cell>
          <cell r="D19" t="str">
            <v>23-ค่าใช้จ่ายปลูก</v>
          </cell>
        </row>
        <row r="20">
          <cell r="A20" t="str">
            <v>C0306</v>
          </cell>
          <cell r="B20" t="str">
            <v>116703062FI</v>
          </cell>
          <cell r="C20" t="str">
            <v>ต้นทุนการปลูก-คชจ.-ค่าขนส่ง</v>
          </cell>
          <cell r="D20" t="str">
            <v>23-ค่าใช้จ่ายปลูก</v>
          </cell>
        </row>
        <row r="21">
          <cell r="A21" t="str">
            <v>C0307</v>
          </cell>
          <cell r="B21" t="str">
            <v>116703072FI</v>
          </cell>
          <cell r="C21" t="str">
            <v>ต้นทุนการปลูก-คชจ.-ค่าใช้จ่ายเดินทาง</v>
          </cell>
          <cell r="D21" t="str">
            <v>23-ค่าใช้จ่ายปลูก</v>
          </cell>
        </row>
        <row r="22">
          <cell r="A22" t="str">
            <v>C0308</v>
          </cell>
          <cell r="B22" t="str">
            <v>116703082FI</v>
          </cell>
          <cell r="C22" t="str">
            <v>ต้นทุนการปลูก-คชจ.-ค่าสาธารณูปโภค</v>
          </cell>
          <cell r="D22" t="str">
            <v>23-ค่าใช้จ่ายปลูก</v>
          </cell>
        </row>
        <row r="23">
          <cell r="A23" t="str">
            <v>C0309</v>
          </cell>
          <cell r="B23" t="str">
            <v>116703092FI</v>
          </cell>
          <cell r="C23" t="str">
            <v>ต้นทุนการปลูก-คชจ.-ค่าใช้จ่ายเบ็ดเตล็ด</v>
          </cell>
          <cell r="D23" t="str">
            <v>23-ค่าใช้จ่ายปลูก</v>
          </cell>
        </row>
        <row r="24">
          <cell r="A24" t="str">
            <v>C0310</v>
          </cell>
          <cell r="B24" t="str">
            <v>116703102FI</v>
          </cell>
          <cell r="C24" t="str">
            <v>ต้นทุนการปลูก-คชจ.-ค่าเช่า</v>
          </cell>
          <cell r="D24" t="str">
            <v>23-ค่าใช้จ่ายปลูก</v>
          </cell>
        </row>
        <row r="25">
          <cell r="A25" t="str">
            <v>C0400</v>
          </cell>
          <cell r="B25" t="str">
            <v>116704002FI</v>
          </cell>
          <cell r="C25" t="str">
            <v>ต้นทุนการตัด-ทำพันธุ์</v>
          </cell>
          <cell r="D25" t="str">
            <v>24-ค่าแรงตัดทำพันธุ์</v>
          </cell>
        </row>
        <row r="26">
          <cell r="A26" t="str">
            <v>C0500</v>
          </cell>
          <cell r="B26" t="str">
            <v>116705002FI</v>
          </cell>
          <cell r="C26" t="str">
            <v>ต้นทุนการตัด-ค่าแรงตัด</v>
          </cell>
          <cell r="D26" t="str">
            <v>25-ค่าแรงตัดขาย</v>
          </cell>
        </row>
        <row r="27">
          <cell r="A27" t="str">
            <v>C0501</v>
          </cell>
          <cell r="B27" t="str">
            <v>116705012FI</v>
          </cell>
          <cell r="C27" t="str">
            <v>ต้นทุนการตัด-ค่าแรง-ค่าแรงปกติ</v>
          </cell>
          <cell r="D27" t="str">
            <v>25-ค่าแรงตัดขาย</v>
          </cell>
        </row>
        <row r="28">
          <cell r="A28" t="str">
            <v>C0502</v>
          </cell>
          <cell r="B28" t="str">
            <v>116705022FI</v>
          </cell>
          <cell r="C28" t="str">
            <v>ต้นทุนการตัด-ค่าแรง-ล่วงเวลา</v>
          </cell>
          <cell r="D28" t="str">
            <v>25-ค่าแรงตัดขาย</v>
          </cell>
        </row>
        <row r="29">
          <cell r="A29" t="str">
            <v>C0503</v>
          </cell>
          <cell r="B29" t="str">
            <v>116705032FI</v>
          </cell>
          <cell r="C29" t="str">
            <v>ต้นทุนการตัด-ค่าแรง-ค่าเบี้ยเลี้ยง</v>
          </cell>
          <cell r="D29" t="str">
            <v>25-ค่าแรงตัดขาย</v>
          </cell>
        </row>
        <row r="30">
          <cell r="A30" t="str">
            <v>C0504</v>
          </cell>
          <cell r="B30" t="str">
            <v>116705042FI</v>
          </cell>
          <cell r="C30" t="str">
            <v>ต้นทุนการตัด-ค่าแรง-รายได้อื่นของพนักงาน</v>
          </cell>
          <cell r="D30" t="str">
            <v>25-ค่าแรงตัดขาย</v>
          </cell>
        </row>
        <row r="31">
          <cell r="A31" t="str">
            <v>C0505</v>
          </cell>
          <cell r="B31" t="str">
            <v>116705052FI</v>
          </cell>
          <cell r="C31" t="str">
            <v>ต้นทุนการตัด-ค่าแรง-ค่าจ้างเหมา</v>
          </cell>
          <cell r="D31" t="str">
            <v>25-ค่าแรงตัดขาย</v>
          </cell>
        </row>
        <row r="32">
          <cell r="A32" t="str">
            <v>C0600</v>
          </cell>
          <cell r="B32" t="str">
            <v>116706002FI</v>
          </cell>
          <cell r="C32" t="str">
            <v>ต้นทุนการตัด-ค่าใช้จ่ายขาย</v>
          </cell>
          <cell r="D32" t="str">
            <v>25-ค่าแรงตัดขาย</v>
          </cell>
        </row>
        <row r="33">
          <cell r="A33" t="str">
            <v>C0601</v>
          </cell>
          <cell r="B33" t="str">
            <v>116706012FI</v>
          </cell>
          <cell r="C33" t="str">
            <v>ต้นทุนการตัด-คชจ.-ค่าวัสดุสิ้นเปลือง</v>
          </cell>
          <cell r="D33" t="str">
            <v>26-ค่าใช้จ่ายตัดขาย</v>
          </cell>
        </row>
        <row r="34">
          <cell r="A34" t="str">
            <v>C0602</v>
          </cell>
          <cell r="B34" t="str">
            <v>116706022FI</v>
          </cell>
          <cell r="C34" t="str">
            <v>ต้นทุนการตัด-คชจ.-ค่าเครื่องมือใช้</v>
          </cell>
          <cell r="D34" t="str">
            <v>26-ค่าใช้จ่ายตัดขาย</v>
          </cell>
        </row>
        <row r="35">
          <cell r="A35" t="str">
            <v>C0603</v>
          </cell>
          <cell r="B35" t="str">
            <v>116706032FI</v>
          </cell>
          <cell r="C35" t="str">
            <v>ต้นทุนการตัด-คชจ.-ค่าขนส่ง</v>
          </cell>
          <cell r="D35" t="str">
            <v>26-ค่าใช้จ่ายตัดขาย</v>
          </cell>
        </row>
        <row r="36">
          <cell r="A36" t="str">
            <v>C0604</v>
          </cell>
          <cell r="B36" t="str">
            <v>116706042FI</v>
          </cell>
          <cell r="C36" t="str">
            <v>ต้นทุนการตัด-คชจ.-ค่าใช้จ่ายเดินทาง</v>
          </cell>
          <cell r="D36" t="str">
            <v>26-ค่าใช้จ่ายตัดขาย</v>
          </cell>
        </row>
        <row r="37">
          <cell r="A37" t="str">
            <v>C0605</v>
          </cell>
          <cell r="B37" t="str">
            <v>116706052FI</v>
          </cell>
          <cell r="C37" t="str">
            <v>ต้นทุนการตัด-คชจ.-ค่าใช้จ่ายเบ็ดเตล็ด</v>
          </cell>
          <cell r="D37" t="str">
            <v>26-ค่าใช้จ่ายตัดขาย</v>
          </cell>
        </row>
        <row r="38">
          <cell r="A38" t="str">
            <v>C0606</v>
          </cell>
          <cell r="B38" t="str">
            <v>116706062FI</v>
          </cell>
          <cell r="C38" t="str">
            <v>ต้นทุนการตัด-คชจ.-ค่าสมาคม</v>
          </cell>
          <cell r="D38" t="str">
            <v>26-ค่าใช้จ่ายตัดขาย</v>
          </cell>
        </row>
        <row r="39">
          <cell r="A39" t="str">
            <v>C0607</v>
          </cell>
          <cell r="B39" t="str">
            <v>116706072FI</v>
          </cell>
          <cell r="C39" t="str">
            <v>ต้นทุนการตัด-คชจ.-อ้อยไฟไหม้</v>
          </cell>
          <cell r="D39" t="str">
            <v>26-ค่าใช้จ่ายตัดขาย</v>
          </cell>
        </row>
        <row r="40">
          <cell r="A40" t="str">
            <v>C0800</v>
          </cell>
          <cell r="B40" t="str">
            <v>116708002FI</v>
          </cell>
          <cell r="C40" t="str">
            <v>ต้นทุนการบริหาร-ค่าใช้จ่ายบริหาร</v>
          </cell>
          <cell r="D40" t="str">
            <v>28-ค่าใช้จ่ายบริหาร</v>
          </cell>
        </row>
        <row r="41">
          <cell r="A41" t="str">
            <v>C0801</v>
          </cell>
          <cell r="B41" t="str">
            <v>116708012FI</v>
          </cell>
          <cell r="C41" t="str">
            <v>ต้นทุนการบริหาร-เงินเดือน</v>
          </cell>
          <cell r="D41" t="str">
            <v>28-ค่าใช้จ่ายบริหาร</v>
          </cell>
        </row>
        <row r="42">
          <cell r="A42" t="str">
            <v>C0802</v>
          </cell>
          <cell r="B42" t="str">
            <v>116708022FI</v>
          </cell>
          <cell r="C42" t="str">
            <v>ต้นทุนการบริหาร-ค่าล่วงเวลา</v>
          </cell>
          <cell r="D42" t="str">
            <v>28-ค่าใช้จ่ายบริหาร</v>
          </cell>
        </row>
        <row r="43">
          <cell r="A43" t="str">
            <v>C0803</v>
          </cell>
          <cell r="B43" t="str">
            <v>116708032FI</v>
          </cell>
          <cell r="C43" t="str">
            <v>ต้นทุนการบริหาร-ค่านายหน้า</v>
          </cell>
          <cell r="D43" t="str">
            <v>28-ค่าใช้จ่ายบริหาร</v>
          </cell>
        </row>
        <row r="44">
          <cell r="A44" t="str">
            <v>C0804</v>
          </cell>
          <cell r="B44" t="str">
            <v>116708042FI</v>
          </cell>
          <cell r="C44" t="str">
            <v>ต้นทุนการบริหาร-โบนัส</v>
          </cell>
          <cell r="D44" t="str">
            <v>28-ค่าใช้จ่ายบริหาร</v>
          </cell>
        </row>
        <row r="45">
          <cell r="A45" t="str">
            <v>C0805</v>
          </cell>
          <cell r="B45" t="str">
            <v>116708052FI</v>
          </cell>
          <cell r="C45" t="str">
            <v>ต้นทุนการบริหาร-เบี้ยขยัน</v>
          </cell>
          <cell r="D45" t="str">
            <v>28-ค่าใช้จ่ายบริหาร</v>
          </cell>
        </row>
        <row r="46">
          <cell r="A46" t="str">
            <v>C0806</v>
          </cell>
          <cell r="B46" t="str">
            <v>116708062FI</v>
          </cell>
          <cell r="C46" t="str">
            <v>ต้นทุนการบริหาร-เงินชดเชย</v>
          </cell>
          <cell r="D46" t="str">
            <v>28-ค่าใช้จ่ายบริหาร</v>
          </cell>
        </row>
        <row r="47">
          <cell r="A47" t="str">
            <v>C0807</v>
          </cell>
          <cell r="B47" t="str">
            <v>116708072FI</v>
          </cell>
          <cell r="C47" t="str">
            <v>ต้นทุนการบริหาร-ค่าสวัสดิการ</v>
          </cell>
          <cell r="D47" t="str">
            <v>28-ค่าใช้จ่ายบริหาร</v>
          </cell>
        </row>
        <row r="48">
          <cell r="A48" t="str">
            <v>C0808</v>
          </cell>
          <cell r="B48" t="str">
            <v>116708082FI</v>
          </cell>
          <cell r="C48" t="str">
            <v>ต้นทุนการบริหาร-ค่าซ่อมยานพาหนะ</v>
          </cell>
          <cell r="D48" t="str">
            <v>28-ค่าใช้จ่ายบริหาร</v>
          </cell>
        </row>
        <row r="49">
          <cell r="A49" t="str">
            <v>C0809</v>
          </cell>
          <cell r="B49" t="str">
            <v>116708092FI</v>
          </cell>
          <cell r="C49" t="str">
            <v>ต้นทุนการบริหาร-ค่าซ่อมเครื่องจักร</v>
          </cell>
          <cell r="D49" t="str">
            <v>28-ค่าใช้จ่ายบริหาร</v>
          </cell>
        </row>
        <row r="50">
          <cell r="A50" t="str">
            <v>C0810</v>
          </cell>
          <cell r="B50" t="str">
            <v>116708102FI</v>
          </cell>
          <cell r="C50" t="str">
            <v>ต้นทุนการบริหาร-ค่าน้ำมัน</v>
          </cell>
          <cell r="D50" t="str">
            <v>28-ค่าใช้จ่ายบริหาร</v>
          </cell>
        </row>
        <row r="51">
          <cell r="A51" t="str">
            <v>C0811</v>
          </cell>
          <cell r="B51" t="str">
            <v>116708112FI</v>
          </cell>
          <cell r="C51" t="str">
            <v>ต้นทุนการบริหาร-ค่าใช้จ่ายเดินทาง</v>
          </cell>
          <cell r="D51" t="str">
            <v>28-ค่าใช้จ่ายบริหาร</v>
          </cell>
        </row>
        <row r="52">
          <cell r="A52" t="str">
            <v>C0812</v>
          </cell>
          <cell r="B52" t="str">
            <v>116708122FI</v>
          </cell>
          <cell r="C52" t="str">
            <v>ต้นทุนการบริหาร-ค่าสาธารณูปโภค</v>
          </cell>
          <cell r="D52" t="str">
            <v>28-ค่าใช้จ่ายบริหาร</v>
          </cell>
        </row>
        <row r="53">
          <cell r="A53" t="str">
            <v>C0813</v>
          </cell>
          <cell r="B53" t="str">
            <v>116708132FI</v>
          </cell>
          <cell r="C53" t="str">
            <v>ต้นทุนการบริหาร-ค่าใช้จ่ายสื่อสาร</v>
          </cell>
          <cell r="D53" t="str">
            <v>28-ค่าใช้จ่ายบริหาร</v>
          </cell>
        </row>
        <row r="54">
          <cell r="A54" t="str">
            <v>C0814</v>
          </cell>
          <cell r="B54" t="str">
            <v>116708142FI</v>
          </cell>
          <cell r="C54" t="str">
            <v>ต้นทุนการบริหาร-ค่ารักษาความปลอดภัย</v>
          </cell>
          <cell r="D54" t="str">
            <v>28-ค่าใช้จ่ายบริหาร</v>
          </cell>
        </row>
        <row r="55">
          <cell r="A55" t="str">
            <v>C0815</v>
          </cell>
          <cell r="B55" t="str">
            <v>116708152FI</v>
          </cell>
          <cell r="C55" t="str">
            <v>ต้นทุนการบริหาร-ค่าเครื่องเขียนแบบพิมพ์</v>
          </cell>
          <cell r="D55" t="str">
            <v>28-ค่าใช้จ่ายบริหาร</v>
          </cell>
        </row>
        <row r="56">
          <cell r="A56" t="str">
            <v>C0816</v>
          </cell>
          <cell r="B56" t="str">
            <v>116708162FI</v>
          </cell>
          <cell r="C56" t="str">
            <v>ต้นทุนการบริหาร-ค่าธรรมเนียมธนาคาร</v>
          </cell>
          <cell r="D56" t="str">
            <v>28-ค่าใช้จ่ายบริหาร</v>
          </cell>
        </row>
        <row r="57">
          <cell r="A57" t="str">
            <v>C0817</v>
          </cell>
          <cell r="B57" t="str">
            <v>116708172FI</v>
          </cell>
          <cell r="C57" t="str">
            <v>ต้นทุนการบริหาร-ค่าภาษีและค่าธรรมเนียม</v>
          </cell>
          <cell r="D57" t="str">
            <v>28-ค่าใช้จ่ายบริหาร</v>
          </cell>
        </row>
        <row r="58">
          <cell r="A58" t="str">
            <v>C0818</v>
          </cell>
          <cell r="B58" t="str">
            <v>116708182FI</v>
          </cell>
          <cell r="C58" t="str">
            <v>ต้นทุนการบริหาร-ค่าประกันภัย</v>
          </cell>
          <cell r="D58" t="str">
            <v>28-ค่าใช้จ่ายบริหาร</v>
          </cell>
        </row>
        <row r="59">
          <cell r="A59" t="str">
            <v>C0819</v>
          </cell>
          <cell r="B59" t="str">
            <v>116708192FI</v>
          </cell>
          <cell r="C59" t="str">
            <v>ต้นทุนการบริหาร-ค่ารับรอง</v>
          </cell>
          <cell r="D59" t="str">
            <v>28-ค่าใช้จ่ายบริหาร</v>
          </cell>
        </row>
        <row r="60">
          <cell r="A60" t="str">
            <v>C0820</v>
          </cell>
          <cell r="B60" t="str">
            <v>116708202FI</v>
          </cell>
          <cell r="C60" t="str">
            <v>ต้นทุนการบริหาร-ค่าฝึกอบรมและสัมมนา</v>
          </cell>
          <cell r="D60" t="str">
            <v>28-ค่าใช้จ่ายบริหาร</v>
          </cell>
        </row>
        <row r="61">
          <cell r="A61" t="str">
            <v>C0821</v>
          </cell>
          <cell r="B61" t="str">
            <v>116708212FI</v>
          </cell>
          <cell r="C61" t="str">
            <v>ต้นทุนการบริหาร-ค่าใช้จ่ายเบ็ดเตล็ด</v>
          </cell>
          <cell r="D61" t="str">
            <v>28-ค่าใช้จ่ายบริหาร</v>
          </cell>
        </row>
        <row r="62">
          <cell r="A62" t="str">
            <v>C0822</v>
          </cell>
          <cell r="B62" t="str">
            <v>116708222FI</v>
          </cell>
          <cell r="C62" t="str">
            <v>ต้นทุนการบริหาร-ค่านายหน้าจัดหาคน</v>
          </cell>
          <cell r="D62" t="str">
            <v>28-ค่าใช้จ่ายบริหาร</v>
          </cell>
        </row>
        <row r="63">
          <cell r="A63" t="str">
            <v>C0823</v>
          </cell>
          <cell r="B63" t="str">
            <v>116708232FI</v>
          </cell>
          <cell r="C63" t="str">
            <v>ต้นทุนการบริหาร-ค่าเสื่อม(อาคาร)</v>
          </cell>
          <cell r="D63" t="str">
            <v>28-ค่าใช้จ่ายบริหาร</v>
          </cell>
        </row>
        <row r="64">
          <cell r="A64" t="str">
            <v>C0824</v>
          </cell>
          <cell r="B64" t="str">
            <v>116708242FI</v>
          </cell>
          <cell r="C64" t="str">
            <v>ต้นทุนการบริหาร-ค่าเสื่อม(ยานพาหนะ)</v>
          </cell>
          <cell r="D64" t="str">
            <v>28-ค่าใช้จ่ายบริหาร</v>
          </cell>
        </row>
        <row r="65">
          <cell r="A65" t="str">
            <v>C0825</v>
          </cell>
          <cell r="B65" t="str">
            <v>116708252FI</v>
          </cell>
          <cell r="C65" t="str">
            <v>ต้นทุนการบริหาร-ค่าเสื่อม(จักรกลการเกษตร)</v>
          </cell>
          <cell r="D65" t="str">
            <v>28-ค่าใช้จ่ายบริหาร</v>
          </cell>
        </row>
        <row r="66">
          <cell r="A66" t="str">
            <v>C0826</v>
          </cell>
          <cell r="B66" t="str">
            <v>116708262FI</v>
          </cell>
          <cell r="C66" t="str">
            <v>ต้นทุนการบริหาร-ค่าเสื่อม(อุปกรณ์โรงงาน)</v>
          </cell>
          <cell r="D66" t="str">
            <v>28-ค่าใช้จ่ายบริหาร</v>
          </cell>
        </row>
        <row r="67">
          <cell r="A67" t="str">
            <v>C0827</v>
          </cell>
          <cell r="B67" t="str">
            <v>116708272FI</v>
          </cell>
          <cell r="C67" t="str">
            <v>ต้นทุนการบริหาร-ค่าซ่อมอุปกรณ์โรงงาน</v>
          </cell>
          <cell r="D67" t="str">
            <v>28-ค่าใช้จ่ายบริหาร</v>
          </cell>
        </row>
        <row r="68">
          <cell r="A68" t="str">
            <v>C0828</v>
          </cell>
          <cell r="B68" t="str">
            <v>116708282FI</v>
          </cell>
          <cell r="C68" t="str">
            <v>ต้นทุนการบริหาร-ค่าน้ำมัน(จักรกลเกษตร)</v>
          </cell>
          <cell r="D68" t="str">
            <v>28-ค่าใช้จ่ายบริหาร</v>
          </cell>
        </row>
        <row r="69">
          <cell r="A69" t="str">
            <v>C0829</v>
          </cell>
          <cell r="B69" t="str">
            <v>116708292FI</v>
          </cell>
          <cell r="C69" t="str">
            <v>ต้นทุนการบริหาร-ค่าพัฒนาที่ดินตัดจ่าย</v>
          </cell>
          <cell r="D69" t="str">
            <v>28-ค่าใช้จ่ายบริหาร</v>
          </cell>
        </row>
        <row r="70">
          <cell r="A70" t="str">
            <v>C0830</v>
          </cell>
          <cell r="B70" t="str">
            <v>116708302FI</v>
          </cell>
          <cell r="C70" t="str">
            <v>ต้นทุนการบริหาร-ค่าเสื่อม(สิ่งปลูกสร้าง)</v>
          </cell>
          <cell r="D70" t="str">
            <v>28-ค่าใช้จ่ายบริหาร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</sheetNames>
    <sheetDataSet>
      <sheetData sheetId="0"/>
      <sheetData sheetId="1"/>
      <sheetData sheetId="2">
        <row r="4">
          <cell r="L4">
            <v>0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44F60-432B-486F-9816-02E3F3FD9E9A}">
  <dimension ref="A1:P135"/>
  <sheetViews>
    <sheetView topLeftCell="A121" zoomScale="90" zoomScaleNormal="90" zoomScaleSheetLayoutView="85" workbookViewId="0">
      <selection activeCell="F111" sqref="F111"/>
    </sheetView>
  </sheetViews>
  <sheetFormatPr defaultColWidth="9" defaultRowHeight="20.85" customHeight="1" x14ac:dyDescent="0.4"/>
  <cols>
    <col min="1" max="2" width="1.7109375" style="15" customWidth="1"/>
    <col min="3" max="3" width="37.140625" style="15" customWidth="1"/>
    <col min="4" max="4" width="8.5703125" style="16" bestFit="1" customWidth="1"/>
    <col min="5" max="5" width="0.7109375" style="15" customWidth="1"/>
    <col min="6" max="6" width="14.7109375" style="43" customWidth="1"/>
    <col min="7" max="7" width="0.7109375" style="21" customWidth="1"/>
    <col min="8" max="8" width="13.7109375" style="43" customWidth="1"/>
    <col min="9" max="9" width="0.7109375" style="21" customWidth="1"/>
    <col min="10" max="10" width="14.7109375" style="43" customWidth="1"/>
    <col min="11" max="11" width="0.7109375" style="21" customWidth="1"/>
    <col min="12" max="12" width="13.7109375" style="43" customWidth="1"/>
    <col min="13" max="13" width="14.28515625" style="4" bestFit="1" customWidth="1"/>
    <col min="14" max="14" width="17.42578125" style="4" customWidth="1"/>
    <col min="15" max="15" width="15.28515625" style="4" bestFit="1" customWidth="1"/>
    <col min="16" max="16" width="15.85546875" style="4" customWidth="1"/>
    <col min="17" max="256" width="9" style="4"/>
    <col min="257" max="258" width="1.7109375" style="4" customWidth="1"/>
    <col min="259" max="259" width="33.42578125" style="4" customWidth="1"/>
    <col min="260" max="260" width="7.42578125" style="4" customWidth="1"/>
    <col min="261" max="261" width="0.7109375" style="4" customWidth="1"/>
    <col min="262" max="262" width="12.7109375" style="4" customWidth="1"/>
    <col min="263" max="263" width="0.7109375" style="4" customWidth="1"/>
    <col min="264" max="264" width="12.7109375" style="4" customWidth="1"/>
    <col min="265" max="265" width="0.7109375" style="4" customWidth="1"/>
    <col min="266" max="266" width="12.7109375" style="4" customWidth="1"/>
    <col min="267" max="267" width="0.7109375" style="4" customWidth="1"/>
    <col min="268" max="268" width="14" style="4" bestFit="1" customWidth="1"/>
    <col min="269" max="269" width="14.28515625" style="4" bestFit="1" customWidth="1"/>
    <col min="270" max="270" width="17.42578125" style="4" customWidth="1"/>
    <col min="271" max="271" width="15.28515625" style="4" bestFit="1" customWidth="1"/>
    <col min="272" max="272" width="15.85546875" style="4" customWidth="1"/>
    <col min="273" max="512" width="9" style="4"/>
    <col min="513" max="514" width="1.7109375" style="4" customWidth="1"/>
    <col min="515" max="515" width="33.42578125" style="4" customWidth="1"/>
    <col min="516" max="516" width="7.42578125" style="4" customWidth="1"/>
    <col min="517" max="517" width="0.7109375" style="4" customWidth="1"/>
    <col min="518" max="518" width="12.7109375" style="4" customWidth="1"/>
    <col min="519" max="519" width="0.7109375" style="4" customWidth="1"/>
    <col min="520" max="520" width="12.7109375" style="4" customWidth="1"/>
    <col min="521" max="521" width="0.7109375" style="4" customWidth="1"/>
    <col min="522" max="522" width="12.7109375" style="4" customWidth="1"/>
    <col min="523" max="523" width="0.7109375" style="4" customWidth="1"/>
    <col min="524" max="524" width="14" style="4" bestFit="1" customWidth="1"/>
    <col min="525" max="525" width="14.28515625" style="4" bestFit="1" customWidth="1"/>
    <col min="526" max="526" width="17.42578125" style="4" customWidth="1"/>
    <col min="527" max="527" width="15.28515625" style="4" bestFit="1" customWidth="1"/>
    <col min="528" max="528" width="15.85546875" style="4" customWidth="1"/>
    <col min="529" max="768" width="9" style="4"/>
    <col min="769" max="770" width="1.7109375" style="4" customWidth="1"/>
    <col min="771" max="771" width="33.42578125" style="4" customWidth="1"/>
    <col min="772" max="772" width="7.42578125" style="4" customWidth="1"/>
    <col min="773" max="773" width="0.7109375" style="4" customWidth="1"/>
    <col min="774" max="774" width="12.7109375" style="4" customWidth="1"/>
    <col min="775" max="775" width="0.7109375" style="4" customWidth="1"/>
    <col min="776" max="776" width="12.7109375" style="4" customWidth="1"/>
    <col min="777" max="777" width="0.7109375" style="4" customWidth="1"/>
    <col min="778" max="778" width="12.7109375" style="4" customWidth="1"/>
    <col min="779" max="779" width="0.7109375" style="4" customWidth="1"/>
    <col min="780" max="780" width="14" style="4" bestFit="1" customWidth="1"/>
    <col min="781" max="781" width="14.28515625" style="4" bestFit="1" customWidth="1"/>
    <col min="782" max="782" width="17.42578125" style="4" customWidth="1"/>
    <col min="783" max="783" width="15.28515625" style="4" bestFit="1" customWidth="1"/>
    <col min="784" max="784" width="15.85546875" style="4" customWidth="1"/>
    <col min="785" max="1024" width="9" style="4"/>
    <col min="1025" max="1026" width="1.7109375" style="4" customWidth="1"/>
    <col min="1027" max="1027" width="33.42578125" style="4" customWidth="1"/>
    <col min="1028" max="1028" width="7.42578125" style="4" customWidth="1"/>
    <col min="1029" max="1029" width="0.7109375" style="4" customWidth="1"/>
    <col min="1030" max="1030" width="12.7109375" style="4" customWidth="1"/>
    <col min="1031" max="1031" width="0.7109375" style="4" customWidth="1"/>
    <col min="1032" max="1032" width="12.7109375" style="4" customWidth="1"/>
    <col min="1033" max="1033" width="0.7109375" style="4" customWidth="1"/>
    <col min="1034" max="1034" width="12.7109375" style="4" customWidth="1"/>
    <col min="1035" max="1035" width="0.7109375" style="4" customWidth="1"/>
    <col min="1036" max="1036" width="14" style="4" bestFit="1" customWidth="1"/>
    <col min="1037" max="1037" width="14.28515625" style="4" bestFit="1" customWidth="1"/>
    <col min="1038" max="1038" width="17.42578125" style="4" customWidth="1"/>
    <col min="1039" max="1039" width="15.28515625" style="4" bestFit="1" customWidth="1"/>
    <col min="1040" max="1040" width="15.85546875" style="4" customWidth="1"/>
    <col min="1041" max="1280" width="9" style="4"/>
    <col min="1281" max="1282" width="1.7109375" style="4" customWidth="1"/>
    <col min="1283" max="1283" width="33.42578125" style="4" customWidth="1"/>
    <col min="1284" max="1284" width="7.42578125" style="4" customWidth="1"/>
    <col min="1285" max="1285" width="0.7109375" style="4" customWidth="1"/>
    <col min="1286" max="1286" width="12.7109375" style="4" customWidth="1"/>
    <col min="1287" max="1287" width="0.7109375" style="4" customWidth="1"/>
    <col min="1288" max="1288" width="12.7109375" style="4" customWidth="1"/>
    <col min="1289" max="1289" width="0.7109375" style="4" customWidth="1"/>
    <col min="1290" max="1290" width="12.7109375" style="4" customWidth="1"/>
    <col min="1291" max="1291" width="0.7109375" style="4" customWidth="1"/>
    <col min="1292" max="1292" width="14" style="4" bestFit="1" customWidth="1"/>
    <col min="1293" max="1293" width="14.28515625" style="4" bestFit="1" customWidth="1"/>
    <col min="1294" max="1294" width="17.42578125" style="4" customWidth="1"/>
    <col min="1295" max="1295" width="15.28515625" style="4" bestFit="1" customWidth="1"/>
    <col min="1296" max="1296" width="15.85546875" style="4" customWidth="1"/>
    <col min="1297" max="1536" width="9" style="4"/>
    <col min="1537" max="1538" width="1.7109375" style="4" customWidth="1"/>
    <col min="1539" max="1539" width="33.42578125" style="4" customWidth="1"/>
    <col min="1540" max="1540" width="7.42578125" style="4" customWidth="1"/>
    <col min="1541" max="1541" width="0.7109375" style="4" customWidth="1"/>
    <col min="1542" max="1542" width="12.7109375" style="4" customWidth="1"/>
    <col min="1543" max="1543" width="0.7109375" style="4" customWidth="1"/>
    <col min="1544" max="1544" width="12.7109375" style="4" customWidth="1"/>
    <col min="1545" max="1545" width="0.7109375" style="4" customWidth="1"/>
    <col min="1546" max="1546" width="12.7109375" style="4" customWidth="1"/>
    <col min="1547" max="1547" width="0.7109375" style="4" customWidth="1"/>
    <col min="1548" max="1548" width="14" style="4" bestFit="1" customWidth="1"/>
    <col min="1549" max="1549" width="14.28515625" style="4" bestFit="1" customWidth="1"/>
    <col min="1550" max="1550" width="17.42578125" style="4" customWidth="1"/>
    <col min="1551" max="1551" width="15.28515625" style="4" bestFit="1" customWidth="1"/>
    <col min="1552" max="1552" width="15.85546875" style="4" customWidth="1"/>
    <col min="1553" max="1792" width="9" style="4"/>
    <col min="1793" max="1794" width="1.7109375" style="4" customWidth="1"/>
    <col min="1795" max="1795" width="33.42578125" style="4" customWidth="1"/>
    <col min="1796" max="1796" width="7.42578125" style="4" customWidth="1"/>
    <col min="1797" max="1797" width="0.7109375" style="4" customWidth="1"/>
    <col min="1798" max="1798" width="12.7109375" style="4" customWidth="1"/>
    <col min="1799" max="1799" width="0.7109375" style="4" customWidth="1"/>
    <col min="1800" max="1800" width="12.7109375" style="4" customWidth="1"/>
    <col min="1801" max="1801" width="0.7109375" style="4" customWidth="1"/>
    <col min="1802" max="1802" width="12.7109375" style="4" customWidth="1"/>
    <col min="1803" max="1803" width="0.7109375" style="4" customWidth="1"/>
    <col min="1804" max="1804" width="14" style="4" bestFit="1" customWidth="1"/>
    <col min="1805" max="1805" width="14.28515625" style="4" bestFit="1" customWidth="1"/>
    <col min="1806" max="1806" width="17.42578125" style="4" customWidth="1"/>
    <col min="1807" max="1807" width="15.28515625" style="4" bestFit="1" customWidth="1"/>
    <col min="1808" max="1808" width="15.85546875" style="4" customWidth="1"/>
    <col min="1809" max="2048" width="9" style="4"/>
    <col min="2049" max="2050" width="1.7109375" style="4" customWidth="1"/>
    <col min="2051" max="2051" width="33.42578125" style="4" customWidth="1"/>
    <col min="2052" max="2052" width="7.42578125" style="4" customWidth="1"/>
    <col min="2053" max="2053" width="0.7109375" style="4" customWidth="1"/>
    <col min="2054" max="2054" width="12.7109375" style="4" customWidth="1"/>
    <col min="2055" max="2055" width="0.7109375" style="4" customWidth="1"/>
    <col min="2056" max="2056" width="12.7109375" style="4" customWidth="1"/>
    <col min="2057" max="2057" width="0.7109375" style="4" customWidth="1"/>
    <col min="2058" max="2058" width="12.7109375" style="4" customWidth="1"/>
    <col min="2059" max="2059" width="0.7109375" style="4" customWidth="1"/>
    <col min="2060" max="2060" width="14" style="4" bestFit="1" customWidth="1"/>
    <col min="2061" max="2061" width="14.28515625" style="4" bestFit="1" customWidth="1"/>
    <col min="2062" max="2062" width="17.42578125" style="4" customWidth="1"/>
    <col min="2063" max="2063" width="15.28515625" style="4" bestFit="1" customWidth="1"/>
    <col min="2064" max="2064" width="15.85546875" style="4" customWidth="1"/>
    <col min="2065" max="2304" width="9" style="4"/>
    <col min="2305" max="2306" width="1.7109375" style="4" customWidth="1"/>
    <col min="2307" max="2307" width="33.42578125" style="4" customWidth="1"/>
    <col min="2308" max="2308" width="7.42578125" style="4" customWidth="1"/>
    <col min="2309" max="2309" width="0.7109375" style="4" customWidth="1"/>
    <col min="2310" max="2310" width="12.7109375" style="4" customWidth="1"/>
    <col min="2311" max="2311" width="0.7109375" style="4" customWidth="1"/>
    <col min="2312" max="2312" width="12.7109375" style="4" customWidth="1"/>
    <col min="2313" max="2313" width="0.7109375" style="4" customWidth="1"/>
    <col min="2314" max="2314" width="12.7109375" style="4" customWidth="1"/>
    <col min="2315" max="2315" width="0.7109375" style="4" customWidth="1"/>
    <col min="2316" max="2316" width="14" style="4" bestFit="1" customWidth="1"/>
    <col min="2317" max="2317" width="14.28515625" style="4" bestFit="1" customWidth="1"/>
    <col min="2318" max="2318" width="17.42578125" style="4" customWidth="1"/>
    <col min="2319" max="2319" width="15.28515625" style="4" bestFit="1" customWidth="1"/>
    <col min="2320" max="2320" width="15.85546875" style="4" customWidth="1"/>
    <col min="2321" max="2560" width="9" style="4"/>
    <col min="2561" max="2562" width="1.7109375" style="4" customWidth="1"/>
    <col min="2563" max="2563" width="33.42578125" style="4" customWidth="1"/>
    <col min="2564" max="2564" width="7.42578125" style="4" customWidth="1"/>
    <col min="2565" max="2565" width="0.7109375" style="4" customWidth="1"/>
    <col min="2566" max="2566" width="12.7109375" style="4" customWidth="1"/>
    <col min="2567" max="2567" width="0.7109375" style="4" customWidth="1"/>
    <col min="2568" max="2568" width="12.7109375" style="4" customWidth="1"/>
    <col min="2569" max="2569" width="0.7109375" style="4" customWidth="1"/>
    <col min="2570" max="2570" width="12.7109375" style="4" customWidth="1"/>
    <col min="2571" max="2571" width="0.7109375" style="4" customWidth="1"/>
    <col min="2572" max="2572" width="14" style="4" bestFit="1" customWidth="1"/>
    <col min="2573" max="2573" width="14.28515625" style="4" bestFit="1" customWidth="1"/>
    <col min="2574" max="2574" width="17.42578125" style="4" customWidth="1"/>
    <col min="2575" max="2575" width="15.28515625" style="4" bestFit="1" customWidth="1"/>
    <col min="2576" max="2576" width="15.85546875" style="4" customWidth="1"/>
    <col min="2577" max="2816" width="9" style="4"/>
    <col min="2817" max="2818" width="1.7109375" style="4" customWidth="1"/>
    <col min="2819" max="2819" width="33.42578125" style="4" customWidth="1"/>
    <col min="2820" max="2820" width="7.42578125" style="4" customWidth="1"/>
    <col min="2821" max="2821" width="0.7109375" style="4" customWidth="1"/>
    <col min="2822" max="2822" width="12.7109375" style="4" customWidth="1"/>
    <col min="2823" max="2823" width="0.7109375" style="4" customWidth="1"/>
    <col min="2824" max="2824" width="12.7109375" style="4" customWidth="1"/>
    <col min="2825" max="2825" width="0.7109375" style="4" customWidth="1"/>
    <col min="2826" max="2826" width="12.7109375" style="4" customWidth="1"/>
    <col min="2827" max="2827" width="0.7109375" style="4" customWidth="1"/>
    <col min="2828" max="2828" width="14" style="4" bestFit="1" customWidth="1"/>
    <col min="2829" max="2829" width="14.28515625" style="4" bestFit="1" customWidth="1"/>
    <col min="2830" max="2830" width="17.42578125" style="4" customWidth="1"/>
    <col min="2831" max="2831" width="15.28515625" style="4" bestFit="1" customWidth="1"/>
    <col min="2832" max="2832" width="15.85546875" style="4" customWidth="1"/>
    <col min="2833" max="3072" width="9" style="4"/>
    <col min="3073" max="3074" width="1.7109375" style="4" customWidth="1"/>
    <col min="3075" max="3075" width="33.42578125" style="4" customWidth="1"/>
    <col min="3076" max="3076" width="7.42578125" style="4" customWidth="1"/>
    <col min="3077" max="3077" width="0.7109375" style="4" customWidth="1"/>
    <col min="3078" max="3078" width="12.7109375" style="4" customWidth="1"/>
    <col min="3079" max="3079" width="0.7109375" style="4" customWidth="1"/>
    <col min="3080" max="3080" width="12.7109375" style="4" customWidth="1"/>
    <col min="3081" max="3081" width="0.7109375" style="4" customWidth="1"/>
    <col min="3082" max="3082" width="12.7109375" style="4" customWidth="1"/>
    <col min="3083" max="3083" width="0.7109375" style="4" customWidth="1"/>
    <col min="3084" max="3084" width="14" style="4" bestFit="1" customWidth="1"/>
    <col min="3085" max="3085" width="14.28515625" style="4" bestFit="1" customWidth="1"/>
    <col min="3086" max="3086" width="17.42578125" style="4" customWidth="1"/>
    <col min="3087" max="3087" width="15.28515625" style="4" bestFit="1" customWidth="1"/>
    <col min="3088" max="3088" width="15.85546875" style="4" customWidth="1"/>
    <col min="3089" max="3328" width="9" style="4"/>
    <col min="3329" max="3330" width="1.7109375" style="4" customWidth="1"/>
    <col min="3331" max="3331" width="33.42578125" style="4" customWidth="1"/>
    <col min="3332" max="3332" width="7.42578125" style="4" customWidth="1"/>
    <col min="3333" max="3333" width="0.7109375" style="4" customWidth="1"/>
    <col min="3334" max="3334" width="12.7109375" style="4" customWidth="1"/>
    <col min="3335" max="3335" width="0.7109375" style="4" customWidth="1"/>
    <col min="3336" max="3336" width="12.7109375" style="4" customWidth="1"/>
    <col min="3337" max="3337" width="0.7109375" style="4" customWidth="1"/>
    <col min="3338" max="3338" width="12.7109375" style="4" customWidth="1"/>
    <col min="3339" max="3339" width="0.7109375" style="4" customWidth="1"/>
    <col min="3340" max="3340" width="14" style="4" bestFit="1" customWidth="1"/>
    <col min="3341" max="3341" width="14.28515625" style="4" bestFit="1" customWidth="1"/>
    <col min="3342" max="3342" width="17.42578125" style="4" customWidth="1"/>
    <col min="3343" max="3343" width="15.28515625" style="4" bestFit="1" customWidth="1"/>
    <col min="3344" max="3344" width="15.85546875" style="4" customWidth="1"/>
    <col min="3345" max="3584" width="9" style="4"/>
    <col min="3585" max="3586" width="1.7109375" style="4" customWidth="1"/>
    <col min="3587" max="3587" width="33.42578125" style="4" customWidth="1"/>
    <col min="3588" max="3588" width="7.42578125" style="4" customWidth="1"/>
    <col min="3589" max="3589" width="0.7109375" style="4" customWidth="1"/>
    <col min="3590" max="3590" width="12.7109375" style="4" customWidth="1"/>
    <col min="3591" max="3591" width="0.7109375" style="4" customWidth="1"/>
    <col min="3592" max="3592" width="12.7109375" style="4" customWidth="1"/>
    <col min="3593" max="3593" width="0.7109375" style="4" customWidth="1"/>
    <col min="3594" max="3594" width="12.7109375" style="4" customWidth="1"/>
    <col min="3595" max="3595" width="0.7109375" style="4" customWidth="1"/>
    <col min="3596" max="3596" width="14" style="4" bestFit="1" customWidth="1"/>
    <col min="3597" max="3597" width="14.28515625" style="4" bestFit="1" customWidth="1"/>
    <col min="3598" max="3598" width="17.42578125" style="4" customWidth="1"/>
    <col min="3599" max="3599" width="15.28515625" style="4" bestFit="1" customWidth="1"/>
    <col min="3600" max="3600" width="15.85546875" style="4" customWidth="1"/>
    <col min="3601" max="3840" width="9" style="4"/>
    <col min="3841" max="3842" width="1.7109375" style="4" customWidth="1"/>
    <col min="3843" max="3843" width="33.42578125" style="4" customWidth="1"/>
    <col min="3844" max="3844" width="7.42578125" style="4" customWidth="1"/>
    <col min="3845" max="3845" width="0.7109375" style="4" customWidth="1"/>
    <col min="3846" max="3846" width="12.7109375" style="4" customWidth="1"/>
    <col min="3847" max="3847" width="0.7109375" style="4" customWidth="1"/>
    <col min="3848" max="3848" width="12.7109375" style="4" customWidth="1"/>
    <col min="3849" max="3849" width="0.7109375" style="4" customWidth="1"/>
    <col min="3850" max="3850" width="12.7109375" style="4" customWidth="1"/>
    <col min="3851" max="3851" width="0.7109375" style="4" customWidth="1"/>
    <col min="3852" max="3852" width="14" style="4" bestFit="1" customWidth="1"/>
    <col min="3853" max="3853" width="14.28515625" style="4" bestFit="1" customWidth="1"/>
    <col min="3854" max="3854" width="17.42578125" style="4" customWidth="1"/>
    <col min="3855" max="3855" width="15.28515625" style="4" bestFit="1" customWidth="1"/>
    <col min="3856" max="3856" width="15.85546875" style="4" customWidth="1"/>
    <col min="3857" max="4096" width="9" style="4"/>
    <col min="4097" max="4098" width="1.7109375" style="4" customWidth="1"/>
    <col min="4099" max="4099" width="33.42578125" style="4" customWidth="1"/>
    <col min="4100" max="4100" width="7.42578125" style="4" customWidth="1"/>
    <col min="4101" max="4101" width="0.7109375" style="4" customWidth="1"/>
    <col min="4102" max="4102" width="12.7109375" style="4" customWidth="1"/>
    <col min="4103" max="4103" width="0.7109375" style="4" customWidth="1"/>
    <col min="4104" max="4104" width="12.7109375" style="4" customWidth="1"/>
    <col min="4105" max="4105" width="0.7109375" style="4" customWidth="1"/>
    <col min="4106" max="4106" width="12.7109375" style="4" customWidth="1"/>
    <col min="4107" max="4107" width="0.7109375" style="4" customWidth="1"/>
    <col min="4108" max="4108" width="14" style="4" bestFit="1" customWidth="1"/>
    <col min="4109" max="4109" width="14.28515625" style="4" bestFit="1" customWidth="1"/>
    <col min="4110" max="4110" width="17.42578125" style="4" customWidth="1"/>
    <col min="4111" max="4111" width="15.28515625" style="4" bestFit="1" customWidth="1"/>
    <col min="4112" max="4112" width="15.85546875" style="4" customWidth="1"/>
    <col min="4113" max="4352" width="9" style="4"/>
    <col min="4353" max="4354" width="1.7109375" style="4" customWidth="1"/>
    <col min="4355" max="4355" width="33.42578125" style="4" customWidth="1"/>
    <col min="4356" max="4356" width="7.42578125" style="4" customWidth="1"/>
    <col min="4357" max="4357" width="0.7109375" style="4" customWidth="1"/>
    <col min="4358" max="4358" width="12.7109375" style="4" customWidth="1"/>
    <col min="4359" max="4359" width="0.7109375" style="4" customWidth="1"/>
    <col min="4360" max="4360" width="12.7109375" style="4" customWidth="1"/>
    <col min="4361" max="4361" width="0.7109375" style="4" customWidth="1"/>
    <col min="4362" max="4362" width="12.7109375" style="4" customWidth="1"/>
    <col min="4363" max="4363" width="0.7109375" style="4" customWidth="1"/>
    <col min="4364" max="4364" width="14" style="4" bestFit="1" customWidth="1"/>
    <col min="4365" max="4365" width="14.28515625" style="4" bestFit="1" customWidth="1"/>
    <col min="4366" max="4366" width="17.42578125" style="4" customWidth="1"/>
    <col min="4367" max="4367" width="15.28515625" style="4" bestFit="1" customWidth="1"/>
    <col min="4368" max="4368" width="15.85546875" style="4" customWidth="1"/>
    <col min="4369" max="4608" width="9" style="4"/>
    <col min="4609" max="4610" width="1.7109375" style="4" customWidth="1"/>
    <col min="4611" max="4611" width="33.42578125" style="4" customWidth="1"/>
    <col min="4612" max="4612" width="7.42578125" style="4" customWidth="1"/>
    <col min="4613" max="4613" width="0.7109375" style="4" customWidth="1"/>
    <col min="4614" max="4614" width="12.7109375" style="4" customWidth="1"/>
    <col min="4615" max="4615" width="0.7109375" style="4" customWidth="1"/>
    <col min="4616" max="4616" width="12.7109375" style="4" customWidth="1"/>
    <col min="4617" max="4617" width="0.7109375" style="4" customWidth="1"/>
    <col min="4618" max="4618" width="12.7109375" style="4" customWidth="1"/>
    <col min="4619" max="4619" width="0.7109375" style="4" customWidth="1"/>
    <col min="4620" max="4620" width="14" style="4" bestFit="1" customWidth="1"/>
    <col min="4621" max="4621" width="14.28515625" style="4" bestFit="1" customWidth="1"/>
    <col min="4622" max="4622" width="17.42578125" style="4" customWidth="1"/>
    <col min="4623" max="4623" width="15.28515625" style="4" bestFit="1" customWidth="1"/>
    <col min="4624" max="4624" width="15.85546875" style="4" customWidth="1"/>
    <col min="4625" max="4864" width="9" style="4"/>
    <col min="4865" max="4866" width="1.7109375" style="4" customWidth="1"/>
    <col min="4867" max="4867" width="33.42578125" style="4" customWidth="1"/>
    <col min="4868" max="4868" width="7.42578125" style="4" customWidth="1"/>
    <col min="4869" max="4869" width="0.7109375" style="4" customWidth="1"/>
    <col min="4870" max="4870" width="12.7109375" style="4" customWidth="1"/>
    <col min="4871" max="4871" width="0.7109375" style="4" customWidth="1"/>
    <col min="4872" max="4872" width="12.7109375" style="4" customWidth="1"/>
    <col min="4873" max="4873" width="0.7109375" style="4" customWidth="1"/>
    <col min="4874" max="4874" width="12.7109375" style="4" customWidth="1"/>
    <col min="4875" max="4875" width="0.7109375" style="4" customWidth="1"/>
    <col min="4876" max="4876" width="14" style="4" bestFit="1" customWidth="1"/>
    <col min="4877" max="4877" width="14.28515625" style="4" bestFit="1" customWidth="1"/>
    <col min="4878" max="4878" width="17.42578125" style="4" customWidth="1"/>
    <col min="4879" max="4879" width="15.28515625" style="4" bestFit="1" customWidth="1"/>
    <col min="4880" max="4880" width="15.85546875" style="4" customWidth="1"/>
    <col min="4881" max="5120" width="9" style="4"/>
    <col min="5121" max="5122" width="1.7109375" style="4" customWidth="1"/>
    <col min="5123" max="5123" width="33.42578125" style="4" customWidth="1"/>
    <col min="5124" max="5124" width="7.42578125" style="4" customWidth="1"/>
    <col min="5125" max="5125" width="0.7109375" style="4" customWidth="1"/>
    <col min="5126" max="5126" width="12.7109375" style="4" customWidth="1"/>
    <col min="5127" max="5127" width="0.7109375" style="4" customWidth="1"/>
    <col min="5128" max="5128" width="12.7109375" style="4" customWidth="1"/>
    <col min="5129" max="5129" width="0.7109375" style="4" customWidth="1"/>
    <col min="5130" max="5130" width="12.7109375" style="4" customWidth="1"/>
    <col min="5131" max="5131" width="0.7109375" style="4" customWidth="1"/>
    <col min="5132" max="5132" width="14" style="4" bestFit="1" customWidth="1"/>
    <col min="5133" max="5133" width="14.28515625" style="4" bestFit="1" customWidth="1"/>
    <col min="5134" max="5134" width="17.42578125" style="4" customWidth="1"/>
    <col min="5135" max="5135" width="15.28515625" style="4" bestFit="1" customWidth="1"/>
    <col min="5136" max="5136" width="15.85546875" style="4" customWidth="1"/>
    <col min="5137" max="5376" width="9" style="4"/>
    <col min="5377" max="5378" width="1.7109375" style="4" customWidth="1"/>
    <col min="5379" max="5379" width="33.42578125" style="4" customWidth="1"/>
    <col min="5380" max="5380" width="7.42578125" style="4" customWidth="1"/>
    <col min="5381" max="5381" width="0.7109375" style="4" customWidth="1"/>
    <col min="5382" max="5382" width="12.7109375" style="4" customWidth="1"/>
    <col min="5383" max="5383" width="0.7109375" style="4" customWidth="1"/>
    <col min="5384" max="5384" width="12.7109375" style="4" customWidth="1"/>
    <col min="5385" max="5385" width="0.7109375" style="4" customWidth="1"/>
    <col min="5386" max="5386" width="12.7109375" style="4" customWidth="1"/>
    <col min="5387" max="5387" width="0.7109375" style="4" customWidth="1"/>
    <col min="5388" max="5388" width="14" style="4" bestFit="1" customWidth="1"/>
    <col min="5389" max="5389" width="14.28515625" style="4" bestFit="1" customWidth="1"/>
    <col min="5390" max="5390" width="17.42578125" style="4" customWidth="1"/>
    <col min="5391" max="5391" width="15.28515625" style="4" bestFit="1" customWidth="1"/>
    <col min="5392" max="5392" width="15.85546875" style="4" customWidth="1"/>
    <col min="5393" max="5632" width="9" style="4"/>
    <col min="5633" max="5634" width="1.7109375" style="4" customWidth="1"/>
    <col min="5635" max="5635" width="33.42578125" style="4" customWidth="1"/>
    <col min="5636" max="5636" width="7.42578125" style="4" customWidth="1"/>
    <col min="5637" max="5637" width="0.7109375" style="4" customWidth="1"/>
    <col min="5638" max="5638" width="12.7109375" style="4" customWidth="1"/>
    <col min="5639" max="5639" width="0.7109375" style="4" customWidth="1"/>
    <col min="5640" max="5640" width="12.7109375" style="4" customWidth="1"/>
    <col min="5641" max="5641" width="0.7109375" style="4" customWidth="1"/>
    <col min="5642" max="5642" width="12.7109375" style="4" customWidth="1"/>
    <col min="5643" max="5643" width="0.7109375" style="4" customWidth="1"/>
    <col min="5644" max="5644" width="14" style="4" bestFit="1" customWidth="1"/>
    <col min="5645" max="5645" width="14.28515625" style="4" bestFit="1" customWidth="1"/>
    <col min="5646" max="5646" width="17.42578125" style="4" customWidth="1"/>
    <col min="5647" max="5647" width="15.28515625" style="4" bestFit="1" customWidth="1"/>
    <col min="5648" max="5648" width="15.85546875" style="4" customWidth="1"/>
    <col min="5649" max="5888" width="9" style="4"/>
    <col min="5889" max="5890" width="1.7109375" style="4" customWidth="1"/>
    <col min="5891" max="5891" width="33.42578125" style="4" customWidth="1"/>
    <col min="5892" max="5892" width="7.42578125" style="4" customWidth="1"/>
    <col min="5893" max="5893" width="0.7109375" style="4" customWidth="1"/>
    <col min="5894" max="5894" width="12.7109375" style="4" customWidth="1"/>
    <col min="5895" max="5895" width="0.7109375" style="4" customWidth="1"/>
    <col min="5896" max="5896" width="12.7109375" style="4" customWidth="1"/>
    <col min="5897" max="5897" width="0.7109375" style="4" customWidth="1"/>
    <col min="5898" max="5898" width="12.7109375" style="4" customWidth="1"/>
    <col min="5899" max="5899" width="0.7109375" style="4" customWidth="1"/>
    <col min="5900" max="5900" width="14" style="4" bestFit="1" customWidth="1"/>
    <col min="5901" max="5901" width="14.28515625" style="4" bestFit="1" customWidth="1"/>
    <col min="5902" max="5902" width="17.42578125" style="4" customWidth="1"/>
    <col min="5903" max="5903" width="15.28515625" style="4" bestFit="1" customWidth="1"/>
    <col min="5904" max="5904" width="15.85546875" style="4" customWidth="1"/>
    <col min="5905" max="6144" width="9" style="4"/>
    <col min="6145" max="6146" width="1.7109375" style="4" customWidth="1"/>
    <col min="6147" max="6147" width="33.42578125" style="4" customWidth="1"/>
    <col min="6148" max="6148" width="7.42578125" style="4" customWidth="1"/>
    <col min="6149" max="6149" width="0.7109375" style="4" customWidth="1"/>
    <col min="6150" max="6150" width="12.7109375" style="4" customWidth="1"/>
    <col min="6151" max="6151" width="0.7109375" style="4" customWidth="1"/>
    <col min="6152" max="6152" width="12.7109375" style="4" customWidth="1"/>
    <col min="6153" max="6153" width="0.7109375" style="4" customWidth="1"/>
    <col min="6154" max="6154" width="12.7109375" style="4" customWidth="1"/>
    <col min="6155" max="6155" width="0.7109375" style="4" customWidth="1"/>
    <col min="6156" max="6156" width="14" style="4" bestFit="1" customWidth="1"/>
    <col min="6157" max="6157" width="14.28515625" style="4" bestFit="1" customWidth="1"/>
    <col min="6158" max="6158" width="17.42578125" style="4" customWidth="1"/>
    <col min="6159" max="6159" width="15.28515625" style="4" bestFit="1" customWidth="1"/>
    <col min="6160" max="6160" width="15.85546875" style="4" customWidth="1"/>
    <col min="6161" max="6400" width="9" style="4"/>
    <col min="6401" max="6402" width="1.7109375" style="4" customWidth="1"/>
    <col min="6403" max="6403" width="33.42578125" style="4" customWidth="1"/>
    <col min="6404" max="6404" width="7.42578125" style="4" customWidth="1"/>
    <col min="6405" max="6405" width="0.7109375" style="4" customWidth="1"/>
    <col min="6406" max="6406" width="12.7109375" style="4" customWidth="1"/>
    <col min="6407" max="6407" width="0.7109375" style="4" customWidth="1"/>
    <col min="6408" max="6408" width="12.7109375" style="4" customWidth="1"/>
    <col min="6409" max="6409" width="0.7109375" style="4" customWidth="1"/>
    <col min="6410" max="6410" width="12.7109375" style="4" customWidth="1"/>
    <col min="6411" max="6411" width="0.7109375" style="4" customWidth="1"/>
    <col min="6412" max="6412" width="14" style="4" bestFit="1" customWidth="1"/>
    <col min="6413" max="6413" width="14.28515625" style="4" bestFit="1" customWidth="1"/>
    <col min="6414" max="6414" width="17.42578125" style="4" customWidth="1"/>
    <col min="6415" max="6415" width="15.28515625" style="4" bestFit="1" customWidth="1"/>
    <col min="6416" max="6416" width="15.85546875" style="4" customWidth="1"/>
    <col min="6417" max="6656" width="9" style="4"/>
    <col min="6657" max="6658" width="1.7109375" style="4" customWidth="1"/>
    <col min="6659" max="6659" width="33.42578125" style="4" customWidth="1"/>
    <col min="6660" max="6660" width="7.42578125" style="4" customWidth="1"/>
    <col min="6661" max="6661" width="0.7109375" style="4" customWidth="1"/>
    <col min="6662" max="6662" width="12.7109375" style="4" customWidth="1"/>
    <col min="6663" max="6663" width="0.7109375" style="4" customWidth="1"/>
    <col min="6664" max="6664" width="12.7109375" style="4" customWidth="1"/>
    <col min="6665" max="6665" width="0.7109375" style="4" customWidth="1"/>
    <col min="6666" max="6666" width="12.7109375" style="4" customWidth="1"/>
    <col min="6667" max="6667" width="0.7109375" style="4" customWidth="1"/>
    <col min="6668" max="6668" width="14" style="4" bestFit="1" customWidth="1"/>
    <col min="6669" max="6669" width="14.28515625" style="4" bestFit="1" customWidth="1"/>
    <col min="6670" max="6670" width="17.42578125" style="4" customWidth="1"/>
    <col min="6671" max="6671" width="15.28515625" style="4" bestFit="1" customWidth="1"/>
    <col min="6672" max="6672" width="15.85546875" style="4" customWidth="1"/>
    <col min="6673" max="6912" width="9" style="4"/>
    <col min="6913" max="6914" width="1.7109375" style="4" customWidth="1"/>
    <col min="6915" max="6915" width="33.42578125" style="4" customWidth="1"/>
    <col min="6916" max="6916" width="7.42578125" style="4" customWidth="1"/>
    <col min="6917" max="6917" width="0.7109375" style="4" customWidth="1"/>
    <col min="6918" max="6918" width="12.7109375" style="4" customWidth="1"/>
    <col min="6919" max="6919" width="0.7109375" style="4" customWidth="1"/>
    <col min="6920" max="6920" width="12.7109375" style="4" customWidth="1"/>
    <col min="6921" max="6921" width="0.7109375" style="4" customWidth="1"/>
    <col min="6922" max="6922" width="12.7109375" style="4" customWidth="1"/>
    <col min="6923" max="6923" width="0.7109375" style="4" customWidth="1"/>
    <col min="6924" max="6924" width="14" style="4" bestFit="1" customWidth="1"/>
    <col min="6925" max="6925" width="14.28515625" style="4" bestFit="1" customWidth="1"/>
    <col min="6926" max="6926" width="17.42578125" style="4" customWidth="1"/>
    <col min="6927" max="6927" width="15.28515625" style="4" bestFit="1" customWidth="1"/>
    <col min="6928" max="6928" width="15.85546875" style="4" customWidth="1"/>
    <col min="6929" max="7168" width="9" style="4"/>
    <col min="7169" max="7170" width="1.7109375" style="4" customWidth="1"/>
    <col min="7171" max="7171" width="33.42578125" style="4" customWidth="1"/>
    <col min="7172" max="7172" width="7.42578125" style="4" customWidth="1"/>
    <col min="7173" max="7173" width="0.7109375" style="4" customWidth="1"/>
    <col min="7174" max="7174" width="12.7109375" style="4" customWidth="1"/>
    <col min="7175" max="7175" width="0.7109375" style="4" customWidth="1"/>
    <col min="7176" max="7176" width="12.7109375" style="4" customWidth="1"/>
    <col min="7177" max="7177" width="0.7109375" style="4" customWidth="1"/>
    <col min="7178" max="7178" width="12.7109375" style="4" customWidth="1"/>
    <col min="7179" max="7179" width="0.7109375" style="4" customWidth="1"/>
    <col min="7180" max="7180" width="14" style="4" bestFit="1" customWidth="1"/>
    <col min="7181" max="7181" width="14.28515625" style="4" bestFit="1" customWidth="1"/>
    <col min="7182" max="7182" width="17.42578125" style="4" customWidth="1"/>
    <col min="7183" max="7183" width="15.28515625" style="4" bestFit="1" customWidth="1"/>
    <col min="7184" max="7184" width="15.85546875" style="4" customWidth="1"/>
    <col min="7185" max="7424" width="9" style="4"/>
    <col min="7425" max="7426" width="1.7109375" style="4" customWidth="1"/>
    <col min="7427" max="7427" width="33.42578125" style="4" customWidth="1"/>
    <col min="7428" max="7428" width="7.42578125" style="4" customWidth="1"/>
    <col min="7429" max="7429" width="0.7109375" style="4" customWidth="1"/>
    <col min="7430" max="7430" width="12.7109375" style="4" customWidth="1"/>
    <col min="7431" max="7431" width="0.7109375" style="4" customWidth="1"/>
    <col min="7432" max="7432" width="12.7109375" style="4" customWidth="1"/>
    <col min="7433" max="7433" width="0.7109375" style="4" customWidth="1"/>
    <col min="7434" max="7434" width="12.7109375" style="4" customWidth="1"/>
    <col min="7435" max="7435" width="0.7109375" style="4" customWidth="1"/>
    <col min="7436" max="7436" width="14" style="4" bestFit="1" customWidth="1"/>
    <col min="7437" max="7437" width="14.28515625" style="4" bestFit="1" customWidth="1"/>
    <col min="7438" max="7438" width="17.42578125" style="4" customWidth="1"/>
    <col min="7439" max="7439" width="15.28515625" style="4" bestFit="1" customWidth="1"/>
    <col min="7440" max="7440" width="15.85546875" style="4" customWidth="1"/>
    <col min="7441" max="7680" width="9" style="4"/>
    <col min="7681" max="7682" width="1.7109375" style="4" customWidth="1"/>
    <col min="7683" max="7683" width="33.42578125" style="4" customWidth="1"/>
    <col min="7684" max="7684" width="7.42578125" style="4" customWidth="1"/>
    <col min="7685" max="7685" width="0.7109375" style="4" customWidth="1"/>
    <col min="7686" max="7686" width="12.7109375" style="4" customWidth="1"/>
    <col min="7687" max="7687" width="0.7109375" style="4" customWidth="1"/>
    <col min="7688" max="7688" width="12.7109375" style="4" customWidth="1"/>
    <col min="7689" max="7689" width="0.7109375" style="4" customWidth="1"/>
    <col min="7690" max="7690" width="12.7109375" style="4" customWidth="1"/>
    <col min="7691" max="7691" width="0.7109375" style="4" customWidth="1"/>
    <col min="7692" max="7692" width="14" style="4" bestFit="1" customWidth="1"/>
    <col min="7693" max="7693" width="14.28515625" style="4" bestFit="1" customWidth="1"/>
    <col min="7694" max="7694" width="17.42578125" style="4" customWidth="1"/>
    <col min="7695" max="7695" width="15.28515625" style="4" bestFit="1" customWidth="1"/>
    <col min="7696" max="7696" width="15.85546875" style="4" customWidth="1"/>
    <col min="7697" max="7936" width="9" style="4"/>
    <col min="7937" max="7938" width="1.7109375" style="4" customWidth="1"/>
    <col min="7939" max="7939" width="33.42578125" style="4" customWidth="1"/>
    <col min="7940" max="7940" width="7.42578125" style="4" customWidth="1"/>
    <col min="7941" max="7941" width="0.7109375" style="4" customWidth="1"/>
    <col min="7942" max="7942" width="12.7109375" style="4" customWidth="1"/>
    <col min="7943" max="7943" width="0.7109375" style="4" customWidth="1"/>
    <col min="7944" max="7944" width="12.7109375" style="4" customWidth="1"/>
    <col min="7945" max="7945" width="0.7109375" style="4" customWidth="1"/>
    <col min="7946" max="7946" width="12.7109375" style="4" customWidth="1"/>
    <col min="7947" max="7947" width="0.7109375" style="4" customWidth="1"/>
    <col min="7948" max="7948" width="14" style="4" bestFit="1" customWidth="1"/>
    <col min="7949" max="7949" width="14.28515625" style="4" bestFit="1" customWidth="1"/>
    <col min="7950" max="7950" width="17.42578125" style="4" customWidth="1"/>
    <col min="7951" max="7951" width="15.28515625" style="4" bestFit="1" customWidth="1"/>
    <col min="7952" max="7952" width="15.85546875" style="4" customWidth="1"/>
    <col min="7953" max="8192" width="9" style="4"/>
    <col min="8193" max="8194" width="1.7109375" style="4" customWidth="1"/>
    <col min="8195" max="8195" width="33.42578125" style="4" customWidth="1"/>
    <col min="8196" max="8196" width="7.42578125" style="4" customWidth="1"/>
    <col min="8197" max="8197" width="0.7109375" style="4" customWidth="1"/>
    <col min="8198" max="8198" width="12.7109375" style="4" customWidth="1"/>
    <col min="8199" max="8199" width="0.7109375" style="4" customWidth="1"/>
    <col min="8200" max="8200" width="12.7109375" style="4" customWidth="1"/>
    <col min="8201" max="8201" width="0.7109375" style="4" customWidth="1"/>
    <col min="8202" max="8202" width="12.7109375" style="4" customWidth="1"/>
    <col min="8203" max="8203" width="0.7109375" style="4" customWidth="1"/>
    <col min="8204" max="8204" width="14" style="4" bestFit="1" customWidth="1"/>
    <col min="8205" max="8205" width="14.28515625" style="4" bestFit="1" customWidth="1"/>
    <col min="8206" max="8206" width="17.42578125" style="4" customWidth="1"/>
    <col min="8207" max="8207" width="15.28515625" style="4" bestFit="1" customWidth="1"/>
    <col min="8208" max="8208" width="15.85546875" style="4" customWidth="1"/>
    <col min="8209" max="8448" width="9" style="4"/>
    <col min="8449" max="8450" width="1.7109375" style="4" customWidth="1"/>
    <col min="8451" max="8451" width="33.42578125" style="4" customWidth="1"/>
    <col min="8452" max="8452" width="7.42578125" style="4" customWidth="1"/>
    <col min="8453" max="8453" width="0.7109375" style="4" customWidth="1"/>
    <col min="8454" max="8454" width="12.7109375" style="4" customWidth="1"/>
    <col min="8455" max="8455" width="0.7109375" style="4" customWidth="1"/>
    <col min="8456" max="8456" width="12.7109375" style="4" customWidth="1"/>
    <col min="8457" max="8457" width="0.7109375" style="4" customWidth="1"/>
    <col min="8458" max="8458" width="12.7109375" style="4" customWidth="1"/>
    <col min="8459" max="8459" width="0.7109375" style="4" customWidth="1"/>
    <col min="8460" max="8460" width="14" style="4" bestFit="1" customWidth="1"/>
    <col min="8461" max="8461" width="14.28515625" style="4" bestFit="1" customWidth="1"/>
    <col min="8462" max="8462" width="17.42578125" style="4" customWidth="1"/>
    <col min="8463" max="8463" width="15.28515625" style="4" bestFit="1" customWidth="1"/>
    <col min="8464" max="8464" width="15.85546875" style="4" customWidth="1"/>
    <col min="8465" max="8704" width="9" style="4"/>
    <col min="8705" max="8706" width="1.7109375" style="4" customWidth="1"/>
    <col min="8707" max="8707" width="33.42578125" style="4" customWidth="1"/>
    <col min="8708" max="8708" width="7.42578125" style="4" customWidth="1"/>
    <col min="8709" max="8709" width="0.7109375" style="4" customWidth="1"/>
    <col min="8710" max="8710" width="12.7109375" style="4" customWidth="1"/>
    <col min="8711" max="8711" width="0.7109375" style="4" customWidth="1"/>
    <col min="8712" max="8712" width="12.7109375" style="4" customWidth="1"/>
    <col min="8713" max="8713" width="0.7109375" style="4" customWidth="1"/>
    <col min="8714" max="8714" width="12.7109375" style="4" customWidth="1"/>
    <col min="8715" max="8715" width="0.7109375" style="4" customWidth="1"/>
    <col min="8716" max="8716" width="14" style="4" bestFit="1" customWidth="1"/>
    <col min="8717" max="8717" width="14.28515625" style="4" bestFit="1" customWidth="1"/>
    <col min="8718" max="8718" width="17.42578125" style="4" customWidth="1"/>
    <col min="8719" max="8719" width="15.28515625" style="4" bestFit="1" customWidth="1"/>
    <col min="8720" max="8720" width="15.85546875" style="4" customWidth="1"/>
    <col min="8721" max="8960" width="9" style="4"/>
    <col min="8961" max="8962" width="1.7109375" style="4" customWidth="1"/>
    <col min="8963" max="8963" width="33.42578125" style="4" customWidth="1"/>
    <col min="8964" max="8964" width="7.42578125" style="4" customWidth="1"/>
    <col min="8965" max="8965" width="0.7109375" style="4" customWidth="1"/>
    <col min="8966" max="8966" width="12.7109375" style="4" customWidth="1"/>
    <col min="8967" max="8967" width="0.7109375" style="4" customWidth="1"/>
    <col min="8968" max="8968" width="12.7109375" style="4" customWidth="1"/>
    <col min="8969" max="8969" width="0.7109375" style="4" customWidth="1"/>
    <col min="8970" max="8970" width="12.7109375" style="4" customWidth="1"/>
    <col min="8971" max="8971" width="0.7109375" style="4" customWidth="1"/>
    <col min="8972" max="8972" width="14" style="4" bestFit="1" customWidth="1"/>
    <col min="8973" max="8973" width="14.28515625" style="4" bestFit="1" customWidth="1"/>
    <col min="8974" max="8974" width="17.42578125" style="4" customWidth="1"/>
    <col min="8975" max="8975" width="15.28515625" style="4" bestFit="1" customWidth="1"/>
    <col min="8976" max="8976" width="15.85546875" style="4" customWidth="1"/>
    <col min="8977" max="9216" width="9" style="4"/>
    <col min="9217" max="9218" width="1.7109375" style="4" customWidth="1"/>
    <col min="9219" max="9219" width="33.42578125" style="4" customWidth="1"/>
    <col min="9220" max="9220" width="7.42578125" style="4" customWidth="1"/>
    <col min="9221" max="9221" width="0.7109375" style="4" customWidth="1"/>
    <col min="9222" max="9222" width="12.7109375" style="4" customWidth="1"/>
    <col min="9223" max="9223" width="0.7109375" style="4" customWidth="1"/>
    <col min="9224" max="9224" width="12.7109375" style="4" customWidth="1"/>
    <col min="9225" max="9225" width="0.7109375" style="4" customWidth="1"/>
    <col min="9226" max="9226" width="12.7109375" style="4" customWidth="1"/>
    <col min="9227" max="9227" width="0.7109375" style="4" customWidth="1"/>
    <col min="9228" max="9228" width="14" style="4" bestFit="1" customWidth="1"/>
    <col min="9229" max="9229" width="14.28515625" style="4" bestFit="1" customWidth="1"/>
    <col min="9230" max="9230" width="17.42578125" style="4" customWidth="1"/>
    <col min="9231" max="9231" width="15.28515625" style="4" bestFit="1" customWidth="1"/>
    <col min="9232" max="9232" width="15.85546875" style="4" customWidth="1"/>
    <col min="9233" max="9472" width="9" style="4"/>
    <col min="9473" max="9474" width="1.7109375" style="4" customWidth="1"/>
    <col min="9475" max="9475" width="33.42578125" style="4" customWidth="1"/>
    <col min="9476" max="9476" width="7.42578125" style="4" customWidth="1"/>
    <col min="9477" max="9477" width="0.7109375" style="4" customWidth="1"/>
    <col min="9478" max="9478" width="12.7109375" style="4" customWidth="1"/>
    <col min="9479" max="9479" width="0.7109375" style="4" customWidth="1"/>
    <col min="9480" max="9480" width="12.7109375" style="4" customWidth="1"/>
    <col min="9481" max="9481" width="0.7109375" style="4" customWidth="1"/>
    <col min="9482" max="9482" width="12.7109375" style="4" customWidth="1"/>
    <col min="9483" max="9483" width="0.7109375" style="4" customWidth="1"/>
    <col min="9484" max="9484" width="14" style="4" bestFit="1" customWidth="1"/>
    <col min="9485" max="9485" width="14.28515625" style="4" bestFit="1" customWidth="1"/>
    <col min="9486" max="9486" width="17.42578125" style="4" customWidth="1"/>
    <col min="9487" max="9487" width="15.28515625" style="4" bestFit="1" customWidth="1"/>
    <col min="9488" max="9488" width="15.85546875" style="4" customWidth="1"/>
    <col min="9489" max="9728" width="9" style="4"/>
    <col min="9729" max="9730" width="1.7109375" style="4" customWidth="1"/>
    <col min="9731" max="9731" width="33.42578125" style="4" customWidth="1"/>
    <col min="9732" max="9732" width="7.42578125" style="4" customWidth="1"/>
    <col min="9733" max="9733" width="0.7109375" style="4" customWidth="1"/>
    <col min="9734" max="9734" width="12.7109375" style="4" customWidth="1"/>
    <col min="9735" max="9735" width="0.7109375" style="4" customWidth="1"/>
    <col min="9736" max="9736" width="12.7109375" style="4" customWidth="1"/>
    <col min="9737" max="9737" width="0.7109375" style="4" customWidth="1"/>
    <col min="9738" max="9738" width="12.7109375" style="4" customWidth="1"/>
    <col min="9739" max="9739" width="0.7109375" style="4" customWidth="1"/>
    <col min="9740" max="9740" width="14" style="4" bestFit="1" customWidth="1"/>
    <col min="9741" max="9741" width="14.28515625" style="4" bestFit="1" customWidth="1"/>
    <col min="9742" max="9742" width="17.42578125" style="4" customWidth="1"/>
    <col min="9743" max="9743" width="15.28515625" style="4" bestFit="1" customWidth="1"/>
    <col min="9744" max="9744" width="15.85546875" style="4" customWidth="1"/>
    <col min="9745" max="9984" width="9" style="4"/>
    <col min="9985" max="9986" width="1.7109375" style="4" customWidth="1"/>
    <col min="9987" max="9987" width="33.42578125" style="4" customWidth="1"/>
    <col min="9988" max="9988" width="7.42578125" style="4" customWidth="1"/>
    <col min="9989" max="9989" width="0.7109375" style="4" customWidth="1"/>
    <col min="9990" max="9990" width="12.7109375" style="4" customWidth="1"/>
    <col min="9991" max="9991" width="0.7109375" style="4" customWidth="1"/>
    <col min="9992" max="9992" width="12.7109375" style="4" customWidth="1"/>
    <col min="9993" max="9993" width="0.7109375" style="4" customWidth="1"/>
    <col min="9994" max="9994" width="12.7109375" style="4" customWidth="1"/>
    <col min="9995" max="9995" width="0.7109375" style="4" customWidth="1"/>
    <col min="9996" max="9996" width="14" style="4" bestFit="1" customWidth="1"/>
    <col min="9997" max="9997" width="14.28515625" style="4" bestFit="1" customWidth="1"/>
    <col min="9998" max="9998" width="17.42578125" style="4" customWidth="1"/>
    <col min="9999" max="9999" width="15.28515625" style="4" bestFit="1" customWidth="1"/>
    <col min="10000" max="10000" width="15.85546875" style="4" customWidth="1"/>
    <col min="10001" max="10240" width="9" style="4"/>
    <col min="10241" max="10242" width="1.7109375" style="4" customWidth="1"/>
    <col min="10243" max="10243" width="33.42578125" style="4" customWidth="1"/>
    <col min="10244" max="10244" width="7.42578125" style="4" customWidth="1"/>
    <col min="10245" max="10245" width="0.7109375" style="4" customWidth="1"/>
    <col min="10246" max="10246" width="12.7109375" style="4" customWidth="1"/>
    <col min="10247" max="10247" width="0.7109375" style="4" customWidth="1"/>
    <col min="10248" max="10248" width="12.7109375" style="4" customWidth="1"/>
    <col min="10249" max="10249" width="0.7109375" style="4" customWidth="1"/>
    <col min="10250" max="10250" width="12.7109375" style="4" customWidth="1"/>
    <col min="10251" max="10251" width="0.7109375" style="4" customWidth="1"/>
    <col min="10252" max="10252" width="14" style="4" bestFit="1" customWidth="1"/>
    <col min="10253" max="10253" width="14.28515625" style="4" bestFit="1" customWidth="1"/>
    <col min="10254" max="10254" width="17.42578125" style="4" customWidth="1"/>
    <col min="10255" max="10255" width="15.28515625" style="4" bestFit="1" customWidth="1"/>
    <col min="10256" max="10256" width="15.85546875" style="4" customWidth="1"/>
    <col min="10257" max="10496" width="9" style="4"/>
    <col min="10497" max="10498" width="1.7109375" style="4" customWidth="1"/>
    <col min="10499" max="10499" width="33.42578125" style="4" customWidth="1"/>
    <col min="10500" max="10500" width="7.42578125" style="4" customWidth="1"/>
    <col min="10501" max="10501" width="0.7109375" style="4" customWidth="1"/>
    <col min="10502" max="10502" width="12.7109375" style="4" customWidth="1"/>
    <col min="10503" max="10503" width="0.7109375" style="4" customWidth="1"/>
    <col min="10504" max="10504" width="12.7109375" style="4" customWidth="1"/>
    <col min="10505" max="10505" width="0.7109375" style="4" customWidth="1"/>
    <col min="10506" max="10506" width="12.7109375" style="4" customWidth="1"/>
    <col min="10507" max="10507" width="0.7109375" style="4" customWidth="1"/>
    <col min="10508" max="10508" width="14" style="4" bestFit="1" customWidth="1"/>
    <col min="10509" max="10509" width="14.28515625" style="4" bestFit="1" customWidth="1"/>
    <col min="10510" max="10510" width="17.42578125" style="4" customWidth="1"/>
    <col min="10511" max="10511" width="15.28515625" style="4" bestFit="1" customWidth="1"/>
    <col min="10512" max="10512" width="15.85546875" style="4" customWidth="1"/>
    <col min="10513" max="10752" width="9" style="4"/>
    <col min="10753" max="10754" width="1.7109375" style="4" customWidth="1"/>
    <col min="10755" max="10755" width="33.42578125" style="4" customWidth="1"/>
    <col min="10756" max="10756" width="7.42578125" style="4" customWidth="1"/>
    <col min="10757" max="10757" width="0.7109375" style="4" customWidth="1"/>
    <col min="10758" max="10758" width="12.7109375" style="4" customWidth="1"/>
    <col min="10759" max="10759" width="0.7109375" style="4" customWidth="1"/>
    <col min="10760" max="10760" width="12.7109375" style="4" customWidth="1"/>
    <col min="10761" max="10761" width="0.7109375" style="4" customWidth="1"/>
    <col min="10762" max="10762" width="12.7109375" style="4" customWidth="1"/>
    <col min="10763" max="10763" width="0.7109375" style="4" customWidth="1"/>
    <col min="10764" max="10764" width="14" style="4" bestFit="1" customWidth="1"/>
    <col min="10765" max="10765" width="14.28515625" style="4" bestFit="1" customWidth="1"/>
    <col min="10766" max="10766" width="17.42578125" style="4" customWidth="1"/>
    <col min="10767" max="10767" width="15.28515625" style="4" bestFit="1" customWidth="1"/>
    <col min="10768" max="10768" width="15.85546875" style="4" customWidth="1"/>
    <col min="10769" max="11008" width="9" style="4"/>
    <col min="11009" max="11010" width="1.7109375" style="4" customWidth="1"/>
    <col min="11011" max="11011" width="33.42578125" style="4" customWidth="1"/>
    <col min="11012" max="11012" width="7.42578125" style="4" customWidth="1"/>
    <col min="11013" max="11013" width="0.7109375" style="4" customWidth="1"/>
    <col min="11014" max="11014" width="12.7109375" style="4" customWidth="1"/>
    <col min="11015" max="11015" width="0.7109375" style="4" customWidth="1"/>
    <col min="11016" max="11016" width="12.7109375" style="4" customWidth="1"/>
    <col min="11017" max="11017" width="0.7109375" style="4" customWidth="1"/>
    <col min="11018" max="11018" width="12.7109375" style="4" customWidth="1"/>
    <col min="11019" max="11019" width="0.7109375" style="4" customWidth="1"/>
    <col min="11020" max="11020" width="14" style="4" bestFit="1" customWidth="1"/>
    <col min="11021" max="11021" width="14.28515625" style="4" bestFit="1" customWidth="1"/>
    <col min="11022" max="11022" width="17.42578125" style="4" customWidth="1"/>
    <col min="11023" max="11023" width="15.28515625" style="4" bestFit="1" customWidth="1"/>
    <col min="11024" max="11024" width="15.85546875" style="4" customWidth="1"/>
    <col min="11025" max="11264" width="9" style="4"/>
    <col min="11265" max="11266" width="1.7109375" style="4" customWidth="1"/>
    <col min="11267" max="11267" width="33.42578125" style="4" customWidth="1"/>
    <col min="11268" max="11268" width="7.42578125" style="4" customWidth="1"/>
    <col min="11269" max="11269" width="0.7109375" style="4" customWidth="1"/>
    <col min="11270" max="11270" width="12.7109375" style="4" customWidth="1"/>
    <col min="11271" max="11271" width="0.7109375" style="4" customWidth="1"/>
    <col min="11272" max="11272" width="12.7109375" style="4" customWidth="1"/>
    <col min="11273" max="11273" width="0.7109375" style="4" customWidth="1"/>
    <col min="11274" max="11274" width="12.7109375" style="4" customWidth="1"/>
    <col min="11275" max="11275" width="0.7109375" style="4" customWidth="1"/>
    <col min="11276" max="11276" width="14" style="4" bestFit="1" customWidth="1"/>
    <col min="11277" max="11277" width="14.28515625" style="4" bestFit="1" customWidth="1"/>
    <col min="11278" max="11278" width="17.42578125" style="4" customWidth="1"/>
    <col min="11279" max="11279" width="15.28515625" style="4" bestFit="1" customWidth="1"/>
    <col min="11280" max="11280" width="15.85546875" style="4" customWidth="1"/>
    <col min="11281" max="11520" width="9" style="4"/>
    <col min="11521" max="11522" width="1.7109375" style="4" customWidth="1"/>
    <col min="11523" max="11523" width="33.42578125" style="4" customWidth="1"/>
    <col min="11524" max="11524" width="7.42578125" style="4" customWidth="1"/>
    <col min="11525" max="11525" width="0.7109375" style="4" customWidth="1"/>
    <col min="11526" max="11526" width="12.7109375" style="4" customWidth="1"/>
    <col min="11527" max="11527" width="0.7109375" style="4" customWidth="1"/>
    <col min="11528" max="11528" width="12.7109375" style="4" customWidth="1"/>
    <col min="11529" max="11529" width="0.7109375" style="4" customWidth="1"/>
    <col min="11530" max="11530" width="12.7109375" style="4" customWidth="1"/>
    <col min="11531" max="11531" width="0.7109375" style="4" customWidth="1"/>
    <col min="11532" max="11532" width="14" style="4" bestFit="1" customWidth="1"/>
    <col min="11533" max="11533" width="14.28515625" style="4" bestFit="1" customWidth="1"/>
    <col min="11534" max="11534" width="17.42578125" style="4" customWidth="1"/>
    <col min="11535" max="11535" width="15.28515625" style="4" bestFit="1" customWidth="1"/>
    <col min="11536" max="11536" width="15.85546875" style="4" customWidth="1"/>
    <col min="11537" max="11776" width="9" style="4"/>
    <col min="11777" max="11778" width="1.7109375" style="4" customWidth="1"/>
    <col min="11779" max="11779" width="33.42578125" style="4" customWidth="1"/>
    <col min="11780" max="11780" width="7.42578125" style="4" customWidth="1"/>
    <col min="11781" max="11781" width="0.7109375" style="4" customWidth="1"/>
    <col min="11782" max="11782" width="12.7109375" style="4" customWidth="1"/>
    <col min="11783" max="11783" width="0.7109375" style="4" customWidth="1"/>
    <col min="11784" max="11784" width="12.7109375" style="4" customWidth="1"/>
    <col min="11785" max="11785" width="0.7109375" style="4" customWidth="1"/>
    <col min="11786" max="11786" width="12.7109375" style="4" customWidth="1"/>
    <col min="11787" max="11787" width="0.7109375" style="4" customWidth="1"/>
    <col min="11788" max="11788" width="14" style="4" bestFit="1" customWidth="1"/>
    <col min="11789" max="11789" width="14.28515625" style="4" bestFit="1" customWidth="1"/>
    <col min="11790" max="11790" width="17.42578125" style="4" customWidth="1"/>
    <col min="11791" max="11791" width="15.28515625" style="4" bestFit="1" customWidth="1"/>
    <col min="11792" max="11792" width="15.85546875" style="4" customWidth="1"/>
    <col min="11793" max="12032" width="9" style="4"/>
    <col min="12033" max="12034" width="1.7109375" style="4" customWidth="1"/>
    <col min="12035" max="12035" width="33.42578125" style="4" customWidth="1"/>
    <col min="12036" max="12036" width="7.42578125" style="4" customWidth="1"/>
    <col min="12037" max="12037" width="0.7109375" style="4" customWidth="1"/>
    <col min="12038" max="12038" width="12.7109375" style="4" customWidth="1"/>
    <col min="12039" max="12039" width="0.7109375" style="4" customWidth="1"/>
    <col min="12040" max="12040" width="12.7109375" style="4" customWidth="1"/>
    <col min="12041" max="12041" width="0.7109375" style="4" customWidth="1"/>
    <col min="12042" max="12042" width="12.7109375" style="4" customWidth="1"/>
    <col min="12043" max="12043" width="0.7109375" style="4" customWidth="1"/>
    <col min="12044" max="12044" width="14" style="4" bestFit="1" customWidth="1"/>
    <col min="12045" max="12045" width="14.28515625" style="4" bestFit="1" customWidth="1"/>
    <col min="12046" max="12046" width="17.42578125" style="4" customWidth="1"/>
    <col min="12047" max="12047" width="15.28515625" style="4" bestFit="1" customWidth="1"/>
    <col min="12048" max="12048" width="15.85546875" style="4" customWidth="1"/>
    <col min="12049" max="12288" width="9" style="4"/>
    <col min="12289" max="12290" width="1.7109375" style="4" customWidth="1"/>
    <col min="12291" max="12291" width="33.42578125" style="4" customWidth="1"/>
    <col min="12292" max="12292" width="7.42578125" style="4" customWidth="1"/>
    <col min="12293" max="12293" width="0.7109375" style="4" customWidth="1"/>
    <col min="12294" max="12294" width="12.7109375" style="4" customWidth="1"/>
    <col min="12295" max="12295" width="0.7109375" style="4" customWidth="1"/>
    <col min="12296" max="12296" width="12.7109375" style="4" customWidth="1"/>
    <col min="12297" max="12297" width="0.7109375" style="4" customWidth="1"/>
    <col min="12298" max="12298" width="12.7109375" style="4" customWidth="1"/>
    <col min="12299" max="12299" width="0.7109375" style="4" customWidth="1"/>
    <col min="12300" max="12300" width="14" style="4" bestFit="1" customWidth="1"/>
    <col min="12301" max="12301" width="14.28515625" style="4" bestFit="1" customWidth="1"/>
    <col min="12302" max="12302" width="17.42578125" style="4" customWidth="1"/>
    <col min="12303" max="12303" width="15.28515625" style="4" bestFit="1" customWidth="1"/>
    <col min="12304" max="12304" width="15.85546875" style="4" customWidth="1"/>
    <col min="12305" max="12544" width="9" style="4"/>
    <col min="12545" max="12546" width="1.7109375" style="4" customWidth="1"/>
    <col min="12547" max="12547" width="33.42578125" style="4" customWidth="1"/>
    <col min="12548" max="12548" width="7.42578125" style="4" customWidth="1"/>
    <col min="12549" max="12549" width="0.7109375" style="4" customWidth="1"/>
    <col min="12550" max="12550" width="12.7109375" style="4" customWidth="1"/>
    <col min="12551" max="12551" width="0.7109375" style="4" customWidth="1"/>
    <col min="12552" max="12552" width="12.7109375" style="4" customWidth="1"/>
    <col min="12553" max="12553" width="0.7109375" style="4" customWidth="1"/>
    <col min="12554" max="12554" width="12.7109375" style="4" customWidth="1"/>
    <col min="12555" max="12555" width="0.7109375" style="4" customWidth="1"/>
    <col min="12556" max="12556" width="14" style="4" bestFit="1" customWidth="1"/>
    <col min="12557" max="12557" width="14.28515625" style="4" bestFit="1" customWidth="1"/>
    <col min="12558" max="12558" width="17.42578125" style="4" customWidth="1"/>
    <col min="12559" max="12559" width="15.28515625" style="4" bestFit="1" customWidth="1"/>
    <col min="12560" max="12560" width="15.85546875" style="4" customWidth="1"/>
    <col min="12561" max="12800" width="9" style="4"/>
    <col min="12801" max="12802" width="1.7109375" style="4" customWidth="1"/>
    <col min="12803" max="12803" width="33.42578125" style="4" customWidth="1"/>
    <col min="12804" max="12804" width="7.42578125" style="4" customWidth="1"/>
    <col min="12805" max="12805" width="0.7109375" style="4" customWidth="1"/>
    <col min="12806" max="12806" width="12.7109375" style="4" customWidth="1"/>
    <col min="12807" max="12807" width="0.7109375" style="4" customWidth="1"/>
    <col min="12808" max="12808" width="12.7109375" style="4" customWidth="1"/>
    <col min="12809" max="12809" width="0.7109375" style="4" customWidth="1"/>
    <col min="12810" max="12810" width="12.7109375" style="4" customWidth="1"/>
    <col min="12811" max="12811" width="0.7109375" style="4" customWidth="1"/>
    <col min="12812" max="12812" width="14" style="4" bestFit="1" customWidth="1"/>
    <col min="12813" max="12813" width="14.28515625" style="4" bestFit="1" customWidth="1"/>
    <col min="12814" max="12814" width="17.42578125" style="4" customWidth="1"/>
    <col min="12815" max="12815" width="15.28515625" style="4" bestFit="1" customWidth="1"/>
    <col min="12816" max="12816" width="15.85546875" style="4" customWidth="1"/>
    <col min="12817" max="13056" width="9" style="4"/>
    <col min="13057" max="13058" width="1.7109375" style="4" customWidth="1"/>
    <col min="13059" max="13059" width="33.42578125" style="4" customWidth="1"/>
    <col min="13060" max="13060" width="7.42578125" style="4" customWidth="1"/>
    <col min="13061" max="13061" width="0.7109375" style="4" customWidth="1"/>
    <col min="13062" max="13062" width="12.7109375" style="4" customWidth="1"/>
    <col min="13063" max="13063" width="0.7109375" style="4" customWidth="1"/>
    <col min="13064" max="13064" width="12.7109375" style="4" customWidth="1"/>
    <col min="13065" max="13065" width="0.7109375" style="4" customWidth="1"/>
    <col min="13066" max="13066" width="12.7109375" style="4" customWidth="1"/>
    <col min="13067" max="13067" width="0.7109375" style="4" customWidth="1"/>
    <col min="13068" max="13068" width="14" style="4" bestFit="1" customWidth="1"/>
    <col min="13069" max="13069" width="14.28515625" style="4" bestFit="1" customWidth="1"/>
    <col min="13070" max="13070" width="17.42578125" style="4" customWidth="1"/>
    <col min="13071" max="13071" width="15.28515625" style="4" bestFit="1" customWidth="1"/>
    <col min="13072" max="13072" width="15.85546875" style="4" customWidth="1"/>
    <col min="13073" max="13312" width="9" style="4"/>
    <col min="13313" max="13314" width="1.7109375" style="4" customWidth="1"/>
    <col min="13315" max="13315" width="33.42578125" style="4" customWidth="1"/>
    <col min="13316" max="13316" width="7.42578125" style="4" customWidth="1"/>
    <col min="13317" max="13317" width="0.7109375" style="4" customWidth="1"/>
    <col min="13318" max="13318" width="12.7109375" style="4" customWidth="1"/>
    <col min="13319" max="13319" width="0.7109375" style="4" customWidth="1"/>
    <col min="13320" max="13320" width="12.7109375" style="4" customWidth="1"/>
    <col min="13321" max="13321" width="0.7109375" style="4" customWidth="1"/>
    <col min="13322" max="13322" width="12.7109375" style="4" customWidth="1"/>
    <col min="13323" max="13323" width="0.7109375" style="4" customWidth="1"/>
    <col min="13324" max="13324" width="14" style="4" bestFit="1" customWidth="1"/>
    <col min="13325" max="13325" width="14.28515625" style="4" bestFit="1" customWidth="1"/>
    <col min="13326" max="13326" width="17.42578125" style="4" customWidth="1"/>
    <col min="13327" max="13327" width="15.28515625" style="4" bestFit="1" customWidth="1"/>
    <col min="13328" max="13328" width="15.85546875" style="4" customWidth="1"/>
    <col min="13329" max="13568" width="9" style="4"/>
    <col min="13569" max="13570" width="1.7109375" style="4" customWidth="1"/>
    <col min="13571" max="13571" width="33.42578125" style="4" customWidth="1"/>
    <col min="13572" max="13572" width="7.42578125" style="4" customWidth="1"/>
    <col min="13573" max="13573" width="0.7109375" style="4" customWidth="1"/>
    <col min="13574" max="13574" width="12.7109375" style="4" customWidth="1"/>
    <col min="13575" max="13575" width="0.7109375" style="4" customWidth="1"/>
    <col min="13576" max="13576" width="12.7109375" style="4" customWidth="1"/>
    <col min="13577" max="13577" width="0.7109375" style="4" customWidth="1"/>
    <col min="13578" max="13578" width="12.7109375" style="4" customWidth="1"/>
    <col min="13579" max="13579" width="0.7109375" style="4" customWidth="1"/>
    <col min="13580" max="13580" width="14" style="4" bestFit="1" customWidth="1"/>
    <col min="13581" max="13581" width="14.28515625" style="4" bestFit="1" customWidth="1"/>
    <col min="13582" max="13582" width="17.42578125" style="4" customWidth="1"/>
    <col min="13583" max="13583" width="15.28515625" style="4" bestFit="1" customWidth="1"/>
    <col min="13584" max="13584" width="15.85546875" style="4" customWidth="1"/>
    <col min="13585" max="13824" width="9" style="4"/>
    <col min="13825" max="13826" width="1.7109375" style="4" customWidth="1"/>
    <col min="13827" max="13827" width="33.42578125" style="4" customWidth="1"/>
    <col min="13828" max="13828" width="7.42578125" style="4" customWidth="1"/>
    <col min="13829" max="13829" width="0.7109375" style="4" customWidth="1"/>
    <col min="13830" max="13830" width="12.7109375" style="4" customWidth="1"/>
    <col min="13831" max="13831" width="0.7109375" style="4" customWidth="1"/>
    <col min="13832" max="13832" width="12.7109375" style="4" customWidth="1"/>
    <col min="13833" max="13833" width="0.7109375" style="4" customWidth="1"/>
    <col min="13834" max="13834" width="12.7109375" style="4" customWidth="1"/>
    <col min="13835" max="13835" width="0.7109375" style="4" customWidth="1"/>
    <col min="13836" max="13836" width="14" style="4" bestFit="1" customWidth="1"/>
    <col min="13837" max="13837" width="14.28515625" style="4" bestFit="1" customWidth="1"/>
    <col min="13838" max="13838" width="17.42578125" style="4" customWidth="1"/>
    <col min="13839" max="13839" width="15.28515625" style="4" bestFit="1" customWidth="1"/>
    <col min="13840" max="13840" width="15.85546875" style="4" customWidth="1"/>
    <col min="13841" max="14080" width="9" style="4"/>
    <col min="14081" max="14082" width="1.7109375" style="4" customWidth="1"/>
    <col min="14083" max="14083" width="33.42578125" style="4" customWidth="1"/>
    <col min="14084" max="14084" width="7.42578125" style="4" customWidth="1"/>
    <col min="14085" max="14085" width="0.7109375" style="4" customWidth="1"/>
    <col min="14086" max="14086" width="12.7109375" style="4" customWidth="1"/>
    <col min="14087" max="14087" width="0.7109375" style="4" customWidth="1"/>
    <col min="14088" max="14088" width="12.7109375" style="4" customWidth="1"/>
    <col min="14089" max="14089" width="0.7109375" style="4" customWidth="1"/>
    <col min="14090" max="14090" width="12.7109375" style="4" customWidth="1"/>
    <col min="14091" max="14091" width="0.7109375" style="4" customWidth="1"/>
    <col min="14092" max="14092" width="14" style="4" bestFit="1" customWidth="1"/>
    <col min="14093" max="14093" width="14.28515625" style="4" bestFit="1" customWidth="1"/>
    <col min="14094" max="14094" width="17.42578125" style="4" customWidth="1"/>
    <col min="14095" max="14095" width="15.28515625" style="4" bestFit="1" customWidth="1"/>
    <col min="14096" max="14096" width="15.85546875" style="4" customWidth="1"/>
    <col min="14097" max="14336" width="9" style="4"/>
    <col min="14337" max="14338" width="1.7109375" style="4" customWidth="1"/>
    <col min="14339" max="14339" width="33.42578125" style="4" customWidth="1"/>
    <col min="14340" max="14340" width="7.42578125" style="4" customWidth="1"/>
    <col min="14341" max="14341" width="0.7109375" style="4" customWidth="1"/>
    <col min="14342" max="14342" width="12.7109375" style="4" customWidth="1"/>
    <col min="14343" max="14343" width="0.7109375" style="4" customWidth="1"/>
    <col min="14344" max="14344" width="12.7109375" style="4" customWidth="1"/>
    <col min="14345" max="14345" width="0.7109375" style="4" customWidth="1"/>
    <col min="14346" max="14346" width="12.7109375" style="4" customWidth="1"/>
    <col min="14347" max="14347" width="0.7109375" style="4" customWidth="1"/>
    <col min="14348" max="14348" width="14" style="4" bestFit="1" customWidth="1"/>
    <col min="14349" max="14349" width="14.28515625" style="4" bestFit="1" customWidth="1"/>
    <col min="14350" max="14350" width="17.42578125" style="4" customWidth="1"/>
    <col min="14351" max="14351" width="15.28515625" style="4" bestFit="1" customWidth="1"/>
    <col min="14352" max="14352" width="15.85546875" style="4" customWidth="1"/>
    <col min="14353" max="14592" width="9" style="4"/>
    <col min="14593" max="14594" width="1.7109375" style="4" customWidth="1"/>
    <col min="14595" max="14595" width="33.42578125" style="4" customWidth="1"/>
    <col min="14596" max="14596" width="7.42578125" style="4" customWidth="1"/>
    <col min="14597" max="14597" width="0.7109375" style="4" customWidth="1"/>
    <col min="14598" max="14598" width="12.7109375" style="4" customWidth="1"/>
    <col min="14599" max="14599" width="0.7109375" style="4" customWidth="1"/>
    <col min="14600" max="14600" width="12.7109375" style="4" customWidth="1"/>
    <col min="14601" max="14601" width="0.7109375" style="4" customWidth="1"/>
    <col min="14602" max="14602" width="12.7109375" style="4" customWidth="1"/>
    <col min="14603" max="14603" width="0.7109375" style="4" customWidth="1"/>
    <col min="14604" max="14604" width="14" style="4" bestFit="1" customWidth="1"/>
    <col min="14605" max="14605" width="14.28515625" style="4" bestFit="1" customWidth="1"/>
    <col min="14606" max="14606" width="17.42578125" style="4" customWidth="1"/>
    <col min="14607" max="14607" width="15.28515625" style="4" bestFit="1" customWidth="1"/>
    <col min="14608" max="14608" width="15.85546875" style="4" customWidth="1"/>
    <col min="14609" max="14848" width="9" style="4"/>
    <col min="14849" max="14850" width="1.7109375" style="4" customWidth="1"/>
    <col min="14851" max="14851" width="33.42578125" style="4" customWidth="1"/>
    <col min="14852" max="14852" width="7.42578125" style="4" customWidth="1"/>
    <col min="14853" max="14853" width="0.7109375" style="4" customWidth="1"/>
    <col min="14854" max="14854" width="12.7109375" style="4" customWidth="1"/>
    <col min="14855" max="14855" width="0.7109375" style="4" customWidth="1"/>
    <col min="14856" max="14856" width="12.7109375" style="4" customWidth="1"/>
    <col min="14857" max="14857" width="0.7109375" style="4" customWidth="1"/>
    <col min="14858" max="14858" width="12.7109375" style="4" customWidth="1"/>
    <col min="14859" max="14859" width="0.7109375" style="4" customWidth="1"/>
    <col min="14860" max="14860" width="14" style="4" bestFit="1" customWidth="1"/>
    <col min="14861" max="14861" width="14.28515625" style="4" bestFit="1" customWidth="1"/>
    <col min="14862" max="14862" width="17.42578125" style="4" customWidth="1"/>
    <col min="14863" max="14863" width="15.28515625" style="4" bestFit="1" customWidth="1"/>
    <col min="14864" max="14864" width="15.85546875" style="4" customWidth="1"/>
    <col min="14865" max="15104" width="9" style="4"/>
    <col min="15105" max="15106" width="1.7109375" style="4" customWidth="1"/>
    <col min="15107" max="15107" width="33.42578125" style="4" customWidth="1"/>
    <col min="15108" max="15108" width="7.42578125" style="4" customWidth="1"/>
    <col min="15109" max="15109" width="0.7109375" style="4" customWidth="1"/>
    <col min="15110" max="15110" width="12.7109375" style="4" customWidth="1"/>
    <col min="15111" max="15111" width="0.7109375" style="4" customWidth="1"/>
    <col min="15112" max="15112" width="12.7109375" style="4" customWidth="1"/>
    <col min="15113" max="15113" width="0.7109375" style="4" customWidth="1"/>
    <col min="15114" max="15114" width="12.7109375" style="4" customWidth="1"/>
    <col min="15115" max="15115" width="0.7109375" style="4" customWidth="1"/>
    <col min="15116" max="15116" width="14" style="4" bestFit="1" customWidth="1"/>
    <col min="15117" max="15117" width="14.28515625" style="4" bestFit="1" customWidth="1"/>
    <col min="15118" max="15118" width="17.42578125" style="4" customWidth="1"/>
    <col min="15119" max="15119" width="15.28515625" style="4" bestFit="1" customWidth="1"/>
    <col min="15120" max="15120" width="15.85546875" style="4" customWidth="1"/>
    <col min="15121" max="15360" width="9" style="4"/>
    <col min="15361" max="15362" width="1.7109375" style="4" customWidth="1"/>
    <col min="15363" max="15363" width="33.42578125" style="4" customWidth="1"/>
    <col min="15364" max="15364" width="7.42578125" style="4" customWidth="1"/>
    <col min="15365" max="15365" width="0.7109375" style="4" customWidth="1"/>
    <col min="15366" max="15366" width="12.7109375" style="4" customWidth="1"/>
    <col min="15367" max="15367" width="0.7109375" style="4" customWidth="1"/>
    <col min="15368" max="15368" width="12.7109375" style="4" customWidth="1"/>
    <col min="15369" max="15369" width="0.7109375" style="4" customWidth="1"/>
    <col min="15370" max="15370" width="12.7109375" style="4" customWidth="1"/>
    <col min="15371" max="15371" width="0.7109375" style="4" customWidth="1"/>
    <col min="15372" max="15372" width="14" style="4" bestFit="1" customWidth="1"/>
    <col min="15373" max="15373" width="14.28515625" style="4" bestFit="1" customWidth="1"/>
    <col min="15374" max="15374" width="17.42578125" style="4" customWidth="1"/>
    <col min="15375" max="15375" width="15.28515625" style="4" bestFit="1" customWidth="1"/>
    <col min="15376" max="15376" width="15.85546875" style="4" customWidth="1"/>
    <col min="15377" max="15616" width="9" style="4"/>
    <col min="15617" max="15618" width="1.7109375" style="4" customWidth="1"/>
    <col min="15619" max="15619" width="33.42578125" style="4" customWidth="1"/>
    <col min="15620" max="15620" width="7.42578125" style="4" customWidth="1"/>
    <col min="15621" max="15621" width="0.7109375" style="4" customWidth="1"/>
    <col min="15622" max="15622" width="12.7109375" style="4" customWidth="1"/>
    <col min="15623" max="15623" width="0.7109375" style="4" customWidth="1"/>
    <col min="15624" max="15624" width="12.7109375" style="4" customWidth="1"/>
    <col min="15625" max="15625" width="0.7109375" style="4" customWidth="1"/>
    <col min="15626" max="15626" width="12.7109375" style="4" customWidth="1"/>
    <col min="15627" max="15627" width="0.7109375" style="4" customWidth="1"/>
    <col min="15628" max="15628" width="14" style="4" bestFit="1" customWidth="1"/>
    <col min="15629" max="15629" width="14.28515625" style="4" bestFit="1" customWidth="1"/>
    <col min="15630" max="15630" width="17.42578125" style="4" customWidth="1"/>
    <col min="15631" max="15631" width="15.28515625" style="4" bestFit="1" customWidth="1"/>
    <col min="15632" max="15632" width="15.85546875" style="4" customWidth="1"/>
    <col min="15633" max="15872" width="9" style="4"/>
    <col min="15873" max="15874" width="1.7109375" style="4" customWidth="1"/>
    <col min="15875" max="15875" width="33.42578125" style="4" customWidth="1"/>
    <col min="15876" max="15876" width="7.42578125" style="4" customWidth="1"/>
    <col min="15877" max="15877" width="0.7109375" style="4" customWidth="1"/>
    <col min="15878" max="15878" width="12.7109375" style="4" customWidth="1"/>
    <col min="15879" max="15879" width="0.7109375" style="4" customWidth="1"/>
    <col min="15880" max="15880" width="12.7109375" style="4" customWidth="1"/>
    <col min="15881" max="15881" width="0.7109375" style="4" customWidth="1"/>
    <col min="15882" max="15882" width="12.7109375" style="4" customWidth="1"/>
    <col min="15883" max="15883" width="0.7109375" style="4" customWidth="1"/>
    <col min="15884" max="15884" width="14" style="4" bestFit="1" customWidth="1"/>
    <col min="15885" max="15885" width="14.28515625" style="4" bestFit="1" customWidth="1"/>
    <col min="15886" max="15886" width="17.42578125" style="4" customWidth="1"/>
    <col min="15887" max="15887" width="15.28515625" style="4" bestFit="1" customWidth="1"/>
    <col min="15888" max="15888" width="15.85546875" style="4" customWidth="1"/>
    <col min="15889" max="16128" width="9" style="4"/>
    <col min="16129" max="16130" width="1.7109375" style="4" customWidth="1"/>
    <col min="16131" max="16131" width="33.42578125" style="4" customWidth="1"/>
    <col min="16132" max="16132" width="7.42578125" style="4" customWidth="1"/>
    <col min="16133" max="16133" width="0.7109375" style="4" customWidth="1"/>
    <col min="16134" max="16134" width="12.7109375" style="4" customWidth="1"/>
    <col min="16135" max="16135" width="0.7109375" style="4" customWidth="1"/>
    <col min="16136" max="16136" width="12.7109375" style="4" customWidth="1"/>
    <col min="16137" max="16137" width="0.7109375" style="4" customWidth="1"/>
    <col min="16138" max="16138" width="12.7109375" style="4" customWidth="1"/>
    <col min="16139" max="16139" width="0.7109375" style="4" customWidth="1"/>
    <col min="16140" max="16140" width="14" style="4" bestFit="1" customWidth="1"/>
    <col min="16141" max="16141" width="14.28515625" style="4" bestFit="1" customWidth="1"/>
    <col min="16142" max="16142" width="17.42578125" style="4" customWidth="1"/>
    <col min="16143" max="16143" width="15.28515625" style="4" bestFit="1" customWidth="1"/>
    <col min="16144" max="16144" width="15.85546875" style="4" customWidth="1"/>
    <col min="16145" max="16384" width="9" style="4"/>
  </cols>
  <sheetData>
    <row r="1" spans="1:13" ht="20.25" customHeight="1" x14ac:dyDescent="0.4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3" ht="20.25" customHeight="1" x14ac:dyDescent="0.4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3" ht="20.25" customHeight="1" x14ac:dyDescent="0.4">
      <c r="A3" s="6" t="s">
        <v>2</v>
      </c>
      <c r="B3" s="7"/>
      <c r="C3" s="8"/>
      <c r="D3" s="9"/>
      <c r="E3" s="8"/>
      <c r="F3" s="10"/>
      <c r="G3" s="11"/>
      <c r="H3" s="10"/>
      <c r="I3" s="12"/>
      <c r="J3" s="13"/>
      <c r="K3" s="11"/>
      <c r="L3" s="13"/>
    </row>
    <row r="4" spans="1:13" ht="20.25" customHeight="1" x14ac:dyDescent="0.4">
      <c r="A4" s="1"/>
      <c r="B4" s="14"/>
      <c r="F4" s="2"/>
      <c r="G4" s="3"/>
      <c r="H4" s="2"/>
      <c r="I4" s="17"/>
      <c r="J4" s="2"/>
      <c r="K4" s="3"/>
      <c r="L4" s="2"/>
    </row>
    <row r="5" spans="1:13" ht="20.25" customHeight="1" x14ac:dyDescent="0.4">
      <c r="A5" s="1"/>
      <c r="B5" s="14"/>
      <c r="F5" s="184" t="s">
        <v>3</v>
      </c>
      <c r="G5" s="184"/>
      <c r="H5" s="184"/>
      <c r="I5" s="18"/>
      <c r="J5" s="184" t="s">
        <v>4</v>
      </c>
      <c r="K5" s="184"/>
      <c r="L5" s="184"/>
    </row>
    <row r="6" spans="1:13" ht="20.25" customHeight="1" x14ac:dyDescent="0.4">
      <c r="A6" s="1"/>
      <c r="B6" s="14"/>
      <c r="F6" s="135" t="s">
        <v>5</v>
      </c>
      <c r="G6" s="135"/>
      <c r="H6" s="135" t="s">
        <v>6</v>
      </c>
      <c r="I6" s="135"/>
      <c r="J6" s="135" t="s">
        <v>5</v>
      </c>
      <c r="K6" s="135"/>
      <c r="L6" s="135" t="s">
        <v>6</v>
      </c>
    </row>
    <row r="7" spans="1:13" ht="20.25" customHeight="1" x14ac:dyDescent="0.4">
      <c r="A7" s="1"/>
      <c r="B7" s="14"/>
      <c r="F7" s="19" t="s">
        <v>7</v>
      </c>
      <c r="G7" s="19"/>
      <c r="H7" s="19" t="s">
        <v>8</v>
      </c>
      <c r="I7" s="19"/>
      <c r="J7" s="19" t="s">
        <v>7</v>
      </c>
      <c r="K7" s="19"/>
      <c r="L7" s="19" t="s">
        <v>8</v>
      </c>
    </row>
    <row r="8" spans="1:13" ht="20.25" customHeight="1" x14ac:dyDescent="0.4">
      <c r="A8" s="20"/>
      <c r="B8" s="14"/>
      <c r="F8" s="19" t="s">
        <v>9</v>
      </c>
      <c r="H8" s="19" t="s">
        <v>10</v>
      </c>
      <c r="I8" s="17"/>
      <c r="J8" s="19" t="s">
        <v>9</v>
      </c>
      <c r="L8" s="19" t="s">
        <v>10</v>
      </c>
    </row>
    <row r="9" spans="1:13" ht="20.25" customHeight="1" x14ac:dyDescent="0.4">
      <c r="A9" s="20"/>
      <c r="B9" s="20"/>
      <c r="C9" s="20"/>
      <c r="D9" s="22" t="s">
        <v>11</v>
      </c>
      <c r="E9" s="16"/>
      <c r="F9" s="23" t="s">
        <v>12</v>
      </c>
      <c r="G9" s="17"/>
      <c r="H9" s="23" t="s">
        <v>12</v>
      </c>
      <c r="I9" s="17"/>
      <c r="J9" s="23" t="s">
        <v>12</v>
      </c>
      <c r="K9" s="17"/>
      <c r="L9" s="23" t="s">
        <v>12</v>
      </c>
    </row>
    <row r="10" spans="1:13" ht="3.95" customHeight="1" x14ac:dyDescent="0.4">
      <c r="A10" s="20"/>
      <c r="B10" s="20"/>
      <c r="C10" s="20"/>
      <c r="D10" s="24"/>
      <c r="E10" s="16"/>
      <c r="F10" s="25"/>
      <c r="G10" s="18"/>
      <c r="H10" s="19"/>
      <c r="I10" s="18"/>
      <c r="J10" s="25"/>
      <c r="K10" s="18"/>
      <c r="L10" s="19"/>
    </row>
    <row r="11" spans="1:13" ht="20.25" customHeight="1" x14ac:dyDescent="0.4">
      <c r="A11" s="185" t="s">
        <v>13</v>
      </c>
      <c r="B11" s="185"/>
      <c r="C11" s="185"/>
      <c r="D11" s="133"/>
      <c r="E11" s="16"/>
      <c r="F11" s="26"/>
      <c r="G11" s="27"/>
      <c r="H11" s="28"/>
      <c r="I11" s="27"/>
      <c r="J11" s="26"/>
      <c r="K11" s="27"/>
      <c r="L11" s="28"/>
    </row>
    <row r="12" spans="1:13" ht="3.95" customHeight="1" x14ac:dyDescent="0.4">
      <c r="A12" s="20"/>
      <c r="B12" s="20"/>
      <c r="C12" s="20"/>
      <c r="D12" s="133"/>
      <c r="E12" s="16"/>
      <c r="F12" s="26"/>
      <c r="G12" s="27"/>
      <c r="H12" s="28"/>
      <c r="I12" s="27"/>
      <c r="J12" s="26"/>
      <c r="K12" s="27"/>
      <c r="L12" s="28"/>
    </row>
    <row r="13" spans="1:13" ht="20.25" customHeight="1" x14ac:dyDescent="0.4">
      <c r="A13" s="1" t="s">
        <v>14</v>
      </c>
      <c r="D13" s="133"/>
      <c r="F13" s="29"/>
      <c r="G13" s="30"/>
      <c r="H13" s="31"/>
      <c r="I13" s="30"/>
      <c r="J13" s="29"/>
      <c r="K13" s="30"/>
      <c r="L13" s="31"/>
    </row>
    <row r="14" spans="1:13" ht="3.95" customHeight="1" x14ac:dyDescent="0.4">
      <c r="A14" s="1"/>
      <c r="D14" s="133"/>
      <c r="F14" s="29"/>
      <c r="G14" s="30"/>
      <c r="H14" s="31"/>
      <c r="I14" s="30"/>
      <c r="J14" s="29"/>
      <c r="K14" s="30"/>
      <c r="L14" s="31"/>
    </row>
    <row r="15" spans="1:13" ht="20.25" customHeight="1" x14ac:dyDescent="0.4">
      <c r="A15" s="32" t="s">
        <v>15</v>
      </c>
      <c r="D15" s="133"/>
      <c r="F15" s="29">
        <v>2459338</v>
      </c>
      <c r="G15" s="30"/>
      <c r="H15" s="31">
        <v>2500026</v>
      </c>
      <c r="I15" s="30"/>
      <c r="J15" s="29">
        <v>150058</v>
      </c>
      <c r="K15" s="30"/>
      <c r="L15" s="31">
        <v>331069</v>
      </c>
      <c r="M15" s="33"/>
    </row>
    <row r="16" spans="1:13" ht="20.25" customHeight="1" x14ac:dyDescent="0.4">
      <c r="A16" s="32" t="s">
        <v>16</v>
      </c>
      <c r="D16" s="133"/>
      <c r="F16" s="29">
        <v>0</v>
      </c>
      <c r="G16" s="30"/>
      <c r="H16" s="31">
        <v>1185029</v>
      </c>
      <c r="I16" s="30"/>
      <c r="J16" s="29">
        <v>0</v>
      </c>
      <c r="K16" s="30"/>
      <c r="L16" s="31">
        <v>1185029</v>
      </c>
      <c r="M16" s="33"/>
    </row>
    <row r="17" spans="1:16" ht="20.25" customHeight="1" x14ac:dyDescent="0.4">
      <c r="A17" s="32" t="s">
        <v>17</v>
      </c>
      <c r="D17" s="133"/>
      <c r="F17" s="29">
        <v>0</v>
      </c>
      <c r="G17" s="30"/>
      <c r="H17" s="31">
        <v>100753</v>
      </c>
      <c r="I17" s="30"/>
      <c r="J17" s="29">
        <v>0</v>
      </c>
      <c r="K17" s="30"/>
      <c r="L17" s="31">
        <v>100753</v>
      </c>
      <c r="M17" s="33"/>
    </row>
    <row r="18" spans="1:16" ht="20.25" customHeight="1" x14ac:dyDescent="0.4">
      <c r="A18" s="32" t="s">
        <v>18</v>
      </c>
      <c r="D18" s="133">
        <v>7</v>
      </c>
      <c r="F18" s="29">
        <v>93627</v>
      </c>
      <c r="G18" s="30"/>
      <c r="H18" s="31">
        <v>0</v>
      </c>
      <c r="I18" s="30"/>
      <c r="J18" s="29">
        <v>93627</v>
      </c>
      <c r="K18" s="30"/>
      <c r="L18" s="31">
        <v>0</v>
      </c>
      <c r="M18" s="33"/>
    </row>
    <row r="19" spans="1:16" ht="20.25" customHeight="1" x14ac:dyDescent="0.4">
      <c r="A19" s="14" t="s">
        <v>19</v>
      </c>
      <c r="D19" s="133">
        <v>9</v>
      </c>
      <c r="F19" s="29">
        <v>5001735</v>
      </c>
      <c r="G19" s="30"/>
      <c r="H19" s="31">
        <v>5290548</v>
      </c>
      <c r="I19" s="30"/>
      <c r="J19" s="29">
        <v>1251903</v>
      </c>
      <c r="K19" s="30"/>
      <c r="L19" s="31">
        <v>2592512</v>
      </c>
      <c r="M19" s="33"/>
    </row>
    <row r="20" spans="1:16" ht="20.25" customHeight="1" x14ac:dyDescent="0.4">
      <c r="A20" s="15" t="s">
        <v>20</v>
      </c>
      <c r="D20" s="133">
        <v>10</v>
      </c>
      <c r="F20" s="29">
        <v>3786045</v>
      </c>
      <c r="G20" s="30"/>
      <c r="H20" s="31">
        <v>4854580</v>
      </c>
      <c r="I20" s="30"/>
      <c r="J20" s="29">
        <v>227488</v>
      </c>
      <c r="K20" s="30"/>
      <c r="L20" s="31">
        <v>177056</v>
      </c>
      <c r="M20" s="33"/>
    </row>
    <row r="21" spans="1:16" ht="20.25" customHeight="1" x14ac:dyDescent="0.4">
      <c r="A21" s="15" t="s">
        <v>21</v>
      </c>
      <c r="D21" s="133"/>
      <c r="F21" s="34">
        <v>236775</v>
      </c>
      <c r="G21" s="30"/>
      <c r="H21" s="35">
        <v>202512</v>
      </c>
      <c r="I21" s="30"/>
      <c r="J21" s="34">
        <v>17031</v>
      </c>
      <c r="K21" s="30"/>
      <c r="L21" s="35">
        <v>28565</v>
      </c>
      <c r="M21" s="33"/>
    </row>
    <row r="22" spans="1:16" ht="3.95" customHeight="1" x14ac:dyDescent="0.4">
      <c r="F22" s="29"/>
      <c r="G22" s="30"/>
      <c r="H22" s="31"/>
      <c r="I22" s="30"/>
      <c r="J22" s="29"/>
      <c r="K22" s="30"/>
      <c r="L22" s="31"/>
    </row>
    <row r="23" spans="1:16" ht="20.25" customHeight="1" x14ac:dyDescent="0.4">
      <c r="A23" s="1" t="s">
        <v>22</v>
      </c>
      <c r="F23" s="34">
        <f>SUM(F15:F22)</f>
        <v>11577520</v>
      </c>
      <c r="G23" s="30"/>
      <c r="H23" s="35">
        <f>SUM(H15:H22)</f>
        <v>14133448</v>
      </c>
      <c r="I23" s="30"/>
      <c r="J23" s="34">
        <f>SUM(J15:J22)</f>
        <v>1740107</v>
      </c>
      <c r="K23" s="30"/>
      <c r="L23" s="35">
        <f>SUM(L15:L22)</f>
        <v>4414984</v>
      </c>
    </row>
    <row r="24" spans="1:16" ht="20.25" customHeight="1" x14ac:dyDescent="0.4">
      <c r="C24" s="1"/>
      <c r="F24" s="29"/>
      <c r="G24" s="30"/>
      <c r="H24" s="31"/>
      <c r="I24" s="30"/>
      <c r="J24" s="29"/>
      <c r="K24" s="30"/>
      <c r="L24" s="31"/>
    </row>
    <row r="25" spans="1:16" ht="20.25" customHeight="1" x14ac:dyDescent="0.4">
      <c r="A25" s="20" t="s">
        <v>23</v>
      </c>
      <c r="E25" s="16"/>
      <c r="F25" s="36"/>
      <c r="G25" s="30"/>
      <c r="H25" s="37"/>
      <c r="I25" s="30"/>
      <c r="J25" s="36"/>
      <c r="K25" s="30"/>
      <c r="L25" s="37"/>
    </row>
    <row r="26" spans="1:16" ht="6" customHeight="1" x14ac:dyDescent="0.4">
      <c r="A26" s="20"/>
      <c r="E26" s="16"/>
      <c r="F26" s="36"/>
      <c r="G26" s="30"/>
      <c r="H26" s="37"/>
      <c r="I26" s="30"/>
      <c r="J26" s="36"/>
      <c r="K26" s="30"/>
      <c r="L26" s="37"/>
    </row>
    <row r="27" spans="1:16" ht="20.25" customHeight="1" x14ac:dyDescent="0.4">
      <c r="A27" s="15" t="s">
        <v>24</v>
      </c>
      <c r="D27" s="16">
        <v>11</v>
      </c>
      <c r="E27" s="16"/>
      <c r="F27" s="29">
        <v>0</v>
      </c>
      <c r="G27" s="30"/>
      <c r="H27" s="31">
        <v>0</v>
      </c>
      <c r="I27" s="30"/>
      <c r="J27" s="29">
        <v>11116309</v>
      </c>
      <c r="K27" s="30"/>
      <c r="L27" s="31">
        <v>11107846</v>
      </c>
      <c r="M27" s="38"/>
    </row>
    <row r="28" spans="1:16" ht="20.25" customHeight="1" x14ac:dyDescent="0.4">
      <c r="A28" s="15" t="s">
        <v>25</v>
      </c>
      <c r="D28" s="16">
        <v>11</v>
      </c>
      <c r="F28" s="29">
        <v>1929648</v>
      </c>
      <c r="G28" s="30"/>
      <c r="H28" s="31">
        <v>1800594</v>
      </c>
      <c r="I28" s="30"/>
      <c r="J28" s="29">
        <v>0</v>
      </c>
      <c r="K28" s="4"/>
      <c r="L28" s="31">
        <v>0</v>
      </c>
      <c r="M28" s="38"/>
    </row>
    <row r="29" spans="1:16" ht="20.25" customHeight="1" x14ac:dyDescent="0.4">
      <c r="A29" s="15" t="s">
        <v>26</v>
      </c>
      <c r="D29" s="133">
        <v>11</v>
      </c>
      <c r="F29" s="29">
        <v>116089</v>
      </c>
      <c r="G29" s="30"/>
      <c r="H29" s="31">
        <v>71530</v>
      </c>
      <c r="I29" s="30"/>
      <c r="J29" s="29">
        <v>23578</v>
      </c>
      <c r="K29" s="30"/>
      <c r="L29" s="31">
        <v>23578</v>
      </c>
      <c r="M29" s="38"/>
    </row>
    <row r="30" spans="1:16" ht="20.25" customHeight="1" x14ac:dyDescent="0.4">
      <c r="A30" s="15" t="s">
        <v>27</v>
      </c>
      <c r="D30" s="133">
        <v>23</v>
      </c>
      <c r="F30" s="29">
        <v>1046151</v>
      </c>
      <c r="G30" s="30"/>
      <c r="H30" s="31">
        <v>963221</v>
      </c>
      <c r="I30" s="30"/>
      <c r="J30" s="29">
        <v>4175572</v>
      </c>
      <c r="K30" s="30"/>
      <c r="L30" s="31">
        <v>2186038</v>
      </c>
      <c r="M30" s="38"/>
      <c r="N30" s="38"/>
      <c r="O30" s="39"/>
    </row>
    <row r="31" spans="1:16" ht="20.25" customHeight="1" x14ac:dyDescent="0.4">
      <c r="A31" s="32" t="s">
        <v>28</v>
      </c>
      <c r="D31" s="133">
        <v>12</v>
      </c>
      <c r="F31" s="29">
        <v>20741977</v>
      </c>
      <c r="G31" s="30"/>
      <c r="H31" s="31">
        <v>20259847</v>
      </c>
      <c r="I31" s="30"/>
      <c r="J31" s="29">
        <v>5636586</v>
      </c>
      <c r="K31" s="30"/>
      <c r="L31" s="31">
        <v>5631326</v>
      </c>
      <c r="M31" s="38"/>
      <c r="N31" s="39"/>
      <c r="P31" s="38"/>
    </row>
    <row r="32" spans="1:16" ht="20.25" customHeight="1" x14ac:dyDescent="0.4">
      <c r="A32" s="14" t="s">
        <v>32</v>
      </c>
      <c r="D32" s="133">
        <v>13</v>
      </c>
      <c r="F32" s="29">
        <v>1067424</v>
      </c>
      <c r="G32" s="30"/>
      <c r="H32" s="31">
        <v>0</v>
      </c>
      <c r="I32" s="30"/>
      <c r="J32" s="29">
        <v>223849</v>
      </c>
      <c r="K32" s="30"/>
      <c r="L32" s="31">
        <v>0</v>
      </c>
      <c r="N32" s="38"/>
    </row>
    <row r="33" spans="1:16" ht="20.25" customHeight="1" x14ac:dyDescent="0.4">
      <c r="A33" s="32" t="s">
        <v>29</v>
      </c>
      <c r="D33" s="133"/>
      <c r="F33" s="29">
        <v>167543</v>
      </c>
      <c r="G33" s="30"/>
      <c r="H33" s="31">
        <v>167705</v>
      </c>
      <c r="I33" s="30"/>
      <c r="J33" s="29">
        <v>1132979</v>
      </c>
      <c r="K33" s="30"/>
      <c r="L33" s="31">
        <v>1133104</v>
      </c>
      <c r="M33" s="38"/>
      <c r="N33" s="39"/>
      <c r="O33" s="39"/>
      <c r="P33" s="38"/>
    </row>
    <row r="34" spans="1:16" ht="20.25" customHeight="1" x14ac:dyDescent="0.4">
      <c r="A34" s="14" t="s">
        <v>30</v>
      </c>
      <c r="D34" s="133"/>
      <c r="F34" s="29">
        <v>2723956</v>
      </c>
      <c r="G34" s="30"/>
      <c r="H34" s="31">
        <v>2723956</v>
      </c>
      <c r="I34" s="30"/>
      <c r="J34" s="29">
        <v>0</v>
      </c>
      <c r="K34" s="30"/>
      <c r="L34" s="31">
        <v>0</v>
      </c>
      <c r="M34" s="38"/>
      <c r="N34" s="38"/>
    </row>
    <row r="35" spans="1:16" ht="20.25" customHeight="1" x14ac:dyDescent="0.4">
      <c r="A35" s="14" t="s">
        <v>31</v>
      </c>
      <c r="D35" s="133">
        <v>12</v>
      </c>
      <c r="F35" s="29">
        <v>69083</v>
      </c>
      <c r="G35" s="30"/>
      <c r="H35" s="31">
        <v>73464</v>
      </c>
      <c r="I35" s="30"/>
      <c r="J35" s="29">
        <v>3487</v>
      </c>
      <c r="K35" s="30"/>
      <c r="L35" s="31">
        <v>3769</v>
      </c>
      <c r="N35" s="38"/>
    </row>
    <row r="36" spans="1:16" ht="20.25" customHeight="1" x14ac:dyDescent="0.4">
      <c r="A36" s="14" t="s">
        <v>33</v>
      </c>
      <c r="D36" s="133">
        <v>7</v>
      </c>
      <c r="F36" s="29">
        <v>8107</v>
      </c>
      <c r="G36" s="30"/>
      <c r="H36" s="31">
        <v>0</v>
      </c>
      <c r="I36" s="30"/>
      <c r="J36" s="29">
        <v>0</v>
      </c>
      <c r="K36" s="30"/>
      <c r="L36" s="31">
        <v>0</v>
      </c>
      <c r="N36" s="38"/>
    </row>
    <row r="37" spans="1:16" ht="20.25" customHeight="1" x14ac:dyDescent="0.4">
      <c r="A37" s="15" t="s">
        <v>34</v>
      </c>
      <c r="D37" s="133"/>
      <c r="F37" s="29">
        <v>152255</v>
      </c>
      <c r="G37" s="30"/>
      <c r="H37" s="31">
        <v>107002</v>
      </c>
      <c r="I37" s="30"/>
      <c r="J37" s="29">
        <v>0</v>
      </c>
      <c r="K37" s="30"/>
      <c r="L37" s="31">
        <v>0</v>
      </c>
      <c r="N37" s="38"/>
      <c r="P37" s="39"/>
    </row>
    <row r="38" spans="1:16" ht="20.25" customHeight="1" x14ac:dyDescent="0.4">
      <c r="A38" s="14" t="s">
        <v>35</v>
      </c>
      <c r="D38" s="133">
        <v>14</v>
      </c>
      <c r="F38" s="34">
        <v>554693</v>
      </c>
      <c r="G38" s="30"/>
      <c r="H38" s="35">
        <v>1138407</v>
      </c>
      <c r="I38" s="30"/>
      <c r="J38" s="34">
        <v>423809</v>
      </c>
      <c r="K38" s="30"/>
      <c r="L38" s="35">
        <v>507556</v>
      </c>
    </row>
    <row r="39" spans="1:16" ht="3.95" customHeight="1" x14ac:dyDescent="0.4">
      <c r="B39" s="14"/>
      <c r="F39" s="29"/>
      <c r="G39" s="30"/>
      <c r="H39" s="31"/>
      <c r="I39" s="30"/>
      <c r="J39" s="29"/>
      <c r="K39" s="30"/>
      <c r="L39" s="31"/>
    </row>
    <row r="40" spans="1:16" ht="20.25" customHeight="1" x14ac:dyDescent="0.4">
      <c r="A40" s="1" t="s">
        <v>36</v>
      </c>
      <c r="F40" s="34">
        <f>SUM(F27:F38)</f>
        <v>28576926</v>
      </c>
      <c r="G40" s="30"/>
      <c r="H40" s="35">
        <f>SUM(H27:H38)</f>
        <v>27305726</v>
      </c>
      <c r="I40" s="30"/>
      <c r="J40" s="34">
        <f>SUM(J27:J38)</f>
        <v>22736169</v>
      </c>
      <c r="K40" s="30"/>
      <c r="L40" s="35">
        <f>SUM(L27:L38)</f>
        <v>20593217</v>
      </c>
      <c r="M40" s="33"/>
      <c r="O40" s="33"/>
    </row>
    <row r="41" spans="1:16" ht="3.95" customHeight="1" x14ac:dyDescent="0.4">
      <c r="C41" s="1"/>
      <c r="F41" s="29"/>
      <c r="G41" s="30"/>
      <c r="H41" s="31"/>
      <c r="I41" s="30"/>
      <c r="J41" s="29"/>
      <c r="K41" s="30"/>
      <c r="L41" s="31"/>
    </row>
    <row r="42" spans="1:16" ht="20.25" customHeight="1" thickBot="1" x14ac:dyDescent="0.45">
      <c r="A42" s="1" t="s">
        <v>37</v>
      </c>
      <c r="D42" s="40"/>
      <c r="F42" s="41">
        <f>SUM(F23+F40)</f>
        <v>40154446</v>
      </c>
      <c r="G42" s="30"/>
      <c r="H42" s="42">
        <f>SUM(H23+H40)</f>
        <v>41439174</v>
      </c>
      <c r="I42" s="30"/>
      <c r="J42" s="41">
        <f>SUM(J23+J40)</f>
        <v>24476276</v>
      </c>
      <c r="K42" s="30"/>
      <c r="L42" s="42">
        <f>SUM(L23+L40)</f>
        <v>25008201</v>
      </c>
      <c r="N42" s="33"/>
    </row>
    <row r="43" spans="1:16" ht="24.75" customHeight="1" thickTop="1" x14ac:dyDescent="0.4">
      <c r="A43" s="1"/>
      <c r="D43" s="40"/>
      <c r="L43" s="4"/>
    </row>
    <row r="44" spans="1:16" ht="20.25" customHeight="1" x14ac:dyDescent="0.4">
      <c r="A44" s="15" t="s">
        <v>38</v>
      </c>
      <c r="C44" s="44"/>
      <c r="D44" s="40"/>
    </row>
    <row r="45" spans="1:16" ht="11.25" customHeight="1" x14ac:dyDescent="0.4">
      <c r="A45" s="1"/>
      <c r="D45" s="40"/>
    </row>
    <row r="46" spans="1:16" ht="21.95" customHeight="1" x14ac:dyDescent="0.4">
      <c r="A46" s="148" t="s">
        <v>234</v>
      </c>
      <c r="B46" s="152"/>
      <c r="C46" s="152"/>
      <c r="D46" s="152"/>
      <c r="E46" s="152"/>
      <c r="F46" s="153"/>
      <c r="G46" s="154"/>
      <c r="H46" s="153"/>
      <c r="I46" s="154"/>
      <c r="J46" s="153"/>
      <c r="K46" s="154"/>
      <c r="L46" s="153"/>
    </row>
    <row r="47" spans="1:16" ht="20.25" customHeight="1" x14ac:dyDescent="0.4">
      <c r="A47" s="20" t="s">
        <v>0</v>
      </c>
      <c r="B47" s="20"/>
      <c r="C47" s="20"/>
      <c r="D47" s="20"/>
      <c r="E47" s="20"/>
      <c r="F47" s="48"/>
      <c r="G47" s="49"/>
      <c r="H47" s="48"/>
      <c r="I47" s="49"/>
      <c r="J47" s="48"/>
      <c r="K47" s="49"/>
      <c r="L47" s="48"/>
    </row>
    <row r="48" spans="1:16" ht="20.25" customHeight="1" x14ac:dyDescent="0.4">
      <c r="A48" s="5" t="s">
        <v>1</v>
      </c>
      <c r="B48" s="20"/>
      <c r="C48" s="20"/>
      <c r="D48" s="20"/>
      <c r="E48" s="20"/>
      <c r="F48" s="48"/>
      <c r="G48" s="49"/>
      <c r="H48" s="48"/>
      <c r="I48" s="49"/>
      <c r="J48" s="48"/>
      <c r="K48" s="49"/>
      <c r="L48" s="48"/>
    </row>
    <row r="49" spans="1:14" ht="20.25" customHeight="1" x14ac:dyDescent="0.4">
      <c r="A49" s="50" t="str">
        <f>+A3</f>
        <v>ณ วันที่ 31 มีนาคม พ.ศ. 2563</v>
      </c>
      <c r="B49" s="22"/>
      <c r="C49" s="22"/>
      <c r="D49" s="22"/>
      <c r="E49" s="22"/>
      <c r="F49" s="51"/>
      <c r="G49" s="52"/>
      <c r="H49" s="51"/>
      <c r="I49" s="52"/>
      <c r="J49" s="51"/>
      <c r="K49" s="52"/>
      <c r="L49" s="51"/>
    </row>
    <row r="50" spans="1:14" ht="20.25" customHeight="1" x14ac:dyDescent="0.4">
      <c r="A50" s="20"/>
      <c r="B50" s="14"/>
      <c r="C50" s="53"/>
      <c r="E50" s="53"/>
      <c r="F50" s="54"/>
      <c r="G50" s="55"/>
      <c r="H50" s="54"/>
      <c r="I50" s="55"/>
      <c r="J50" s="54"/>
      <c r="K50" s="55"/>
      <c r="L50" s="54"/>
    </row>
    <row r="51" spans="1:14" ht="20.25" customHeight="1" x14ac:dyDescent="0.4">
      <c r="A51" s="20"/>
      <c r="B51" s="14"/>
      <c r="C51" s="53"/>
      <c r="E51" s="53"/>
      <c r="F51" s="184" t="s">
        <v>3</v>
      </c>
      <c r="G51" s="184"/>
      <c r="H51" s="184"/>
      <c r="I51" s="18"/>
      <c r="J51" s="184" t="s">
        <v>4</v>
      </c>
      <c r="K51" s="184"/>
      <c r="L51" s="184"/>
    </row>
    <row r="52" spans="1:14" ht="20.25" customHeight="1" x14ac:dyDescent="0.4">
      <c r="A52" s="1"/>
      <c r="B52" s="14"/>
      <c r="F52" s="135" t="s">
        <v>5</v>
      </c>
      <c r="G52" s="135"/>
      <c r="H52" s="135" t="s">
        <v>6</v>
      </c>
      <c r="I52" s="135"/>
      <c r="J52" s="135" t="s">
        <v>5</v>
      </c>
      <c r="K52" s="135"/>
      <c r="L52" s="135" t="s">
        <v>6</v>
      </c>
    </row>
    <row r="53" spans="1:14" ht="20.25" customHeight="1" x14ac:dyDescent="0.4">
      <c r="A53" s="20"/>
      <c r="B53" s="14"/>
      <c r="C53" s="53"/>
      <c r="E53" s="53"/>
      <c r="F53" s="19" t="s">
        <v>7</v>
      </c>
      <c r="G53" s="19"/>
      <c r="H53" s="19" t="s">
        <v>8</v>
      </c>
      <c r="I53" s="19"/>
      <c r="J53" s="19" t="s">
        <v>7</v>
      </c>
      <c r="K53" s="19"/>
      <c r="L53" s="19" t="s">
        <v>8</v>
      </c>
    </row>
    <row r="54" spans="1:14" ht="20.25" customHeight="1" x14ac:dyDescent="0.4">
      <c r="A54" s="20"/>
      <c r="B54" s="14"/>
      <c r="F54" s="19" t="s">
        <v>9</v>
      </c>
      <c r="H54" s="19" t="s">
        <v>10</v>
      </c>
      <c r="I54" s="17"/>
      <c r="J54" s="19" t="s">
        <v>9</v>
      </c>
      <c r="L54" s="19" t="s">
        <v>10</v>
      </c>
    </row>
    <row r="55" spans="1:14" ht="20.25" customHeight="1" x14ac:dyDescent="0.4">
      <c r="A55" s="20"/>
      <c r="B55" s="20"/>
      <c r="C55" s="20"/>
      <c r="D55" s="22" t="s">
        <v>11</v>
      </c>
      <c r="E55" s="16"/>
      <c r="F55" s="23" t="s">
        <v>12</v>
      </c>
      <c r="G55" s="17"/>
      <c r="H55" s="23" t="s">
        <v>12</v>
      </c>
      <c r="I55" s="17"/>
      <c r="J55" s="23" t="s">
        <v>12</v>
      </c>
      <c r="K55" s="17"/>
      <c r="L55" s="23" t="s">
        <v>12</v>
      </c>
    </row>
    <row r="56" spans="1:14" ht="6" customHeight="1" x14ac:dyDescent="0.4">
      <c r="C56" s="1"/>
      <c r="D56" s="15"/>
      <c r="F56" s="29"/>
      <c r="G56" s="30"/>
      <c r="H56" s="31"/>
      <c r="I56" s="30"/>
      <c r="J56" s="29"/>
      <c r="K56" s="30"/>
      <c r="L56" s="31"/>
    </row>
    <row r="57" spans="1:14" ht="20.25" customHeight="1" x14ac:dyDescent="0.4">
      <c r="A57" s="185" t="s">
        <v>39</v>
      </c>
      <c r="B57" s="185"/>
      <c r="C57" s="185"/>
      <c r="E57" s="16"/>
      <c r="F57" s="56"/>
      <c r="G57" s="57"/>
      <c r="H57" s="58"/>
      <c r="I57" s="57"/>
      <c r="J57" s="56"/>
      <c r="K57" s="57"/>
      <c r="L57" s="58"/>
    </row>
    <row r="58" spans="1:14" ht="6" customHeight="1" x14ac:dyDescent="0.4">
      <c r="A58" s="20"/>
      <c r="B58" s="20"/>
      <c r="C58" s="20"/>
      <c r="E58" s="16"/>
      <c r="F58" s="26"/>
      <c r="G58" s="27"/>
      <c r="H58" s="28"/>
      <c r="I58" s="27"/>
      <c r="J58" s="26"/>
      <c r="K58" s="27"/>
      <c r="L58" s="28"/>
    </row>
    <row r="59" spans="1:14" ht="20.25" customHeight="1" x14ac:dyDescent="0.4">
      <c r="A59" s="1" t="s">
        <v>40</v>
      </c>
      <c r="D59" s="133"/>
      <c r="F59" s="29"/>
      <c r="G59" s="30"/>
      <c r="H59" s="31"/>
      <c r="I59" s="30"/>
      <c r="J59" s="29"/>
      <c r="K59" s="30"/>
      <c r="L59" s="31"/>
    </row>
    <row r="60" spans="1:14" ht="6" customHeight="1" x14ac:dyDescent="0.4">
      <c r="A60" s="1"/>
      <c r="D60" s="133"/>
      <c r="F60" s="29"/>
      <c r="G60" s="30"/>
      <c r="H60" s="31"/>
      <c r="I60" s="30"/>
      <c r="J60" s="29"/>
      <c r="K60" s="30"/>
      <c r="L60" s="31"/>
    </row>
    <row r="61" spans="1:14" ht="20.25" customHeight="1" x14ac:dyDescent="0.4">
      <c r="A61" s="15" t="s">
        <v>41</v>
      </c>
      <c r="D61" s="133">
        <v>15</v>
      </c>
      <c r="F61" s="29">
        <v>2187748</v>
      </c>
      <c r="G61" s="30"/>
      <c r="H61" s="31">
        <v>4838846</v>
      </c>
      <c r="I61" s="30"/>
      <c r="J61" s="29">
        <v>0</v>
      </c>
      <c r="K61" s="30"/>
      <c r="L61" s="31">
        <v>1480000</v>
      </c>
    </row>
    <row r="62" spans="1:14" ht="20.25" customHeight="1" x14ac:dyDescent="0.4">
      <c r="A62" s="15" t="s">
        <v>42</v>
      </c>
      <c r="D62" s="133">
        <v>16</v>
      </c>
      <c r="F62" s="29">
        <v>6297581</v>
      </c>
      <c r="G62" s="30"/>
      <c r="H62" s="31">
        <v>7094759</v>
      </c>
      <c r="I62" s="30"/>
      <c r="J62" s="29">
        <v>1689914</v>
      </c>
      <c r="K62" s="30"/>
      <c r="L62" s="31">
        <v>2617320</v>
      </c>
      <c r="M62" s="33"/>
      <c r="N62" s="33"/>
    </row>
    <row r="63" spans="1:14" ht="20.25" customHeight="1" x14ac:dyDescent="0.4">
      <c r="A63" s="15" t="s">
        <v>224</v>
      </c>
      <c r="D63" s="133"/>
      <c r="F63" s="29"/>
      <c r="G63" s="30"/>
      <c r="H63" s="31"/>
      <c r="I63" s="30"/>
      <c r="J63" s="29"/>
      <c r="K63" s="30"/>
      <c r="L63" s="31"/>
      <c r="M63" s="33"/>
      <c r="N63" s="33"/>
    </row>
    <row r="64" spans="1:14" ht="20.25" customHeight="1" x14ac:dyDescent="0.4">
      <c r="A64" s="4"/>
      <c r="B64" s="69" t="s">
        <v>225</v>
      </c>
      <c r="D64" s="133">
        <v>5</v>
      </c>
      <c r="F64" s="29">
        <v>56179</v>
      </c>
      <c r="G64" s="30"/>
      <c r="H64" s="31">
        <v>0</v>
      </c>
      <c r="I64" s="30"/>
      <c r="J64" s="29">
        <v>22227</v>
      </c>
      <c r="K64" s="30"/>
      <c r="L64" s="31">
        <v>0</v>
      </c>
      <c r="N64" s="33"/>
    </row>
    <row r="65" spans="1:15" ht="20.25" customHeight="1" x14ac:dyDescent="0.4">
      <c r="A65" s="14" t="s">
        <v>43</v>
      </c>
      <c r="D65" s="133"/>
      <c r="F65" s="29"/>
      <c r="G65" s="30"/>
      <c r="H65" s="31"/>
      <c r="I65" s="30"/>
      <c r="J65" s="29"/>
      <c r="K65" s="30"/>
      <c r="L65" s="31"/>
    </row>
    <row r="66" spans="1:15" ht="20.25" customHeight="1" x14ac:dyDescent="0.4">
      <c r="A66" s="14" t="s">
        <v>44</v>
      </c>
      <c r="B66" s="15" t="s">
        <v>45</v>
      </c>
      <c r="D66" s="133">
        <v>17</v>
      </c>
      <c r="F66" s="29">
        <v>847968</v>
      </c>
      <c r="G66" s="30"/>
      <c r="H66" s="31">
        <v>875260</v>
      </c>
      <c r="I66" s="30"/>
      <c r="J66" s="29">
        <v>472000</v>
      </c>
      <c r="K66" s="30"/>
      <c r="L66" s="31">
        <v>494000</v>
      </c>
    </row>
    <row r="67" spans="1:15" ht="20.25" customHeight="1" x14ac:dyDescent="0.4">
      <c r="A67" s="14" t="s">
        <v>190</v>
      </c>
      <c r="D67" s="133">
        <v>18</v>
      </c>
      <c r="F67" s="29">
        <v>0</v>
      </c>
      <c r="G67" s="30"/>
      <c r="H67" s="31">
        <v>1999898</v>
      </c>
      <c r="I67" s="30"/>
      <c r="J67" s="29">
        <v>0</v>
      </c>
      <c r="K67" s="30"/>
      <c r="L67" s="31">
        <v>1999898</v>
      </c>
    </row>
    <row r="68" spans="1:15" ht="20.25" customHeight="1" x14ac:dyDescent="0.4">
      <c r="A68" s="15" t="s">
        <v>46</v>
      </c>
      <c r="D68" s="133">
        <v>23</v>
      </c>
      <c r="F68" s="29">
        <v>0</v>
      </c>
      <c r="G68" s="30"/>
      <c r="H68" s="31">
        <v>0</v>
      </c>
      <c r="I68" s="30"/>
      <c r="J68" s="29">
        <v>131319</v>
      </c>
      <c r="K68" s="30"/>
      <c r="L68" s="31">
        <v>151657</v>
      </c>
    </row>
    <row r="69" spans="1:15" ht="20.25" customHeight="1" x14ac:dyDescent="0.4">
      <c r="A69" s="15" t="s">
        <v>47</v>
      </c>
      <c r="D69" s="133"/>
      <c r="F69" s="29">
        <v>208240</v>
      </c>
      <c r="G69" s="30"/>
      <c r="H69" s="31">
        <v>142349</v>
      </c>
      <c r="I69" s="30"/>
      <c r="J69" s="29">
        <v>0</v>
      </c>
      <c r="K69" s="30"/>
      <c r="L69" s="31">
        <v>0</v>
      </c>
    </row>
    <row r="70" spans="1:15" ht="20.25" customHeight="1" x14ac:dyDescent="0.4">
      <c r="A70" s="15" t="s">
        <v>48</v>
      </c>
      <c r="D70" s="133"/>
      <c r="F70" s="34">
        <v>70866</v>
      </c>
      <c r="G70" s="30"/>
      <c r="H70" s="35">
        <v>77466</v>
      </c>
      <c r="I70" s="30"/>
      <c r="J70" s="34">
        <v>14221</v>
      </c>
      <c r="K70" s="30"/>
      <c r="L70" s="35">
        <v>12030</v>
      </c>
    </row>
    <row r="71" spans="1:15" ht="6" customHeight="1" x14ac:dyDescent="0.4">
      <c r="D71" s="133"/>
      <c r="F71" s="29"/>
      <c r="G71" s="30"/>
      <c r="H71" s="31"/>
      <c r="I71" s="30"/>
      <c r="J71" s="29"/>
      <c r="K71" s="30"/>
      <c r="L71" s="31"/>
    </row>
    <row r="72" spans="1:15" ht="20.25" customHeight="1" x14ac:dyDescent="0.4">
      <c r="A72" s="1" t="s">
        <v>49</v>
      </c>
      <c r="D72" s="133"/>
      <c r="F72" s="34">
        <f>SUM(F61:F71)</f>
        <v>9668582</v>
      </c>
      <c r="G72" s="30"/>
      <c r="H72" s="35">
        <f>SUM(H61:H71)</f>
        <v>15028578</v>
      </c>
      <c r="I72" s="30"/>
      <c r="J72" s="34">
        <f>SUM(J61:J71)</f>
        <v>2329681</v>
      </c>
      <c r="K72" s="30"/>
      <c r="L72" s="35">
        <f>SUM(L61:L71)</f>
        <v>6754905</v>
      </c>
      <c r="M72" s="33"/>
    </row>
    <row r="73" spans="1:15" ht="20.25" customHeight="1" x14ac:dyDescent="0.4">
      <c r="C73" s="1"/>
      <c r="D73" s="133"/>
      <c r="F73" s="29"/>
      <c r="G73" s="30"/>
      <c r="H73" s="31"/>
      <c r="I73" s="30"/>
      <c r="J73" s="29"/>
      <c r="K73" s="30"/>
      <c r="L73" s="31"/>
    </row>
    <row r="74" spans="1:15" ht="20.25" customHeight="1" x14ac:dyDescent="0.4">
      <c r="A74" s="1" t="s">
        <v>50</v>
      </c>
      <c r="D74" s="133"/>
      <c r="F74" s="29"/>
      <c r="G74" s="30"/>
      <c r="H74" s="31"/>
      <c r="I74" s="30"/>
      <c r="J74" s="29"/>
      <c r="K74" s="30"/>
      <c r="L74" s="31"/>
    </row>
    <row r="75" spans="1:15" ht="6" customHeight="1" x14ac:dyDescent="0.4">
      <c r="A75" s="1"/>
      <c r="D75" s="133"/>
      <c r="F75" s="29"/>
      <c r="G75" s="30"/>
      <c r="H75" s="31"/>
      <c r="I75" s="30"/>
      <c r="J75" s="29"/>
      <c r="K75" s="30"/>
      <c r="L75" s="31"/>
    </row>
    <row r="76" spans="1:15" ht="20.25" customHeight="1" x14ac:dyDescent="0.4">
      <c r="A76" s="15" t="s">
        <v>51</v>
      </c>
      <c r="D76" s="133">
        <v>5</v>
      </c>
      <c r="F76" s="29">
        <v>503008</v>
      </c>
      <c r="G76" s="30"/>
      <c r="H76" s="31">
        <v>0</v>
      </c>
      <c r="I76" s="30"/>
      <c r="J76" s="29">
        <v>107822</v>
      </c>
      <c r="K76" s="30"/>
      <c r="L76" s="31">
        <v>0</v>
      </c>
      <c r="N76" s="59"/>
      <c r="O76" s="60"/>
    </row>
    <row r="77" spans="1:15" ht="20.25" customHeight="1" x14ac:dyDescent="0.4">
      <c r="A77" s="15" t="s">
        <v>52</v>
      </c>
      <c r="D77" s="133">
        <v>7</v>
      </c>
      <c r="F77" s="29">
        <v>19401</v>
      </c>
      <c r="G77" s="30"/>
      <c r="H77" s="31">
        <v>0</v>
      </c>
      <c r="I77" s="30"/>
      <c r="J77" s="29">
        <v>3151</v>
      </c>
      <c r="K77" s="30"/>
      <c r="L77" s="31">
        <v>0</v>
      </c>
      <c r="N77" s="59"/>
      <c r="O77" s="60"/>
    </row>
    <row r="78" spans="1:15" ht="20.25" customHeight="1" x14ac:dyDescent="0.4">
      <c r="A78" s="15" t="s">
        <v>53</v>
      </c>
      <c r="D78" s="133">
        <v>17</v>
      </c>
      <c r="F78" s="29">
        <v>1072530</v>
      </c>
      <c r="G78" s="30"/>
      <c r="H78" s="31">
        <v>1259937</v>
      </c>
      <c r="I78" s="30"/>
      <c r="J78" s="29">
        <v>303600</v>
      </c>
      <c r="K78" s="30"/>
      <c r="L78" s="31">
        <v>421600</v>
      </c>
      <c r="N78" s="59"/>
      <c r="O78" s="60"/>
    </row>
    <row r="79" spans="1:15" ht="20.25" customHeight="1" x14ac:dyDescent="0.4">
      <c r="A79" s="14" t="s">
        <v>54</v>
      </c>
      <c r="D79" s="133">
        <v>23</v>
      </c>
      <c r="F79" s="29">
        <v>3000</v>
      </c>
      <c r="G79" s="30"/>
      <c r="H79" s="31">
        <v>3000</v>
      </c>
      <c r="I79" s="30"/>
      <c r="J79" s="29">
        <v>1793271</v>
      </c>
      <c r="K79" s="30"/>
      <c r="L79" s="31">
        <v>1485068</v>
      </c>
      <c r="O79" s="60"/>
    </row>
    <row r="80" spans="1:15" ht="20.25" customHeight="1" x14ac:dyDescent="0.4">
      <c r="A80" s="15" t="s">
        <v>55</v>
      </c>
      <c r="B80" s="14"/>
      <c r="D80" s="133">
        <v>18</v>
      </c>
      <c r="F80" s="29">
        <v>10959981</v>
      </c>
      <c r="G80" s="30"/>
      <c r="H80" s="31">
        <v>6977455</v>
      </c>
      <c r="I80" s="30"/>
      <c r="J80" s="29">
        <v>10959981</v>
      </c>
      <c r="K80" s="30"/>
      <c r="L80" s="31">
        <v>6977455</v>
      </c>
    </row>
    <row r="81" spans="1:13" ht="20.25" customHeight="1" x14ac:dyDescent="0.4">
      <c r="A81" s="14" t="s">
        <v>56</v>
      </c>
      <c r="D81" s="133"/>
      <c r="F81" s="29">
        <v>5279262</v>
      </c>
      <c r="G81" s="30"/>
      <c r="H81" s="31">
        <v>5218712</v>
      </c>
      <c r="I81" s="30"/>
      <c r="J81" s="29">
        <v>1162144</v>
      </c>
      <c r="K81" s="30"/>
      <c r="L81" s="146">
        <v>1147745</v>
      </c>
    </row>
    <row r="82" spans="1:13" ht="20.25" customHeight="1" x14ac:dyDescent="0.4">
      <c r="A82" s="61" t="s">
        <v>57</v>
      </c>
      <c r="D82" s="133"/>
      <c r="F82" s="29">
        <v>278696</v>
      </c>
      <c r="G82" s="30"/>
      <c r="H82" s="31">
        <v>274157</v>
      </c>
      <c r="I82" s="30"/>
      <c r="J82" s="29">
        <v>101109</v>
      </c>
      <c r="K82" s="30"/>
      <c r="L82" s="146">
        <v>98987</v>
      </c>
    </row>
    <row r="83" spans="1:13" ht="20.25" customHeight="1" x14ac:dyDescent="0.4">
      <c r="A83" s="61" t="s">
        <v>58</v>
      </c>
      <c r="D83" s="133"/>
      <c r="F83" s="29">
        <v>618250</v>
      </c>
      <c r="G83" s="30"/>
      <c r="H83" s="31">
        <v>687872</v>
      </c>
      <c r="I83" s="30"/>
      <c r="J83" s="29">
        <v>97992</v>
      </c>
      <c r="K83" s="30"/>
      <c r="L83" s="146">
        <v>170895</v>
      </c>
      <c r="M83" s="33"/>
    </row>
    <row r="84" spans="1:13" ht="20.25" customHeight="1" x14ac:dyDescent="0.4">
      <c r="A84" s="15" t="s">
        <v>59</v>
      </c>
      <c r="D84" s="133"/>
      <c r="F84" s="34">
        <v>98913</v>
      </c>
      <c r="G84" s="30"/>
      <c r="H84" s="35">
        <v>100957</v>
      </c>
      <c r="I84" s="30"/>
      <c r="J84" s="34">
        <v>2437</v>
      </c>
      <c r="K84" s="30"/>
      <c r="L84" s="35">
        <v>2414</v>
      </c>
    </row>
    <row r="85" spans="1:13" ht="6" customHeight="1" x14ac:dyDescent="0.4">
      <c r="D85" s="133"/>
      <c r="F85" s="62"/>
      <c r="G85" s="30"/>
      <c r="H85" s="63"/>
      <c r="I85" s="30"/>
      <c r="J85" s="62"/>
      <c r="K85" s="30"/>
      <c r="L85" s="63"/>
    </row>
    <row r="86" spans="1:13" ht="20.25" customHeight="1" x14ac:dyDescent="0.4">
      <c r="A86" s="1" t="s">
        <v>60</v>
      </c>
      <c r="D86" s="136"/>
      <c r="F86" s="34">
        <f>SUM(F76:F84)</f>
        <v>18833041</v>
      </c>
      <c r="G86" s="30"/>
      <c r="H86" s="35">
        <f>SUM(H76:H84)</f>
        <v>14522090</v>
      </c>
      <c r="I86" s="30"/>
      <c r="J86" s="34">
        <f>SUM(J76:J84)</f>
        <v>14531507</v>
      </c>
      <c r="K86" s="30"/>
      <c r="L86" s="35">
        <f>SUM(L76:L84)</f>
        <v>10304164</v>
      </c>
      <c r="M86" s="33"/>
    </row>
    <row r="87" spans="1:13" ht="6" customHeight="1" x14ac:dyDescent="0.4">
      <c r="C87" s="1"/>
      <c r="D87" s="136"/>
      <c r="F87" s="29"/>
      <c r="G87" s="30"/>
      <c r="H87" s="31"/>
      <c r="I87" s="30"/>
      <c r="J87" s="29"/>
      <c r="K87" s="30"/>
      <c r="L87" s="31"/>
    </row>
    <row r="88" spans="1:13" ht="20.25" customHeight="1" x14ac:dyDescent="0.4">
      <c r="A88" s="1" t="s">
        <v>61</v>
      </c>
      <c r="D88" s="136"/>
      <c r="F88" s="34">
        <f>F86+F72</f>
        <v>28501623</v>
      </c>
      <c r="G88" s="30"/>
      <c r="H88" s="35">
        <f>H86+H72</f>
        <v>29550668</v>
      </c>
      <c r="I88" s="30"/>
      <c r="J88" s="34">
        <f>J86+J72</f>
        <v>16861188</v>
      </c>
      <c r="K88" s="30"/>
      <c r="L88" s="35">
        <f>L86+L72</f>
        <v>17059069</v>
      </c>
    </row>
    <row r="89" spans="1:13" ht="20.25" customHeight="1" x14ac:dyDescent="0.4">
      <c r="A89" s="1"/>
      <c r="D89" s="136"/>
      <c r="F89" s="31"/>
      <c r="G89" s="30"/>
      <c r="H89" s="31"/>
      <c r="I89" s="30"/>
      <c r="J89" s="31"/>
      <c r="K89" s="30"/>
      <c r="L89" s="31"/>
    </row>
    <row r="90" spans="1:13" ht="20.25" customHeight="1" x14ac:dyDescent="0.4">
      <c r="A90" s="20"/>
      <c r="B90" s="14"/>
      <c r="C90" s="53"/>
      <c r="E90" s="53"/>
      <c r="F90" s="54"/>
      <c r="G90" s="55"/>
      <c r="H90" s="54"/>
      <c r="I90" s="55"/>
      <c r="J90" s="54"/>
      <c r="K90" s="55"/>
      <c r="L90" s="54"/>
    </row>
    <row r="91" spans="1:13" ht="21.95" customHeight="1" x14ac:dyDescent="0.4">
      <c r="A91" s="7" t="str">
        <f>A46</f>
        <v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v>
      </c>
      <c r="B91" s="45"/>
      <c r="C91" s="45"/>
      <c r="D91" s="45"/>
      <c r="E91" s="45"/>
      <c r="F91" s="46"/>
      <c r="G91" s="47"/>
      <c r="H91" s="46"/>
      <c r="I91" s="47"/>
      <c r="J91" s="46"/>
      <c r="K91" s="47"/>
      <c r="L91" s="46"/>
    </row>
    <row r="92" spans="1:13" ht="20.25" customHeight="1" x14ac:dyDescent="0.4">
      <c r="A92" s="20" t="s">
        <v>0</v>
      </c>
      <c r="B92" s="20"/>
      <c r="C92" s="20"/>
      <c r="D92" s="20"/>
      <c r="E92" s="20"/>
      <c r="F92" s="48"/>
      <c r="G92" s="49"/>
      <c r="H92" s="48"/>
      <c r="I92" s="49"/>
      <c r="J92" s="48"/>
      <c r="K92" s="49"/>
      <c r="L92" s="48"/>
    </row>
    <row r="93" spans="1:13" ht="20.25" customHeight="1" x14ac:dyDescent="0.4">
      <c r="A93" s="5" t="s">
        <v>1</v>
      </c>
      <c r="B93" s="20"/>
      <c r="C93" s="20"/>
      <c r="D93" s="20"/>
      <c r="E93" s="20"/>
      <c r="F93" s="48"/>
      <c r="G93" s="49"/>
      <c r="H93" s="48"/>
      <c r="I93" s="49"/>
      <c r="J93" s="48"/>
      <c r="K93" s="49"/>
      <c r="L93" s="48"/>
    </row>
    <row r="94" spans="1:13" ht="20.25" customHeight="1" x14ac:dyDescent="0.4">
      <c r="A94" s="50" t="str">
        <f>+A3</f>
        <v>ณ วันที่ 31 มีนาคม พ.ศ. 2563</v>
      </c>
      <c r="B94" s="22"/>
      <c r="C94" s="22"/>
      <c r="D94" s="22"/>
      <c r="E94" s="22"/>
      <c r="F94" s="51"/>
      <c r="G94" s="52"/>
      <c r="H94" s="51"/>
      <c r="I94" s="52"/>
      <c r="J94" s="51"/>
      <c r="K94" s="52"/>
      <c r="L94" s="51"/>
    </row>
    <row r="95" spans="1:13" ht="20.25" customHeight="1" x14ac:dyDescent="0.4">
      <c r="A95" s="20"/>
      <c r="B95" s="14"/>
      <c r="C95" s="53"/>
      <c r="E95" s="53"/>
      <c r="F95" s="54"/>
      <c r="G95" s="55"/>
      <c r="H95" s="54"/>
      <c r="I95" s="55"/>
      <c r="J95" s="54"/>
      <c r="K95" s="55"/>
      <c r="L95" s="54"/>
    </row>
    <row r="96" spans="1:13" ht="20.25" customHeight="1" x14ac:dyDescent="0.4">
      <c r="A96" s="20"/>
      <c r="B96" s="14"/>
      <c r="C96" s="53"/>
      <c r="E96" s="53"/>
      <c r="F96" s="184" t="s">
        <v>3</v>
      </c>
      <c r="G96" s="184"/>
      <c r="H96" s="184"/>
      <c r="I96" s="18"/>
      <c r="J96" s="184" t="s">
        <v>4</v>
      </c>
      <c r="K96" s="184"/>
      <c r="L96" s="184"/>
    </row>
    <row r="97" spans="1:12" ht="20.25" customHeight="1" x14ac:dyDescent="0.4">
      <c r="A97" s="20"/>
      <c r="B97" s="14"/>
      <c r="C97" s="53"/>
      <c r="E97" s="53"/>
      <c r="F97" s="135" t="s">
        <v>5</v>
      </c>
      <c r="G97" s="135"/>
      <c r="H97" s="135" t="s">
        <v>6</v>
      </c>
      <c r="I97" s="135"/>
      <c r="J97" s="135" t="s">
        <v>5</v>
      </c>
      <c r="K97" s="135"/>
      <c r="L97" s="135" t="s">
        <v>6</v>
      </c>
    </row>
    <row r="98" spans="1:12" ht="20.25" customHeight="1" x14ac:dyDescent="0.4">
      <c r="A98" s="20"/>
      <c r="B98" s="14"/>
      <c r="C98" s="53"/>
      <c r="E98" s="53"/>
      <c r="F98" s="19" t="s">
        <v>7</v>
      </c>
      <c r="G98" s="19"/>
      <c r="H98" s="19" t="s">
        <v>8</v>
      </c>
      <c r="I98" s="19"/>
      <c r="J98" s="19" t="s">
        <v>7</v>
      </c>
      <c r="K98" s="19"/>
      <c r="L98" s="19" t="s">
        <v>8</v>
      </c>
    </row>
    <row r="99" spans="1:12" ht="20.25" customHeight="1" x14ac:dyDescent="0.4">
      <c r="A99" s="20"/>
      <c r="B99" s="14"/>
      <c r="F99" s="19" t="s">
        <v>9</v>
      </c>
      <c r="H99" s="19" t="s">
        <v>10</v>
      </c>
      <c r="I99" s="17"/>
      <c r="J99" s="19" t="s">
        <v>9</v>
      </c>
      <c r="L99" s="19" t="s">
        <v>10</v>
      </c>
    </row>
    <row r="100" spans="1:12" ht="20.25" customHeight="1" x14ac:dyDescent="0.4">
      <c r="A100" s="20"/>
      <c r="B100" s="20"/>
      <c r="C100" s="20"/>
      <c r="D100" s="22" t="s">
        <v>11</v>
      </c>
      <c r="E100" s="16"/>
      <c r="F100" s="23" t="s">
        <v>12</v>
      </c>
      <c r="G100" s="17"/>
      <c r="H100" s="23" t="s">
        <v>12</v>
      </c>
      <c r="I100" s="17"/>
      <c r="J100" s="23" t="s">
        <v>12</v>
      </c>
      <c r="K100" s="17"/>
      <c r="L100" s="23" t="s">
        <v>12</v>
      </c>
    </row>
    <row r="101" spans="1:12" ht="6" customHeight="1" x14ac:dyDescent="0.4">
      <c r="A101" s="20"/>
      <c r="B101" s="20"/>
      <c r="C101" s="20"/>
      <c r="D101" s="24"/>
      <c r="E101" s="16"/>
      <c r="F101" s="64"/>
      <c r="G101" s="65"/>
      <c r="H101" s="66"/>
      <c r="I101" s="65"/>
      <c r="J101" s="64"/>
      <c r="K101" s="65"/>
      <c r="L101" s="66"/>
    </row>
    <row r="102" spans="1:12" ht="20.25" customHeight="1" x14ac:dyDescent="0.4">
      <c r="A102" s="185" t="s">
        <v>62</v>
      </c>
      <c r="B102" s="185"/>
      <c r="C102" s="185"/>
      <c r="E102" s="16"/>
      <c r="F102" s="56"/>
      <c r="G102" s="57"/>
      <c r="H102" s="58"/>
      <c r="I102" s="57"/>
      <c r="J102" s="56"/>
      <c r="K102" s="57"/>
      <c r="L102" s="58"/>
    </row>
    <row r="103" spans="1:12" ht="6" customHeight="1" x14ac:dyDescent="0.4">
      <c r="A103" s="20"/>
      <c r="B103" s="20"/>
      <c r="C103" s="20"/>
      <c r="E103" s="16"/>
      <c r="F103" s="56"/>
      <c r="G103" s="57"/>
      <c r="H103" s="58"/>
      <c r="I103" s="57"/>
      <c r="J103" s="56"/>
      <c r="K103" s="57"/>
      <c r="L103" s="58"/>
    </row>
    <row r="104" spans="1:12" ht="20.25" customHeight="1" x14ac:dyDescent="0.4">
      <c r="A104" s="1" t="s">
        <v>63</v>
      </c>
      <c r="F104" s="29"/>
      <c r="G104" s="30"/>
      <c r="H104" s="31"/>
      <c r="I104" s="30"/>
      <c r="J104" s="29"/>
      <c r="K104" s="30"/>
      <c r="L104" s="31"/>
    </row>
    <row r="105" spans="1:12" ht="6" customHeight="1" x14ac:dyDescent="0.4">
      <c r="A105" s="20"/>
      <c r="B105" s="20"/>
      <c r="C105" s="20"/>
      <c r="E105" s="16"/>
      <c r="F105" s="26"/>
      <c r="G105" s="27"/>
      <c r="H105" s="28"/>
      <c r="I105" s="27"/>
      <c r="J105" s="26"/>
      <c r="K105" s="27"/>
      <c r="L105" s="28"/>
    </row>
    <row r="106" spans="1:12" ht="20.25" customHeight="1" x14ac:dyDescent="0.4">
      <c r="A106" s="32" t="s">
        <v>64</v>
      </c>
      <c r="F106" s="29"/>
      <c r="G106" s="30"/>
      <c r="H106" s="31"/>
      <c r="I106" s="30"/>
      <c r="J106" s="29"/>
      <c r="K106" s="30"/>
      <c r="L106" s="31"/>
    </row>
    <row r="107" spans="1:12" ht="20.25" customHeight="1" x14ac:dyDescent="0.4">
      <c r="A107" s="32"/>
      <c r="B107" s="32" t="s">
        <v>65</v>
      </c>
      <c r="F107" s="29"/>
      <c r="G107" s="30"/>
      <c r="H107" s="31"/>
      <c r="I107" s="30"/>
      <c r="J107" s="29"/>
      <c r="K107" s="30"/>
      <c r="L107" s="31"/>
    </row>
    <row r="108" spans="1:12" ht="20.25" customHeight="1" x14ac:dyDescent="0.4">
      <c r="A108" s="32"/>
      <c r="B108" s="32"/>
      <c r="C108" s="67" t="s">
        <v>66</v>
      </c>
      <c r="F108" s="29"/>
      <c r="G108" s="30"/>
      <c r="H108" s="31"/>
      <c r="I108" s="30"/>
      <c r="J108" s="29"/>
      <c r="K108" s="30"/>
      <c r="L108" s="31"/>
    </row>
    <row r="109" spans="1:12" ht="20.25" customHeight="1" thickBot="1" x14ac:dyDescent="0.45">
      <c r="A109" s="32"/>
      <c r="B109" s="32"/>
      <c r="C109" s="67" t="s">
        <v>67</v>
      </c>
      <c r="F109" s="41">
        <v>918932</v>
      </c>
      <c r="G109" s="30"/>
      <c r="H109" s="42">
        <v>918932</v>
      </c>
      <c r="I109" s="30"/>
      <c r="J109" s="41">
        <v>918932</v>
      </c>
      <c r="K109" s="30"/>
      <c r="L109" s="42">
        <v>918932</v>
      </c>
    </row>
    <row r="110" spans="1:12" ht="6" customHeight="1" thickTop="1" x14ac:dyDescent="0.4">
      <c r="C110" s="32"/>
      <c r="F110" s="29"/>
      <c r="G110" s="30"/>
      <c r="H110" s="31"/>
      <c r="I110" s="30"/>
      <c r="J110" s="29"/>
      <c r="K110" s="30"/>
      <c r="L110" s="31"/>
    </row>
    <row r="111" spans="1:12" ht="20.25" customHeight="1" x14ac:dyDescent="0.4">
      <c r="B111" s="15" t="s">
        <v>68</v>
      </c>
      <c r="F111" s="29"/>
      <c r="G111" s="30"/>
      <c r="H111" s="31"/>
      <c r="I111" s="30"/>
      <c r="J111" s="29"/>
      <c r="K111" s="30"/>
      <c r="L111" s="31"/>
    </row>
    <row r="112" spans="1:12" ht="20.25" customHeight="1" x14ac:dyDescent="0.4">
      <c r="C112" s="67" t="s">
        <v>66</v>
      </c>
      <c r="F112" s="29"/>
      <c r="G112" s="30"/>
      <c r="H112" s="31"/>
      <c r="I112" s="30"/>
      <c r="J112" s="29"/>
      <c r="K112" s="30"/>
      <c r="L112" s="31"/>
    </row>
    <row r="113" spans="1:12" ht="20.25" customHeight="1" x14ac:dyDescent="0.4">
      <c r="C113" s="67" t="s">
        <v>67</v>
      </c>
      <c r="F113" s="29">
        <v>918932</v>
      </c>
      <c r="G113" s="30"/>
      <c r="H113" s="31">
        <v>918932</v>
      </c>
      <c r="I113" s="30"/>
      <c r="J113" s="29">
        <v>918932</v>
      </c>
      <c r="K113" s="30"/>
      <c r="L113" s="31">
        <v>918932</v>
      </c>
    </row>
    <row r="114" spans="1:12" ht="20.25" customHeight="1" x14ac:dyDescent="0.4">
      <c r="A114" s="32" t="s">
        <v>69</v>
      </c>
      <c r="F114" s="29">
        <v>1874482</v>
      </c>
      <c r="G114" s="68"/>
      <c r="H114" s="31">
        <v>1874482</v>
      </c>
      <c r="I114" s="68"/>
      <c r="J114" s="29">
        <v>1874482</v>
      </c>
      <c r="K114" s="68"/>
      <c r="L114" s="31">
        <v>1874482</v>
      </c>
    </row>
    <row r="115" spans="1:12" ht="20.25" customHeight="1" x14ac:dyDescent="0.4">
      <c r="A115" s="15" t="s">
        <v>70</v>
      </c>
      <c r="F115" s="29"/>
      <c r="G115" s="30"/>
      <c r="H115" s="31"/>
      <c r="I115" s="30"/>
      <c r="J115" s="29"/>
      <c r="K115" s="30"/>
      <c r="L115" s="31"/>
    </row>
    <row r="116" spans="1:12" ht="20.25" customHeight="1" x14ac:dyDescent="0.4">
      <c r="B116" s="15" t="s">
        <v>71</v>
      </c>
      <c r="F116" s="29"/>
      <c r="G116" s="30"/>
      <c r="H116" s="31"/>
      <c r="I116" s="30"/>
      <c r="J116" s="29"/>
      <c r="K116" s="30"/>
      <c r="L116" s="31"/>
    </row>
    <row r="117" spans="1:12" ht="20.25" customHeight="1" x14ac:dyDescent="0.4">
      <c r="B117" s="69" t="s">
        <v>72</v>
      </c>
      <c r="F117" s="29">
        <v>162089</v>
      </c>
      <c r="G117" s="30"/>
      <c r="H117" s="31">
        <v>162089</v>
      </c>
      <c r="I117" s="30"/>
      <c r="J117" s="29">
        <v>162089</v>
      </c>
      <c r="K117" s="30"/>
      <c r="L117" s="31">
        <v>162089</v>
      </c>
    </row>
    <row r="118" spans="1:12" ht="20.25" customHeight="1" x14ac:dyDescent="0.4">
      <c r="B118" s="15" t="s">
        <v>73</v>
      </c>
      <c r="F118" s="29">
        <v>8576859</v>
      </c>
      <c r="G118" s="30"/>
      <c r="H118" s="31">
        <v>8510351</v>
      </c>
      <c r="I118" s="30"/>
      <c r="J118" s="29">
        <v>3747711</v>
      </c>
      <c r="K118" s="30"/>
      <c r="L118" s="146">
        <v>4081755</v>
      </c>
    </row>
    <row r="119" spans="1:12" ht="20.25" customHeight="1" x14ac:dyDescent="0.4">
      <c r="A119" s="61" t="s">
        <v>74</v>
      </c>
      <c r="D119" s="16">
        <v>22</v>
      </c>
      <c r="F119" s="34">
        <v>-220668</v>
      </c>
      <c r="G119" s="68"/>
      <c r="H119" s="35">
        <v>-385479</v>
      </c>
      <c r="I119" s="68"/>
      <c r="J119" s="34">
        <v>911874</v>
      </c>
      <c r="K119" s="68"/>
      <c r="L119" s="150">
        <v>911874</v>
      </c>
    </row>
    <row r="120" spans="1:12" ht="6" customHeight="1" x14ac:dyDescent="0.4">
      <c r="F120" s="62"/>
      <c r="G120" s="30"/>
      <c r="H120" s="63"/>
      <c r="I120" s="30"/>
      <c r="J120" s="62"/>
      <c r="K120" s="30"/>
      <c r="L120" s="63"/>
    </row>
    <row r="121" spans="1:12" ht="20.25" customHeight="1" x14ac:dyDescent="0.4">
      <c r="A121" s="1" t="s">
        <v>75</v>
      </c>
      <c r="F121" s="62">
        <f>SUM(F113:F119)</f>
        <v>11311694</v>
      </c>
      <c r="G121" s="68"/>
      <c r="H121" s="63">
        <f>SUM(H113:H119)</f>
        <v>11080375</v>
      </c>
      <c r="I121" s="68"/>
      <c r="J121" s="62">
        <f>SUM(J113:J119)</f>
        <v>7615088</v>
      </c>
      <c r="K121" s="68"/>
      <c r="L121" s="63">
        <f>SUM(L113:L119)</f>
        <v>7949132</v>
      </c>
    </row>
    <row r="122" spans="1:12" ht="20.25" customHeight="1" x14ac:dyDescent="0.4">
      <c r="A122" s="61" t="s">
        <v>76</v>
      </c>
      <c r="F122" s="34">
        <v>341129</v>
      </c>
      <c r="G122" s="30"/>
      <c r="H122" s="35">
        <v>808131</v>
      </c>
      <c r="I122" s="30"/>
      <c r="J122" s="34">
        <v>0</v>
      </c>
      <c r="K122" s="30"/>
      <c r="L122" s="35">
        <v>0</v>
      </c>
    </row>
    <row r="123" spans="1:12" ht="6" customHeight="1" x14ac:dyDescent="0.4">
      <c r="A123" s="1"/>
      <c r="F123" s="62"/>
      <c r="G123" s="30"/>
      <c r="H123" s="63"/>
      <c r="I123" s="30"/>
      <c r="J123" s="62"/>
      <c r="K123" s="30"/>
      <c r="L123" s="63"/>
    </row>
    <row r="124" spans="1:12" ht="20.25" customHeight="1" x14ac:dyDescent="0.4">
      <c r="A124" s="1" t="s">
        <v>77</v>
      </c>
      <c r="F124" s="70">
        <f>SUM(F121:F123)</f>
        <v>11652823</v>
      </c>
      <c r="G124" s="68"/>
      <c r="H124" s="71">
        <f>SUM(H121:H123)</f>
        <v>11888506</v>
      </c>
      <c r="I124" s="68"/>
      <c r="J124" s="70">
        <f>SUM(J121:J123)</f>
        <v>7615088</v>
      </c>
      <c r="K124" s="68"/>
      <c r="L124" s="71">
        <f>SUM(L121:L123)</f>
        <v>7949132</v>
      </c>
    </row>
    <row r="125" spans="1:12" ht="6" customHeight="1" x14ac:dyDescent="0.4">
      <c r="A125" s="1"/>
      <c r="F125" s="62"/>
      <c r="G125" s="30"/>
      <c r="H125" s="63"/>
      <c r="I125" s="30"/>
      <c r="J125" s="62"/>
      <c r="K125" s="30"/>
      <c r="L125" s="63"/>
    </row>
    <row r="126" spans="1:12" ht="20.25" customHeight="1" thickBot="1" x14ac:dyDescent="0.45">
      <c r="A126" s="1" t="s">
        <v>78</v>
      </c>
      <c r="F126" s="41">
        <f>F124+F88</f>
        <v>40154446</v>
      </c>
      <c r="G126" s="30"/>
      <c r="H126" s="42">
        <f>H124+H88</f>
        <v>41439174</v>
      </c>
      <c r="I126" s="30"/>
      <c r="J126" s="41">
        <f>J124+J88</f>
        <v>24476276</v>
      </c>
      <c r="K126" s="30"/>
      <c r="L126" s="42">
        <f>L124+L88</f>
        <v>25008201</v>
      </c>
    </row>
    <row r="127" spans="1:12" ht="22.5" customHeight="1" thickTop="1" x14ac:dyDescent="0.4">
      <c r="A127" s="1"/>
      <c r="F127" s="72"/>
      <c r="G127" s="72"/>
      <c r="H127" s="72"/>
      <c r="I127" s="72"/>
      <c r="J127" s="72"/>
      <c r="K127" s="72"/>
      <c r="L127" s="72"/>
    </row>
    <row r="128" spans="1:12" ht="22.5" customHeight="1" x14ac:dyDescent="0.4">
      <c r="A128" s="1"/>
      <c r="G128" s="15"/>
      <c r="H128" s="15"/>
      <c r="I128" s="15"/>
      <c r="J128" s="15"/>
      <c r="K128" s="15"/>
      <c r="L128" s="15"/>
    </row>
    <row r="129" spans="1:12" ht="22.5" customHeight="1" x14ac:dyDescent="0.4">
      <c r="A129" s="1"/>
      <c r="G129" s="15"/>
      <c r="I129" s="15"/>
      <c r="K129" s="15"/>
    </row>
    <row r="130" spans="1:12" ht="22.5" customHeight="1" x14ac:dyDescent="0.4">
      <c r="A130" s="1"/>
      <c r="G130" s="15"/>
      <c r="I130" s="15"/>
      <c r="K130" s="15"/>
    </row>
    <row r="131" spans="1:12" ht="22.5" customHeight="1" x14ac:dyDescent="0.4">
      <c r="A131" s="1"/>
      <c r="G131" s="15"/>
      <c r="H131" s="15"/>
      <c r="I131" s="15"/>
      <c r="J131" s="15"/>
      <c r="K131" s="15"/>
      <c r="L131" s="15"/>
    </row>
    <row r="132" spans="1:12" ht="22.5" customHeight="1" x14ac:dyDescent="0.4">
      <c r="A132" s="1"/>
      <c r="G132" s="15"/>
      <c r="H132" s="15"/>
      <c r="I132" s="15"/>
      <c r="J132" s="15"/>
      <c r="K132" s="15"/>
      <c r="L132" s="15"/>
    </row>
    <row r="133" spans="1:12" ht="22.5" customHeight="1" x14ac:dyDescent="0.4">
      <c r="A133" s="1"/>
      <c r="G133" s="15"/>
      <c r="H133" s="15"/>
      <c r="I133" s="15"/>
      <c r="J133" s="15"/>
      <c r="K133" s="15"/>
      <c r="L133" s="15"/>
    </row>
    <row r="134" spans="1:12" ht="26.25" customHeight="1" x14ac:dyDescent="0.4">
      <c r="A134" s="1"/>
      <c r="G134" s="15"/>
      <c r="H134" s="15"/>
      <c r="I134" s="15"/>
      <c r="J134" s="15"/>
      <c r="K134" s="15"/>
      <c r="L134" s="15"/>
    </row>
    <row r="135" spans="1:12" ht="21.95" customHeight="1" x14ac:dyDescent="0.4">
      <c r="A135" s="8" t="str">
        <f>A46</f>
        <v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v>
      </c>
      <c r="B135" s="8"/>
      <c r="C135" s="8"/>
      <c r="D135" s="9"/>
      <c r="E135" s="8"/>
      <c r="F135" s="13"/>
      <c r="G135" s="11"/>
      <c r="H135" s="13"/>
      <c r="I135" s="11"/>
      <c r="J135" s="13"/>
      <c r="K135" s="11"/>
      <c r="L135" s="13"/>
    </row>
  </sheetData>
  <mergeCells count="9">
    <mergeCell ref="F96:H96"/>
    <mergeCell ref="J96:L96"/>
    <mergeCell ref="A102:C102"/>
    <mergeCell ref="F5:H5"/>
    <mergeCell ref="J5:L5"/>
    <mergeCell ref="A11:C11"/>
    <mergeCell ref="F51:H51"/>
    <mergeCell ref="J51:L51"/>
    <mergeCell ref="A57:C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F56BA-8282-4A0C-B7DF-3268B3613C41}">
  <dimension ref="A1:N58"/>
  <sheetViews>
    <sheetView topLeftCell="A18" zoomScaleNormal="100" zoomScaleSheetLayoutView="80" workbookViewId="0">
      <selection activeCell="H32" sqref="H32"/>
    </sheetView>
  </sheetViews>
  <sheetFormatPr defaultColWidth="9.140625" defaultRowHeight="20.85" customHeight="1" x14ac:dyDescent="0.4"/>
  <cols>
    <col min="1" max="2" width="1.42578125" style="15" customWidth="1"/>
    <col min="3" max="3" width="34.7109375" style="15" customWidth="1"/>
    <col min="4" max="4" width="8.140625" style="15" customWidth="1"/>
    <col min="5" max="5" width="0.5703125" style="15" customWidth="1"/>
    <col min="6" max="6" width="14.28515625" style="103" customWidth="1"/>
    <col min="7" max="7" width="0.5703125" style="15" customWidth="1"/>
    <col min="8" max="8" width="14.28515625" style="103" customWidth="1"/>
    <col min="9" max="9" width="0.5703125" style="15" customWidth="1"/>
    <col min="10" max="10" width="14.28515625" style="43" customWidth="1"/>
    <col min="11" max="11" width="0.5703125" style="43" customWidth="1"/>
    <col min="12" max="12" width="14.28515625" style="43" customWidth="1"/>
    <col min="13" max="13" width="9.140625" style="4" customWidth="1"/>
    <col min="14" max="14" width="13.140625" style="4" customWidth="1"/>
    <col min="15" max="15" width="9.140625" style="4" customWidth="1"/>
    <col min="16" max="256" width="9.140625" style="4"/>
    <col min="257" max="258" width="1.42578125" style="4" customWidth="1"/>
    <col min="259" max="259" width="34" style="4" customWidth="1"/>
    <col min="260" max="260" width="7.28515625" style="4" customWidth="1"/>
    <col min="261" max="261" width="0.5703125" style="4" customWidth="1"/>
    <col min="262" max="262" width="15.42578125" style="4" bestFit="1" customWidth="1"/>
    <col min="263" max="263" width="0.5703125" style="4" customWidth="1"/>
    <col min="264" max="264" width="13.85546875" style="4" customWidth="1"/>
    <col min="265" max="265" width="0.5703125" style="4" customWidth="1"/>
    <col min="266" max="266" width="13.140625" style="4" bestFit="1" customWidth="1"/>
    <col min="267" max="267" width="0.5703125" style="4" customWidth="1"/>
    <col min="268" max="268" width="13.85546875" style="4" customWidth="1"/>
    <col min="269" max="269" width="9.140625" style="4"/>
    <col min="270" max="270" width="13.140625" style="4" bestFit="1" customWidth="1"/>
    <col min="271" max="512" width="9.140625" style="4"/>
    <col min="513" max="514" width="1.42578125" style="4" customWidth="1"/>
    <col min="515" max="515" width="34" style="4" customWidth="1"/>
    <col min="516" max="516" width="7.28515625" style="4" customWidth="1"/>
    <col min="517" max="517" width="0.5703125" style="4" customWidth="1"/>
    <col min="518" max="518" width="15.42578125" style="4" bestFit="1" customWidth="1"/>
    <col min="519" max="519" width="0.5703125" style="4" customWidth="1"/>
    <col min="520" max="520" width="13.85546875" style="4" customWidth="1"/>
    <col min="521" max="521" width="0.5703125" style="4" customWidth="1"/>
    <col min="522" max="522" width="13.140625" style="4" bestFit="1" customWidth="1"/>
    <col min="523" max="523" width="0.5703125" style="4" customWidth="1"/>
    <col min="524" max="524" width="13.85546875" style="4" customWidth="1"/>
    <col min="525" max="525" width="9.140625" style="4"/>
    <col min="526" max="526" width="13.140625" style="4" bestFit="1" customWidth="1"/>
    <col min="527" max="768" width="9.140625" style="4"/>
    <col min="769" max="770" width="1.42578125" style="4" customWidth="1"/>
    <col min="771" max="771" width="34" style="4" customWidth="1"/>
    <col min="772" max="772" width="7.28515625" style="4" customWidth="1"/>
    <col min="773" max="773" width="0.5703125" style="4" customWidth="1"/>
    <col min="774" max="774" width="15.42578125" style="4" bestFit="1" customWidth="1"/>
    <col min="775" max="775" width="0.5703125" style="4" customWidth="1"/>
    <col min="776" max="776" width="13.85546875" style="4" customWidth="1"/>
    <col min="777" max="777" width="0.5703125" style="4" customWidth="1"/>
    <col min="778" max="778" width="13.140625" style="4" bestFit="1" customWidth="1"/>
    <col min="779" max="779" width="0.5703125" style="4" customWidth="1"/>
    <col min="780" max="780" width="13.85546875" style="4" customWidth="1"/>
    <col min="781" max="781" width="9.140625" style="4"/>
    <col min="782" max="782" width="13.140625" style="4" bestFit="1" customWidth="1"/>
    <col min="783" max="1024" width="9.140625" style="4"/>
    <col min="1025" max="1026" width="1.42578125" style="4" customWidth="1"/>
    <col min="1027" max="1027" width="34" style="4" customWidth="1"/>
    <col min="1028" max="1028" width="7.28515625" style="4" customWidth="1"/>
    <col min="1029" max="1029" width="0.5703125" style="4" customWidth="1"/>
    <col min="1030" max="1030" width="15.42578125" style="4" bestFit="1" customWidth="1"/>
    <col min="1031" max="1031" width="0.5703125" style="4" customWidth="1"/>
    <col min="1032" max="1032" width="13.85546875" style="4" customWidth="1"/>
    <col min="1033" max="1033" width="0.5703125" style="4" customWidth="1"/>
    <col min="1034" max="1034" width="13.140625" style="4" bestFit="1" customWidth="1"/>
    <col min="1035" max="1035" width="0.5703125" style="4" customWidth="1"/>
    <col min="1036" max="1036" width="13.85546875" style="4" customWidth="1"/>
    <col min="1037" max="1037" width="9.140625" style="4"/>
    <col min="1038" max="1038" width="13.140625" style="4" bestFit="1" customWidth="1"/>
    <col min="1039" max="1280" width="9.140625" style="4"/>
    <col min="1281" max="1282" width="1.42578125" style="4" customWidth="1"/>
    <col min="1283" max="1283" width="34" style="4" customWidth="1"/>
    <col min="1284" max="1284" width="7.28515625" style="4" customWidth="1"/>
    <col min="1285" max="1285" width="0.5703125" style="4" customWidth="1"/>
    <col min="1286" max="1286" width="15.42578125" style="4" bestFit="1" customWidth="1"/>
    <col min="1287" max="1287" width="0.5703125" style="4" customWidth="1"/>
    <col min="1288" max="1288" width="13.85546875" style="4" customWidth="1"/>
    <col min="1289" max="1289" width="0.5703125" style="4" customWidth="1"/>
    <col min="1290" max="1290" width="13.140625" style="4" bestFit="1" customWidth="1"/>
    <col min="1291" max="1291" width="0.5703125" style="4" customWidth="1"/>
    <col min="1292" max="1292" width="13.85546875" style="4" customWidth="1"/>
    <col min="1293" max="1293" width="9.140625" style="4"/>
    <col min="1294" max="1294" width="13.140625" style="4" bestFit="1" customWidth="1"/>
    <col min="1295" max="1536" width="9.140625" style="4"/>
    <col min="1537" max="1538" width="1.42578125" style="4" customWidth="1"/>
    <col min="1539" max="1539" width="34" style="4" customWidth="1"/>
    <col min="1540" max="1540" width="7.28515625" style="4" customWidth="1"/>
    <col min="1541" max="1541" width="0.5703125" style="4" customWidth="1"/>
    <col min="1542" max="1542" width="15.42578125" style="4" bestFit="1" customWidth="1"/>
    <col min="1543" max="1543" width="0.5703125" style="4" customWidth="1"/>
    <col min="1544" max="1544" width="13.85546875" style="4" customWidth="1"/>
    <col min="1545" max="1545" width="0.5703125" style="4" customWidth="1"/>
    <col min="1546" max="1546" width="13.140625" style="4" bestFit="1" customWidth="1"/>
    <col min="1547" max="1547" width="0.5703125" style="4" customWidth="1"/>
    <col min="1548" max="1548" width="13.85546875" style="4" customWidth="1"/>
    <col min="1549" max="1549" width="9.140625" style="4"/>
    <col min="1550" max="1550" width="13.140625" style="4" bestFit="1" customWidth="1"/>
    <col min="1551" max="1792" width="9.140625" style="4"/>
    <col min="1793" max="1794" width="1.42578125" style="4" customWidth="1"/>
    <col min="1795" max="1795" width="34" style="4" customWidth="1"/>
    <col min="1796" max="1796" width="7.28515625" style="4" customWidth="1"/>
    <col min="1797" max="1797" width="0.5703125" style="4" customWidth="1"/>
    <col min="1798" max="1798" width="15.42578125" style="4" bestFit="1" customWidth="1"/>
    <col min="1799" max="1799" width="0.5703125" style="4" customWidth="1"/>
    <col min="1800" max="1800" width="13.85546875" style="4" customWidth="1"/>
    <col min="1801" max="1801" width="0.5703125" style="4" customWidth="1"/>
    <col min="1802" max="1802" width="13.140625" style="4" bestFit="1" customWidth="1"/>
    <col min="1803" max="1803" width="0.5703125" style="4" customWidth="1"/>
    <col min="1804" max="1804" width="13.85546875" style="4" customWidth="1"/>
    <col min="1805" max="1805" width="9.140625" style="4"/>
    <col min="1806" max="1806" width="13.140625" style="4" bestFit="1" customWidth="1"/>
    <col min="1807" max="2048" width="9.140625" style="4"/>
    <col min="2049" max="2050" width="1.42578125" style="4" customWidth="1"/>
    <col min="2051" max="2051" width="34" style="4" customWidth="1"/>
    <col min="2052" max="2052" width="7.28515625" style="4" customWidth="1"/>
    <col min="2053" max="2053" width="0.5703125" style="4" customWidth="1"/>
    <col min="2054" max="2054" width="15.42578125" style="4" bestFit="1" customWidth="1"/>
    <col min="2055" max="2055" width="0.5703125" style="4" customWidth="1"/>
    <col min="2056" max="2056" width="13.85546875" style="4" customWidth="1"/>
    <col min="2057" max="2057" width="0.5703125" style="4" customWidth="1"/>
    <col min="2058" max="2058" width="13.140625" style="4" bestFit="1" customWidth="1"/>
    <col min="2059" max="2059" width="0.5703125" style="4" customWidth="1"/>
    <col min="2060" max="2060" width="13.85546875" style="4" customWidth="1"/>
    <col min="2061" max="2061" width="9.140625" style="4"/>
    <col min="2062" max="2062" width="13.140625" style="4" bestFit="1" customWidth="1"/>
    <col min="2063" max="2304" width="9.140625" style="4"/>
    <col min="2305" max="2306" width="1.42578125" style="4" customWidth="1"/>
    <col min="2307" max="2307" width="34" style="4" customWidth="1"/>
    <col min="2308" max="2308" width="7.28515625" style="4" customWidth="1"/>
    <col min="2309" max="2309" width="0.5703125" style="4" customWidth="1"/>
    <col min="2310" max="2310" width="15.42578125" style="4" bestFit="1" customWidth="1"/>
    <col min="2311" max="2311" width="0.5703125" style="4" customWidth="1"/>
    <col min="2312" max="2312" width="13.85546875" style="4" customWidth="1"/>
    <col min="2313" max="2313" width="0.5703125" style="4" customWidth="1"/>
    <col min="2314" max="2314" width="13.140625" style="4" bestFit="1" customWidth="1"/>
    <col min="2315" max="2315" width="0.5703125" style="4" customWidth="1"/>
    <col min="2316" max="2316" width="13.85546875" style="4" customWidth="1"/>
    <col min="2317" max="2317" width="9.140625" style="4"/>
    <col min="2318" max="2318" width="13.140625" style="4" bestFit="1" customWidth="1"/>
    <col min="2319" max="2560" width="9.140625" style="4"/>
    <col min="2561" max="2562" width="1.42578125" style="4" customWidth="1"/>
    <col min="2563" max="2563" width="34" style="4" customWidth="1"/>
    <col min="2564" max="2564" width="7.28515625" style="4" customWidth="1"/>
    <col min="2565" max="2565" width="0.5703125" style="4" customWidth="1"/>
    <col min="2566" max="2566" width="15.42578125" style="4" bestFit="1" customWidth="1"/>
    <col min="2567" max="2567" width="0.5703125" style="4" customWidth="1"/>
    <col min="2568" max="2568" width="13.85546875" style="4" customWidth="1"/>
    <col min="2569" max="2569" width="0.5703125" style="4" customWidth="1"/>
    <col min="2570" max="2570" width="13.140625" style="4" bestFit="1" customWidth="1"/>
    <col min="2571" max="2571" width="0.5703125" style="4" customWidth="1"/>
    <col min="2572" max="2572" width="13.85546875" style="4" customWidth="1"/>
    <col min="2573" max="2573" width="9.140625" style="4"/>
    <col min="2574" max="2574" width="13.140625" style="4" bestFit="1" customWidth="1"/>
    <col min="2575" max="2816" width="9.140625" style="4"/>
    <col min="2817" max="2818" width="1.42578125" style="4" customWidth="1"/>
    <col min="2819" max="2819" width="34" style="4" customWidth="1"/>
    <col min="2820" max="2820" width="7.28515625" style="4" customWidth="1"/>
    <col min="2821" max="2821" width="0.5703125" style="4" customWidth="1"/>
    <col min="2822" max="2822" width="15.42578125" style="4" bestFit="1" customWidth="1"/>
    <col min="2823" max="2823" width="0.5703125" style="4" customWidth="1"/>
    <col min="2824" max="2824" width="13.85546875" style="4" customWidth="1"/>
    <col min="2825" max="2825" width="0.5703125" style="4" customWidth="1"/>
    <col min="2826" max="2826" width="13.140625" style="4" bestFit="1" customWidth="1"/>
    <col min="2827" max="2827" width="0.5703125" style="4" customWidth="1"/>
    <col min="2828" max="2828" width="13.85546875" style="4" customWidth="1"/>
    <col min="2829" max="2829" width="9.140625" style="4"/>
    <col min="2830" max="2830" width="13.140625" style="4" bestFit="1" customWidth="1"/>
    <col min="2831" max="3072" width="9.140625" style="4"/>
    <col min="3073" max="3074" width="1.42578125" style="4" customWidth="1"/>
    <col min="3075" max="3075" width="34" style="4" customWidth="1"/>
    <col min="3076" max="3076" width="7.28515625" style="4" customWidth="1"/>
    <col min="3077" max="3077" width="0.5703125" style="4" customWidth="1"/>
    <col min="3078" max="3078" width="15.42578125" style="4" bestFit="1" customWidth="1"/>
    <col min="3079" max="3079" width="0.5703125" style="4" customWidth="1"/>
    <col min="3080" max="3080" width="13.85546875" style="4" customWidth="1"/>
    <col min="3081" max="3081" width="0.5703125" style="4" customWidth="1"/>
    <col min="3082" max="3082" width="13.140625" style="4" bestFit="1" customWidth="1"/>
    <col min="3083" max="3083" width="0.5703125" style="4" customWidth="1"/>
    <col min="3084" max="3084" width="13.85546875" style="4" customWidth="1"/>
    <col min="3085" max="3085" width="9.140625" style="4"/>
    <col min="3086" max="3086" width="13.140625" style="4" bestFit="1" customWidth="1"/>
    <col min="3087" max="3328" width="9.140625" style="4"/>
    <col min="3329" max="3330" width="1.42578125" style="4" customWidth="1"/>
    <col min="3331" max="3331" width="34" style="4" customWidth="1"/>
    <col min="3332" max="3332" width="7.28515625" style="4" customWidth="1"/>
    <col min="3333" max="3333" width="0.5703125" style="4" customWidth="1"/>
    <col min="3334" max="3334" width="15.42578125" style="4" bestFit="1" customWidth="1"/>
    <col min="3335" max="3335" width="0.5703125" style="4" customWidth="1"/>
    <col min="3336" max="3336" width="13.85546875" style="4" customWidth="1"/>
    <col min="3337" max="3337" width="0.5703125" style="4" customWidth="1"/>
    <col min="3338" max="3338" width="13.140625" style="4" bestFit="1" customWidth="1"/>
    <col min="3339" max="3339" width="0.5703125" style="4" customWidth="1"/>
    <col min="3340" max="3340" width="13.85546875" style="4" customWidth="1"/>
    <col min="3341" max="3341" width="9.140625" style="4"/>
    <col min="3342" max="3342" width="13.140625" style="4" bestFit="1" customWidth="1"/>
    <col min="3343" max="3584" width="9.140625" style="4"/>
    <col min="3585" max="3586" width="1.42578125" style="4" customWidth="1"/>
    <col min="3587" max="3587" width="34" style="4" customWidth="1"/>
    <col min="3588" max="3588" width="7.28515625" style="4" customWidth="1"/>
    <col min="3589" max="3589" width="0.5703125" style="4" customWidth="1"/>
    <col min="3590" max="3590" width="15.42578125" style="4" bestFit="1" customWidth="1"/>
    <col min="3591" max="3591" width="0.5703125" style="4" customWidth="1"/>
    <col min="3592" max="3592" width="13.85546875" style="4" customWidth="1"/>
    <col min="3593" max="3593" width="0.5703125" style="4" customWidth="1"/>
    <col min="3594" max="3594" width="13.140625" style="4" bestFit="1" customWidth="1"/>
    <col min="3595" max="3595" width="0.5703125" style="4" customWidth="1"/>
    <col min="3596" max="3596" width="13.85546875" style="4" customWidth="1"/>
    <col min="3597" max="3597" width="9.140625" style="4"/>
    <col min="3598" max="3598" width="13.140625" style="4" bestFit="1" customWidth="1"/>
    <col min="3599" max="3840" width="9.140625" style="4"/>
    <col min="3841" max="3842" width="1.42578125" style="4" customWidth="1"/>
    <col min="3843" max="3843" width="34" style="4" customWidth="1"/>
    <col min="3844" max="3844" width="7.28515625" style="4" customWidth="1"/>
    <col min="3845" max="3845" width="0.5703125" style="4" customWidth="1"/>
    <col min="3846" max="3846" width="15.42578125" style="4" bestFit="1" customWidth="1"/>
    <col min="3847" max="3847" width="0.5703125" style="4" customWidth="1"/>
    <col min="3848" max="3848" width="13.85546875" style="4" customWidth="1"/>
    <col min="3849" max="3849" width="0.5703125" style="4" customWidth="1"/>
    <col min="3850" max="3850" width="13.140625" style="4" bestFit="1" customWidth="1"/>
    <col min="3851" max="3851" width="0.5703125" style="4" customWidth="1"/>
    <col min="3852" max="3852" width="13.85546875" style="4" customWidth="1"/>
    <col min="3853" max="3853" width="9.140625" style="4"/>
    <col min="3854" max="3854" width="13.140625" style="4" bestFit="1" customWidth="1"/>
    <col min="3855" max="4096" width="9.140625" style="4"/>
    <col min="4097" max="4098" width="1.42578125" style="4" customWidth="1"/>
    <col min="4099" max="4099" width="34" style="4" customWidth="1"/>
    <col min="4100" max="4100" width="7.28515625" style="4" customWidth="1"/>
    <col min="4101" max="4101" width="0.5703125" style="4" customWidth="1"/>
    <col min="4102" max="4102" width="15.42578125" style="4" bestFit="1" customWidth="1"/>
    <col min="4103" max="4103" width="0.5703125" style="4" customWidth="1"/>
    <col min="4104" max="4104" width="13.85546875" style="4" customWidth="1"/>
    <col min="4105" max="4105" width="0.5703125" style="4" customWidth="1"/>
    <col min="4106" max="4106" width="13.140625" style="4" bestFit="1" customWidth="1"/>
    <col min="4107" max="4107" width="0.5703125" style="4" customWidth="1"/>
    <col min="4108" max="4108" width="13.85546875" style="4" customWidth="1"/>
    <col min="4109" max="4109" width="9.140625" style="4"/>
    <col min="4110" max="4110" width="13.140625" style="4" bestFit="1" customWidth="1"/>
    <col min="4111" max="4352" width="9.140625" style="4"/>
    <col min="4353" max="4354" width="1.42578125" style="4" customWidth="1"/>
    <col min="4355" max="4355" width="34" style="4" customWidth="1"/>
    <col min="4356" max="4356" width="7.28515625" style="4" customWidth="1"/>
    <col min="4357" max="4357" width="0.5703125" style="4" customWidth="1"/>
    <col min="4358" max="4358" width="15.42578125" style="4" bestFit="1" customWidth="1"/>
    <col min="4359" max="4359" width="0.5703125" style="4" customWidth="1"/>
    <col min="4360" max="4360" width="13.85546875" style="4" customWidth="1"/>
    <col min="4361" max="4361" width="0.5703125" style="4" customWidth="1"/>
    <col min="4362" max="4362" width="13.140625" style="4" bestFit="1" customWidth="1"/>
    <col min="4363" max="4363" width="0.5703125" style="4" customWidth="1"/>
    <col min="4364" max="4364" width="13.85546875" style="4" customWidth="1"/>
    <col min="4365" max="4365" width="9.140625" style="4"/>
    <col min="4366" max="4366" width="13.140625" style="4" bestFit="1" customWidth="1"/>
    <col min="4367" max="4608" width="9.140625" style="4"/>
    <col min="4609" max="4610" width="1.42578125" style="4" customWidth="1"/>
    <col min="4611" max="4611" width="34" style="4" customWidth="1"/>
    <col min="4612" max="4612" width="7.28515625" style="4" customWidth="1"/>
    <col min="4613" max="4613" width="0.5703125" style="4" customWidth="1"/>
    <col min="4614" max="4614" width="15.42578125" style="4" bestFit="1" customWidth="1"/>
    <col min="4615" max="4615" width="0.5703125" style="4" customWidth="1"/>
    <col min="4616" max="4616" width="13.85546875" style="4" customWidth="1"/>
    <col min="4617" max="4617" width="0.5703125" style="4" customWidth="1"/>
    <col min="4618" max="4618" width="13.140625" style="4" bestFit="1" customWidth="1"/>
    <col min="4619" max="4619" width="0.5703125" style="4" customWidth="1"/>
    <col min="4620" max="4620" width="13.85546875" style="4" customWidth="1"/>
    <col min="4621" max="4621" width="9.140625" style="4"/>
    <col min="4622" max="4622" width="13.140625" style="4" bestFit="1" customWidth="1"/>
    <col min="4623" max="4864" width="9.140625" style="4"/>
    <col min="4865" max="4866" width="1.42578125" style="4" customWidth="1"/>
    <col min="4867" max="4867" width="34" style="4" customWidth="1"/>
    <col min="4868" max="4868" width="7.28515625" style="4" customWidth="1"/>
    <col min="4869" max="4869" width="0.5703125" style="4" customWidth="1"/>
    <col min="4870" max="4870" width="15.42578125" style="4" bestFit="1" customWidth="1"/>
    <col min="4871" max="4871" width="0.5703125" style="4" customWidth="1"/>
    <col min="4872" max="4872" width="13.85546875" style="4" customWidth="1"/>
    <col min="4873" max="4873" width="0.5703125" style="4" customWidth="1"/>
    <col min="4874" max="4874" width="13.140625" style="4" bestFit="1" customWidth="1"/>
    <col min="4875" max="4875" width="0.5703125" style="4" customWidth="1"/>
    <col min="4876" max="4876" width="13.85546875" style="4" customWidth="1"/>
    <col min="4877" max="4877" width="9.140625" style="4"/>
    <col min="4878" max="4878" width="13.140625" style="4" bestFit="1" customWidth="1"/>
    <col min="4879" max="5120" width="9.140625" style="4"/>
    <col min="5121" max="5122" width="1.42578125" style="4" customWidth="1"/>
    <col min="5123" max="5123" width="34" style="4" customWidth="1"/>
    <col min="5124" max="5124" width="7.28515625" style="4" customWidth="1"/>
    <col min="5125" max="5125" width="0.5703125" style="4" customWidth="1"/>
    <col min="5126" max="5126" width="15.42578125" style="4" bestFit="1" customWidth="1"/>
    <col min="5127" max="5127" width="0.5703125" style="4" customWidth="1"/>
    <col min="5128" max="5128" width="13.85546875" style="4" customWidth="1"/>
    <col min="5129" max="5129" width="0.5703125" style="4" customWidth="1"/>
    <col min="5130" max="5130" width="13.140625" style="4" bestFit="1" customWidth="1"/>
    <col min="5131" max="5131" width="0.5703125" style="4" customWidth="1"/>
    <col min="5132" max="5132" width="13.85546875" style="4" customWidth="1"/>
    <col min="5133" max="5133" width="9.140625" style="4"/>
    <col min="5134" max="5134" width="13.140625" style="4" bestFit="1" customWidth="1"/>
    <col min="5135" max="5376" width="9.140625" style="4"/>
    <col min="5377" max="5378" width="1.42578125" style="4" customWidth="1"/>
    <col min="5379" max="5379" width="34" style="4" customWidth="1"/>
    <col min="5380" max="5380" width="7.28515625" style="4" customWidth="1"/>
    <col min="5381" max="5381" width="0.5703125" style="4" customWidth="1"/>
    <col min="5382" max="5382" width="15.42578125" style="4" bestFit="1" customWidth="1"/>
    <col min="5383" max="5383" width="0.5703125" style="4" customWidth="1"/>
    <col min="5384" max="5384" width="13.85546875" style="4" customWidth="1"/>
    <col min="5385" max="5385" width="0.5703125" style="4" customWidth="1"/>
    <col min="5386" max="5386" width="13.140625" style="4" bestFit="1" customWidth="1"/>
    <col min="5387" max="5387" width="0.5703125" style="4" customWidth="1"/>
    <col min="5388" max="5388" width="13.85546875" style="4" customWidth="1"/>
    <col min="5389" max="5389" width="9.140625" style="4"/>
    <col min="5390" max="5390" width="13.140625" style="4" bestFit="1" customWidth="1"/>
    <col min="5391" max="5632" width="9.140625" style="4"/>
    <col min="5633" max="5634" width="1.42578125" style="4" customWidth="1"/>
    <col min="5635" max="5635" width="34" style="4" customWidth="1"/>
    <col min="5636" max="5636" width="7.28515625" style="4" customWidth="1"/>
    <col min="5637" max="5637" width="0.5703125" style="4" customWidth="1"/>
    <col min="5638" max="5638" width="15.42578125" style="4" bestFit="1" customWidth="1"/>
    <col min="5639" max="5639" width="0.5703125" style="4" customWidth="1"/>
    <col min="5640" max="5640" width="13.85546875" style="4" customWidth="1"/>
    <col min="5641" max="5641" width="0.5703125" style="4" customWidth="1"/>
    <col min="5642" max="5642" width="13.140625" style="4" bestFit="1" customWidth="1"/>
    <col min="5643" max="5643" width="0.5703125" style="4" customWidth="1"/>
    <col min="5644" max="5644" width="13.85546875" style="4" customWidth="1"/>
    <col min="5645" max="5645" width="9.140625" style="4"/>
    <col min="5646" max="5646" width="13.140625" style="4" bestFit="1" customWidth="1"/>
    <col min="5647" max="5888" width="9.140625" style="4"/>
    <col min="5889" max="5890" width="1.42578125" style="4" customWidth="1"/>
    <col min="5891" max="5891" width="34" style="4" customWidth="1"/>
    <col min="5892" max="5892" width="7.28515625" style="4" customWidth="1"/>
    <col min="5893" max="5893" width="0.5703125" style="4" customWidth="1"/>
    <col min="5894" max="5894" width="15.42578125" style="4" bestFit="1" customWidth="1"/>
    <col min="5895" max="5895" width="0.5703125" style="4" customWidth="1"/>
    <col min="5896" max="5896" width="13.85546875" style="4" customWidth="1"/>
    <col min="5897" max="5897" width="0.5703125" style="4" customWidth="1"/>
    <col min="5898" max="5898" width="13.140625" style="4" bestFit="1" customWidth="1"/>
    <col min="5899" max="5899" width="0.5703125" style="4" customWidth="1"/>
    <col min="5900" max="5900" width="13.85546875" style="4" customWidth="1"/>
    <col min="5901" max="5901" width="9.140625" style="4"/>
    <col min="5902" max="5902" width="13.140625" style="4" bestFit="1" customWidth="1"/>
    <col min="5903" max="6144" width="9.140625" style="4"/>
    <col min="6145" max="6146" width="1.42578125" style="4" customWidth="1"/>
    <col min="6147" max="6147" width="34" style="4" customWidth="1"/>
    <col min="6148" max="6148" width="7.28515625" style="4" customWidth="1"/>
    <col min="6149" max="6149" width="0.5703125" style="4" customWidth="1"/>
    <col min="6150" max="6150" width="15.42578125" style="4" bestFit="1" customWidth="1"/>
    <col min="6151" max="6151" width="0.5703125" style="4" customWidth="1"/>
    <col min="6152" max="6152" width="13.85546875" style="4" customWidth="1"/>
    <col min="6153" max="6153" width="0.5703125" style="4" customWidth="1"/>
    <col min="6154" max="6154" width="13.140625" style="4" bestFit="1" customWidth="1"/>
    <col min="6155" max="6155" width="0.5703125" style="4" customWidth="1"/>
    <col min="6156" max="6156" width="13.85546875" style="4" customWidth="1"/>
    <col min="6157" max="6157" width="9.140625" style="4"/>
    <col min="6158" max="6158" width="13.140625" style="4" bestFit="1" customWidth="1"/>
    <col min="6159" max="6400" width="9.140625" style="4"/>
    <col min="6401" max="6402" width="1.42578125" style="4" customWidth="1"/>
    <col min="6403" max="6403" width="34" style="4" customWidth="1"/>
    <col min="6404" max="6404" width="7.28515625" style="4" customWidth="1"/>
    <col min="6405" max="6405" width="0.5703125" style="4" customWidth="1"/>
    <col min="6406" max="6406" width="15.42578125" style="4" bestFit="1" customWidth="1"/>
    <col min="6407" max="6407" width="0.5703125" style="4" customWidth="1"/>
    <col min="6408" max="6408" width="13.85546875" style="4" customWidth="1"/>
    <col min="6409" max="6409" width="0.5703125" style="4" customWidth="1"/>
    <col min="6410" max="6410" width="13.140625" style="4" bestFit="1" customWidth="1"/>
    <col min="6411" max="6411" width="0.5703125" style="4" customWidth="1"/>
    <col min="6412" max="6412" width="13.85546875" style="4" customWidth="1"/>
    <col min="6413" max="6413" width="9.140625" style="4"/>
    <col min="6414" max="6414" width="13.140625" style="4" bestFit="1" customWidth="1"/>
    <col min="6415" max="6656" width="9.140625" style="4"/>
    <col min="6657" max="6658" width="1.42578125" style="4" customWidth="1"/>
    <col min="6659" max="6659" width="34" style="4" customWidth="1"/>
    <col min="6660" max="6660" width="7.28515625" style="4" customWidth="1"/>
    <col min="6661" max="6661" width="0.5703125" style="4" customWidth="1"/>
    <col min="6662" max="6662" width="15.42578125" style="4" bestFit="1" customWidth="1"/>
    <col min="6663" max="6663" width="0.5703125" style="4" customWidth="1"/>
    <col min="6664" max="6664" width="13.85546875" style="4" customWidth="1"/>
    <col min="6665" max="6665" width="0.5703125" style="4" customWidth="1"/>
    <col min="6666" max="6666" width="13.140625" style="4" bestFit="1" customWidth="1"/>
    <col min="6667" max="6667" width="0.5703125" style="4" customWidth="1"/>
    <col min="6668" max="6668" width="13.85546875" style="4" customWidth="1"/>
    <col min="6669" max="6669" width="9.140625" style="4"/>
    <col min="6670" max="6670" width="13.140625" style="4" bestFit="1" customWidth="1"/>
    <col min="6671" max="6912" width="9.140625" style="4"/>
    <col min="6913" max="6914" width="1.42578125" style="4" customWidth="1"/>
    <col min="6915" max="6915" width="34" style="4" customWidth="1"/>
    <col min="6916" max="6916" width="7.28515625" style="4" customWidth="1"/>
    <col min="6917" max="6917" width="0.5703125" style="4" customWidth="1"/>
    <col min="6918" max="6918" width="15.42578125" style="4" bestFit="1" customWidth="1"/>
    <col min="6919" max="6919" width="0.5703125" style="4" customWidth="1"/>
    <col min="6920" max="6920" width="13.85546875" style="4" customWidth="1"/>
    <col min="6921" max="6921" width="0.5703125" style="4" customWidth="1"/>
    <col min="6922" max="6922" width="13.140625" style="4" bestFit="1" customWidth="1"/>
    <col min="6923" max="6923" width="0.5703125" style="4" customWidth="1"/>
    <col min="6924" max="6924" width="13.85546875" style="4" customWidth="1"/>
    <col min="6925" max="6925" width="9.140625" style="4"/>
    <col min="6926" max="6926" width="13.140625" style="4" bestFit="1" customWidth="1"/>
    <col min="6927" max="7168" width="9.140625" style="4"/>
    <col min="7169" max="7170" width="1.42578125" style="4" customWidth="1"/>
    <col min="7171" max="7171" width="34" style="4" customWidth="1"/>
    <col min="7172" max="7172" width="7.28515625" style="4" customWidth="1"/>
    <col min="7173" max="7173" width="0.5703125" style="4" customWidth="1"/>
    <col min="7174" max="7174" width="15.42578125" style="4" bestFit="1" customWidth="1"/>
    <col min="7175" max="7175" width="0.5703125" style="4" customWidth="1"/>
    <col min="7176" max="7176" width="13.85546875" style="4" customWidth="1"/>
    <col min="7177" max="7177" width="0.5703125" style="4" customWidth="1"/>
    <col min="7178" max="7178" width="13.140625" style="4" bestFit="1" customWidth="1"/>
    <col min="7179" max="7179" width="0.5703125" style="4" customWidth="1"/>
    <col min="7180" max="7180" width="13.85546875" style="4" customWidth="1"/>
    <col min="7181" max="7181" width="9.140625" style="4"/>
    <col min="7182" max="7182" width="13.140625" style="4" bestFit="1" customWidth="1"/>
    <col min="7183" max="7424" width="9.140625" style="4"/>
    <col min="7425" max="7426" width="1.42578125" style="4" customWidth="1"/>
    <col min="7427" max="7427" width="34" style="4" customWidth="1"/>
    <col min="7428" max="7428" width="7.28515625" style="4" customWidth="1"/>
    <col min="7429" max="7429" width="0.5703125" style="4" customWidth="1"/>
    <col min="7430" max="7430" width="15.42578125" style="4" bestFit="1" customWidth="1"/>
    <col min="7431" max="7431" width="0.5703125" style="4" customWidth="1"/>
    <col min="7432" max="7432" width="13.85546875" style="4" customWidth="1"/>
    <col min="7433" max="7433" width="0.5703125" style="4" customWidth="1"/>
    <col min="7434" max="7434" width="13.140625" style="4" bestFit="1" customWidth="1"/>
    <col min="7435" max="7435" width="0.5703125" style="4" customWidth="1"/>
    <col min="7436" max="7436" width="13.85546875" style="4" customWidth="1"/>
    <col min="7437" max="7437" width="9.140625" style="4"/>
    <col min="7438" max="7438" width="13.140625" style="4" bestFit="1" customWidth="1"/>
    <col min="7439" max="7680" width="9.140625" style="4"/>
    <col min="7681" max="7682" width="1.42578125" style="4" customWidth="1"/>
    <col min="7683" max="7683" width="34" style="4" customWidth="1"/>
    <col min="7684" max="7684" width="7.28515625" style="4" customWidth="1"/>
    <col min="7685" max="7685" width="0.5703125" style="4" customWidth="1"/>
    <col min="7686" max="7686" width="15.42578125" style="4" bestFit="1" customWidth="1"/>
    <col min="7687" max="7687" width="0.5703125" style="4" customWidth="1"/>
    <col min="7688" max="7688" width="13.85546875" style="4" customWidth="1"/>
    <col min="7689" max="7689" width="0.5703125" style="4" customWidth="1"/>
    <col min="7690" max="7690" width="13.140625" style="4" bestFit="1" customWidth="1"/>
    <col min="7691" max="7691" width="0.5703125" style="4" customWidth="1"/>
    <col min="7692" max="7692" width="13.85546875" style="4" customWidth="1"/>
    <col min="7693" max="7693" width="9.140625" style="4"/>
    <col min="7694" max="7694" width="13.140625" style="4" bestFit="1" customWidth="1"/>
    <col min="7695" max="7936" width="9.140625" style="4"/>
    <col min="7937" max="7938" width="1.42578125" style="4" customWidth="1"/>
    <col min="7939" max="7939" width="34" style="4" customWidth="1"/>
    <col min="7940" max="7940" width="7.28515625" style="4" customWidth="1"/>
    <col min="7941" max="7941" width="0.5703125" style="4" customWidth="1"/>
    <col min="7942" max="7942" width="15.42578125" style="4" bestFit="1" customWidth="1"/>
    <col min="7943" max="7943" width="0.5703125" style="4" customWidth="1"/>
    <col min="7944" max="7944" width="13.85546875" style="4" customWidth="1"/>
    <col min="7945" max="7945" width="0.5703125" style="4" customWidth="1"/>
    <col min="7946" max="7946" width="13.140625" style="4" bestFit="1" customWidth="1"/>
    <col min="7947" max="7947" width="0.5703125" style="4" customWidth="1"/>
    <col min="7948" max="7948" width="13.85546875" style="4" customWidth="1"/>
    <col min="7949" max="7949" width="9.140625" style="4"/>
    <col min="7950" max="7950" width="13.140625" style="4" bestFit="1" customWidth="1"/>
    <col min="7951" max="8192" width="9.140625" style="4"/>
    <col min="8193" max="8194" width="1.42578125" style="4" customWidth="1"/>
    <col min="8195" max="8195" width="34" style="4" customWidth="1"/>
    <col min="8196" max="8196" width="7.28515625" style="4" customWidth="1"/>
    <col min="8197" max="8197" width="0.5703125" style="4" customWidth="1"/>
    <col min="8198" max="8198" width="15.42578125" style="4" bestFit="1" customWidth="1"/>
    <col min="8199" max="8199" width="0.5703125" style="4" customWidth="1"/>
    <col min="8200" max="8200" width="13.85546875" style="4" customWidth="1"/>
    <col min="8201" max="8201" width="0.5703125" style="4" customWidth="1"/>
    <col min="8202" max="8202" width="13.140625" style="4" bestFit="1" customWidth="1"/>
    <col min="8203" max="8203" width="0.5703125" style="4" customWidth="1"/>
    <col min="8204" max="8204" width="13.85546875" style="4" customWidth="1"/>
    <col min="8205" max="8205" width="9.140625" style="4"/>
    <col min="8206" max="8206" width="13.140625" style="4" bestFit="1" customWidth="1"/>
    <col min="8207" max="8448" width="9.140625" style="4"/>
    <col min="8449" max="8450" width="1.42578125" style="4" customWidth="1"/>
    <col min="8451" max="8451" width="34" style="4" customWidth="1"/>
    <col min="8452" max="8452" width="7.28515625" style="4" customWidth="1"/>
    <col min="8453" max="8453" width="0.5703125" style="4" customWidth="1"/>
    <col min="8454" max="8454" width="15.42578125" style="4" bestFit="1" customWidth="1"/>
    <col min="8455" max="8455" width="0.5703125" style="4" customWidth="1"/>
    <col min="8456" max="8456" width="13.85546875" style="4" customWidth="1"/>
    <col min="8457" max="8457" width="0.5703125" style="4" customWidth="1"/>
    <col min="8458" max="8458" width="13.140625" style="4" bestFit="1" customWidth="1"/>
    <col min="8459" max="8459" width="0.5703125" style="4" customWidth="1"/>
    <col min="8460" max="8460" width="13.85546875" style="4" customWidth="1"/>
    <col min="8461" max="8461" width="9.140625" style="4"/>
    <col min="8462" max="8462" width="13.140625" style="4" bestFit="1" customWidth="1"/>
    <col min="8463" max="8704" width="9.140625" style="4"/>
    <col min="8705" max="8706" width="1.42578125" style="4" customWidth="1"/>
    <col min="8707" max="8707" width="34" style="4" customWidth="1"/>
    <col min="8708" max="8708" width="7.28515625" style="4" customWidth="1"/>
    <col min="8709" max="8709" width="0.5703125" style="4" customWidth="1"/>
    <col min="8710" max="8710" width="15.42578125" style="4" bestFit="1" customWidth="1"/>
    <col min="8711" max="8711" width="0.5703125" style="4" customWidth="1"/>
    <col min="8712" max="8712" width="13.85546875" style="4" customWidth="1"/>
    <col min="8713" max="8713" width="0.5703125" style="4" customWidth="1"/>
    <col min="8714" max="8714" width="13.140625" style="4" bestFit="1" customWidth="1"/>
    <col min="8715" max="8715" width="0.5703125" style="4" customWidth="1"/>
    <col min="8716" max="8716" width="13.85546875" style="4" customWidth="1"/>
    <col min="8717" max="8717" width="9.140625" style="4"/>
    <col min="8718" max="8718" width="13.140625" style="4" bestFit="1" customWidth="1"/>
    <col min="8719" max="8960" width="9.140625" style="4"/>
    <col min="8961" max="8962" width="1.42578125" style="4" customWidth="1"/>
    <col min="8963" max="8963" width="34" style="4" customWidth="1"/>
    <col min="8964" max="8964" width="7.28515625" style="4" customWidth="1"/>
    <col min="8965" max="8965" width="0.5703125" style="4" customWidth="1"/>
    <col min="8966" max="8966" width="15.42578125" style="4" bestFit="1" customWidth="1"/>
    <col min="8967" max="8967" width="0.5703125" style="4" customWidth="1"/>
    <col min="8968" max="8968" width="13.85546875" style="4" customWidth="1"/>
    <col min="8969" max="8969" width="0.5703125" style="4" customWidth="1"/>
    <col min="8970" max="8970" width="13.140625" style="4" bestFit="1" customWidth="1"/>
    <col min="8971" max="8971" width="0.5703125" style="4" customWidth="1"/>
    <col min="8972" max="8972" width="13.85546875" style="4" customWidth="1"/>
    <col min="8973" max="8973" width="9.140625" style="4"/>
    <col min="8974" max="8974" width="13.140625" style="4" bestFit="1" customWidth="1"/>
    <col min="8975" max="9216" width="9.140625" style="4"/>
    <col min="9217" max="9218" width="1.42578125" style="4" customWidth="1"/>
    <col min="9219" max="9219" width="34" style="4" customWidth="1"/>
    <col min="9220" max="9220" width="7.28515625" style="4" customWidth="1"/>
    <col min="9221" max="9221" width="0.5703125" style="4" customWidth="1"/>
    <col min="9222" max="9222" width="15.42578125" style="4" bestFit="1" customWidth="1"/>
    <col min="9223" max="9223" width="0.5703125" style="4" customWidth="1"/>
    <col min="9224" max="9224" width="13.85546875" style="4" customWidth="1"/>
    <col min="9225" max="9225" width="0.5703125" style="4" customWidth="1"/>
    <col min="9226" max="9226" width="13.140625" style="4" bestFit="1" customWidth="1"/>
    <col min="9227" max="9227" width="0.5703125" style="4" customWidth="1"/>
    <col min="9228" max="9228" width="13.85546875" style="4" customWidth="1"/>
    <col min="9229" max="9229" width="9.140625" style="4"/>
    <col min="9230" max="9230" width="13.140625" style="4" bestFit="1" customWidth="1"/>
    <col min="9231" max="9472" width="9.140625" style="4"/>
    <col min="9473" max="9474" width="1.42578125" style="4" customWidth="1"/>
    <col min="9475" max="9475" width="34" style="4" customWidth="1"/>
    <col min="9476" max="9476" width="7.28515625" style="4" customWidth="1"/>
    <col min="9477" max="9477" width="0.5703125" style="4" customWidth="1"/>
    <col min="9478" max="9478" width="15.42578125" style="4" bestFit="1" customWidth="1"/>
    <col min="9479" max="9479" width="0.5703125" style="4" customWidth="1"/>
    <col min="9480" max="9480" width="13.85546875" style="4" customWidth="1"/>
    <col min="9481" max="9481" width="0.5703125" style="4" customWidth="1"/>
    <col min="9482" max="9482" width="13.140625" style="4" bestFit="1" customWidth="1"/>
    <col min="9483" max="9483" width="0.5703125" style="4" customWidth="1"/>
    <col min="9484" max="9484" width="13.85546875" style="4" customWidth="1"/>
    <col min="9485" max="9485" width="9.140625" style="4"/>
    <col min="9486" max="9486" width="13.140625" style="4" bestFit="1" customWidth="1"/>
    <col min="9487" max="9728" width="9.140625" style="4"/>
    <col min="9729" max="9730" width="1.42578125" style="4" customWidth="1"/>
    <col min="9731" max="9731" width="34" style="4" customWidth="1"/>
    <col min="9732" max="9732" width="7.28515625" style="4" customWidth="1"/>
    <col min="9733" max="9733" width="0.5703125" style="4" customWidth="1"/>
    <col min="9734" max="9734" width="15.42578125" style="4" bestFit="1" customWidth="1"/>
    <col min="9735" max="9735" width="0.5703125" style="4" customWidth="1"/>
    <col min="9736" max="9736" width="13.85546875" style="4" customWidth="1"/>
    <col min="9737" max="9737" width="0.5703125" style="4" customWidth="1"/>
    <col min="9738" max="9738" width="13.140625" style="4" bestFit="1" customWidth="1"/>
    <col min="9739" max="9739" width="0.5703125" style="4" customWidth="1"/>
    <col min="9740" max="9740" width="13.85546875" style="4" customWidth="1"/>
    <col min="9741" max="9741" width="9.140625" style="4"/>
    <col min="9742" max="9742" width="13.140625" style="4" bestFit="1" customWidth="1"/>
    <col min="9743" max="9984" width="9.140625" style="4"/>
    <col min="9985" max="9986" width="1.42578125" style="4" customWidth="1"/>
    <col min="9987" max="9987" width="34" style="4" customWidth="1"/>
    <col min="9988" max="9988" width="7.28515625" style="4" customWidth="1"/>
    <col min="9989" max="9989" width="0.5703125" style="4" customWidth="1"/>
    <col min="9990" max="9990" width="15.42578125" style="4" bestFit="1" customWidth="1"/>
    <col min="9991" max="9991" width="0.5703125" style="4" customWidth="1"/>
    <col min="9992" max="9992" width="13.85546875" style="4" customWidth="1"/>
    <col min="9993" max="9993" width="0.5703125" style="4" customWidth="1"/>
    <col min="9994" max="9994" width="13.140625" style="4" bestFit="1" customWidth="1"/>
    <col min="9995" max="9995" width="0.5703125" style="4" customWidth="1"/>
    <col min="9996" max="9996" width="13.85546875" style="4" customWidth="1"/>
    <col min="9997" max="9997" width="9.140625" style="4"/>
    <col min="9998" max="9998" width="13.140625" style="4" bestFit="1" customWidth="1"/>
    <col min="9999" max="10240" width="9.140625" style="4"/>
    <col min="10241" max="10242" width="1.42578125" style="4" customWidth="1"/>
    <col min="10243" max="10243" width="34" style="4" customWidth="1"/>
    <col min="10244" max="10244" width="7.28515625" style="4" customWidth="1"/>
    <col min="10245" max="10245" width="0.5703125" style="4" customWidth="1"/>
    <col min="10246" max="10246" width="15.42578125" style="4" bestFit="1" customWidth="1"/>
    <col min="10247" max="10247" width="0.5703125" style="4" customWidth="1"/>
    <col min="10248" max="10248" width="13.85546875" style="4" customWidth="1"/>
    <col min="10249" max="10249" width="0.5703125" style="4" customWidth="1"/>
    <col min="10250" max="10250" width="13.140625" style="4" bestFit="1" customWidth="1"/>
    <col min="10251" max="10251" width="0.5703125" style="4" customWidth="1"/>
    <col min="10252" max="10252" width="13.85546875" style="4" customWidth="1"/>
    <col min="10253" max="10253" width="9.140625" style="4"/>
    <col min="10254" max="10254" width="13.140625" style="4" bestFit="1" customWidth="1"/>
    <col min="10255" max="10496" width="9.140625" style="4"/>
    <col min="10497" max="10498" width="1.42578125" style="4" customWidth="1"/>
    <col min="10499" max="10499" width="34" style="4" customWidth="1"/>
    <col min="10500" max="10500" width="7.28515625" style="4" customWidth="1"/>
    <col min="10501" max="10501" width="0.5703125" style="4" customWidth="1"/>
    <col min="10502" max="10502" width="15.42578125" style="4" bestFit="1" customWidth="1"/>
    <col min="10503" max="10503" width="0.5703125" style="4" customWidth="1"/>
    <col min="10504" max="10504" width="13.85546875" style="4" customWidth="1"/>
    <col min="10505" max="10505" width="0.5703125" style="4" customWidth="1"/>
    <col min="10506" max="10506" width="13.140625" style="4" bestFit="1" customWidth="1"/>
    <col min="10507" max="10507" width="0.5703125" style="4" customWidth="1"/>
    <col min="10508" max="10508" width="13.85546875" style="4" customWidth="1"/>
    <col min="10509" max="10509" width="9.140625" style="4"/>
    <col min="10510" max="10510" width="13.140625" style="4" bestFit="1" customWidth="1"/>
    <col min="10511" max="10752" width="9.140625" style="4"/>
    <col min="10753" max="10754" width="1.42578125" style="4" customWidth="1"/>
    <col min="10755" max="10755" width="34" style="4" customWidth="1"/>
    <col min="10756" max="10756" width="7.28515625" style="4" customWidth="1"/>
    <col min="10757" max="10757" width="0.5703125" style="4" customWidth="1"/>
    <col min="10758" max="10758" width="15.42578125" style="4" bestFit="1" customWidth="1"/>
    <col min="10759" max="10759" width="0.5703125" style="4" customWidth="1"/>
    <col min="10760" max="10760" width="13.85546875" style="4" customWidth="1"/>
    <col min="10761" max="10761" width="0.5703125" style="4" customWidth="1"/>
    <col min="10762" max="10762" width="13.140625" style="4" bestFit="1" customWidth="1"/>
    <col min="10763" max="10763" width="0.5703125" style="4" customWidth="1"/>
    <col min="10764" max="10764" width="13.85546875" style="4" customWidth="1"/>
    <col min="10765" max="10765" width="9.140625" style="4"/>
    <col min="10766" max="10766" width="13.140625" style="4" bestFit="1" customWidth="1"/>
    <col min="10767" max="11008" width="9.140625" style="4"/>
    <col min="11009" max="11010" width="1.42578125" style="4" customWidth="1"/>
    <col min="11011" max="11011" width="34" style="4" customWidth="1"/>
    <col min="11012" max="11012" width="7.28515625" style="4" customWidth="1"/>
    <col min="11013" max="11013" width="0.5703125" style="4" customWidth="1"/>
    <col min="11014" max="11014" width="15.42578125" style="4" bestFit="1" customWidth="1"/>
    <col min="11015" max="11015" width="0.5703125" style="4" customWidth="1"/>
    <col min="11016" max="11016" width="13.85546875" style="4" customWidth="1"/>
    <col min="11017" max="11017" width="0.5703125" style="4" customWidth="1"/>
    <col min="11018" max="11018" width="13.140625" style="4" bestFit="1" customWidth="1"/>
    <col min="11019" max="11019" width="0.5703125" style="4" customWidth="1"/>
    <col min="11020" max="11020" width="13.85546875" style="4" customWidth="1"/>
    <col min="11021" max="11021" width="9.140625" style="4"/>
    <col min="11022" max="11022" width="13.140625" style="4" bestFit="1" customWidth="1"/>
    <col min="11023" max="11264" width="9.140625" style="4"/>
    <col min="11265" max="11266" width="1.42578125" style="4" customWidth="1"/>
    <col min="11267" max="11267" width="34" style="4" customWidth="1"/>
    <col min="11268" max="11268" width="7.28515625" style="4" customWidth="1"/>
    <col min="11269" max="11269" width="0.5703125" style="4" customWidth="1"/>
    <col min="11270" max="11270" width="15.42578125" style="4" bestFit="1" customWidth="1"/>
    <col min="11271" max="11271" width="0.5703125" style="4" customWidth="1"/>
    <col min="11272" max="11272" width="13.85546875" style="4" customWidth="1"/>
    <col min="11273" max="11273" width="0.5703125" style="4" customWidth="1"/>
    <col min="11274" max="11274" width="13.140625" style="4" bestFit="1" customWidth="1"/>
    <col min="11275" max="11275" width="0.5703125" style="4" customWidth="1"/>
    <col min="11276" max="11276" width="13.85546875" style="4" customWidth="1"/>
    <col min="11277" max="11277" width="9.140625" style="4"/>
    <col min="11278" max="11278" width="13.140625" style="4" bestFit="1" customWidth="1"/>
    <col min="11279" max="11520" width="9.140625" style="4"/>
    <col min="11521" max="11522" width="1.42578125" style="4" customWidth="1"/>
    <col min="11523" max="11523" width="34" style="4" customWidth="1"/>
    <col min="11524" max="11524" width="7.28515625" style="4" customWidth="1"/>
    <col min="11525" max="11525" width="0.5703125" style="4" customWidth="1"/>
    <col min="11526" max="11526" width="15.42578125" style="4" bestFit="1" customWidth="1"/>
    <col min="11527" max="11527" width="0.5703125" style="4" customWidth="1"/>
    <col min="11528" max="11528" width="13.85546875" style="4" customWidth="1"/>
    <col min="11529" max="11529" width="0.5703125" style="4" customWidth="1"/>
    <col min="11530" max="11530" width="13.140625" style="4" bestFit="1" customWidth="1"/>
    <col min="11531" max="11531" width="0.5703125" style="4" customWidth="1"/>
    <col min="11532" max="11532" width="13.85546875" style="4" customWidth="1"/>
    <col min="11533" max="11533" width="9.140625" style="4"/>
    <col min="11534" max="11534" width="13.140625" style="4" bestFit="1" customWidth="1"/>
    <col min="11535" max="11776" width="9.140625" style="4"/>
    <col min="11777" max="11778" width="1.42578125" style="4" customWidth="1"/>
    <col min="11779" max="11779" width="34" style="4" customWidth="1"/>
    <col min="11780" max="11780" width="7.28515625" style="4" customWidth="1"/>
    <col min="11781" max="11781" width="0.5703125" style="4" customWidth="1"/>
    <col min="11782" max="11782" width="15.42578125" style="4" bestFit="1" customWidth="1"/>
    <col min="11783" max="11783" width="0.5703125" style="4" customWidth="1"/>
    <col min="11784" max="11784" width="13.85546875" style="4" customWidth="1"/>
    <col min="11785" max="11785" width="0.5703125" style="4" customWidth="1"/>
    <col min="11786" max="11786" width="13.140625" style="4" bestFit="1" customWidth="1"/>
    <col min="11787" max="11787" width="0.5703125" style="4" customWidth="1"/>
    <col min="11788" max="11788" width="13.85546875" style="4" customWidth="1"/>
    <col min="11789" max="11789" width="9.140625" style="4"/>
    <col min="11790" max="11790" width="13.140625" style="4" bestFit="1" customWidth="1"/>
    <col min="11791" max="12032" width="9.140625" style="4"/>
    <col min="12033" max="12034" width="1.42578125" style="4" customWidth="1"/>
    <col min="12035" max="12035" width="34" style="4" customWidth="1"/>
    <col min="12036" max="12036" width="7.28515625" style="4" customWidth="1"/>
    <col min="12037" max="12037" width="0.5703125" style="4" customWidth="1"/>
    <col min="12038" max="12038" width="15.42578125" style="4" bestFit="1" customWidth="1"/>
    <col min="12039" max="12039" width="0.5703125" style="4" customWidth="1"/>
    <col min="12040" max="12040" width="13.85546875" style="4" customWidth="1"/>
    <col min="12041" max="12041" width="0.5703125" style="4" customWidth="1"/>
    <col min="12042" max="12042" width="13.140625" style="4" bestFit="1" customWidth="1"/>
    <col min="12043" max="12043" width="0.5703125" style="4" customWidth="1"/>
    <col min="12044" max="12044" width="13.85546875" style="4" customWidth="1"/>
    <col min="12045" max="12045" width="9.140625" style="4"/>
    <col min="12046" max="12046" width="13.140625" style="4" bestFit="1" customWidth="1"/>
    <col min="12047" max="12288" width="9.140625" style="4"/>
    <col min="12289" max="12290" width="1.42578125" style="4" customWidth="1"/>
    <col min="12291" max="12291" width="34" style="4" customWidth="1"/>
    <col min="12292" max="12292" width="7.28515625" style="4" customWidth="1"/>
    <col min="12293" max="12293" width="0.5703125" style="4" customWidth="1"/>
    <col min="12294" max="12294" width="15.42578125" style="4" bestFit="1" customWidth="1"/>
    <col min="12295" max="12295" width="0.5703125" style="4" customWidth="1"/>
    <col min="12296" max="12296" width="13.85546875" style="4" customWidth="1"/>
    <col min="12297" max="12297" width="0.5703125" style="4" customWidth="1"/>
    <col min="12298" max="12298" width="13.140625" style="4" bestFit="1" customWidth="1"/>
    <col min="12299" max="12299" width="0.5703125" style="4" customWidth="1"/>
    <col min="12300" max="12300" width="13.85546875" style="4" customWidth="1"/>
    <col min="12301" max="12301" width="9.140625" style="4"/>
    <col min="12302" max="12302" width="13.140625" style="4" bestFit="1" customWidth="1"/>
    <col min="12303" max="12544" width="9.140625" style="4"/>
    <col min="12545" max="12546" width="1.42578125" style="4" customWidth="1"/>
    <col min="12547" max="12547" width="34" style="4" customWidth="1"/>
    <col min="12548" max="12548" width="7.28515625" style="4" customWidth="1"/>
    <col min="12549" max="12549" width="0.5703125" style="4" customWidth="1"/>
    <col min="12550" max="12550" width="15.42578125" style="4" bestFit="1" customWidth="1"/>
    <col min="12551" max="12551" width="0.5703125" style="4" customWidth="1"/>
    <col min="12552" max="12552" width="13.85546875" style="4" customWidth="1"/>
    <col min="12553" max="12553" width="0.5703125" style="4" customWidth="1"/>
    <col min="12554" max="12554" width="13.140625" style="4" bestFit="1" customWidth="1"/>
    <col min="12555" max="12555" width="0.5703125" style="4" customWidth="1"/>
    <col min="12556" max="12556" width="13.85546875" style="4" customWidth="1"/>
    <col min="12557" max="12557" width="9.140625" style="4"/>
    <col min="12558" max="12558" width="13.140625" style="4" bestFit="1" customWidth="1"/>
    <col min="12559" max="12800" width="9.140625" style="4"/>
    <col min="12801" max="12802" width="1.42578125" style="4" customWidth="1"/>
    <col min="12803" max="12803" width="34" style="4" customWidth="1"/>
    <col min="12804" max="12804" width="7.28515625" style="4" customWidth="1"/>
    <col min="12805" max="12805" width="0.5703125" style="4" customWidth="1"/>
    <col min="12806" max="12806" width="15.42578125" style="4" bestFit="1" customWidth="1"/>
    <col min="12807" max="12807" width="0.5703125" style="4" customWidth="1"/>
    <col min="12808" max="12808" width="13.85546875" style="4" customWidth="1"/>
    <col min="12809" max="12809" width="0.5703125" style="4" customWidth="1"/>
    <col min="12810" max="12810" width="13.140625" style="4" bestFit="1" customWidth="1"/>
    <col min="12811" max="12811" width="0.5703125" style="4" customWidth="1"/>
    <col min="12812" max="12812" width="13.85546875" style="4" customWidth="1"/>
    <col min="12813" max="12813" width="9.140625" style="4"/>
    <col min="12814" max="12814" width="13.140625" style="4" bestFit="1" customWidth="1"/>
    <col min="12815" max="13056" width="9.140625" style="4"/>
    <col min="13057" max="13058" width="1.42578125" style="4" customWidth="1"/>
    <col min="13059" max="13059" width="34" style="4" customWidth="1"/>
    <col min="13060" max="13060" width="7.28515625" style="4" customWidth="1"/>
    <col min="13061" max="13061" width="0.5703125" style="4" customWidth="1"/>
    <col min="13062" max="13062" width="15.42578125" style="4" bestFit="1" customWidth="1"/>
    <col min="13063" max="13063" width="0.5703125" style="4" customWidth="1"/>
    <col min="13064" max="13064" width="13.85546875" style="4" customWidth="1"/>
    <col min="13065" max="13065" width="0.5703125" style="4" customWidth="1"/>
    <col min="13066" max="13066" width="13.140625" style="4" bestFit="1" customWidth="1"/>
    <col min="13067" max="13067" width="0.5703125" style="4" customWidth="1"/>
    <col min="13068" max="13068" width="13.85546875" style="4" customWidth="1"/>
    <col min="13069" max="13069" width="9.140625" style="4"/>
    <col min="13070" max="13070" width="13.140625" style="4" bestFit="1" customWidth="1"/>
    <col min="13071" max="13312" width="9.140625" style="4"/>
    <col min="13313" max="13314" width="1.42578125" style="4" customWidth="1"/>
    <col min="13315" max="13315" width="34" style="4" customWidth="1"/>
    <col min="13316" max="13316" width="7.28515625" style="4" customWidth="1"/>
    <col min="13317" max="13317" width="0.5703125" style="4" customWidth="1"/>
    <col min="13318" max="13318" width="15.42578125" style="4" bestFit="1" customWidth="1"/>
    <col min="13319" max="13319" width="0.5703125" style="4" customWidth="1"/>
    <col min="13320" max="13320" width="13.85546875" style="4" customWidth="1"/>
    <col min="13321" max="13321" width="0.5703125" style="4" customWidth="1"/>
    <col min="13322" max="13322" width="13.140625" style="4" bestFit="1" customWidth="1"/>
    <col min="13323" max="13323" width="0.5703125" style="4" customWidth="1"/>
    <col min="13324" max="13324" width="13.85546875" style="4" customWidth="1"/>
    <col min="13325" max="13325" width="9.140625" style="4"/>
    <col min="13326" max="13326" width="13.140625" style="4" bestFit="1" customWidth="1"/>
    <col min="13327" max="13568" width="9.140625" style="4"/>
    <col min="13569" max="13570" width="1.42578125" style="4" customWidth="1"/>
    <col min="13571" max="13571" width="34" style="4" customWidth="1"/>
    <col min="13572" max="13572" width="7.28515625" style="4" customWidth="1"/>
    <col min="13573" max="13573" width="0.5703125" style="4" customWidth="1"/>
    <col min="13574" max="13574" width="15.42578125" style="4" bestFit="1" customWidth="1"/>
    <col min="13575" max="13575" width="0.5703125" style="4" customWidth="1"/>
    <col min="13576" max="13576" width="13.85546875" style="4" customWidth="1"/>
    <col min="13577" max="13577" width="0.5703125" style="4" customWidth="1"/>
    <col min="13578" max="13578" width="13.140625" style="4" bestFit="1" customWidth="1"/>
    <col min="13579" max="13579" width="0.5703125" style="4" customWidth="1"/>
    <col min="13580" max="13580" width="13.85546875" style="4" customWidth="1"/>
    <col min="13581" max="13581" width="9.140625" style="4"/>
    <col min="13582" max="13582" width="13.140625" style="4" bestFit="1" customWidth="1"/>
    <col min="13583" max="13824" width="9.140625" style="4"/>
    <col min="13825" max="13826" width="1.42578125" style="4" customWidth="1"/>
    <col min="13827" max="13827" width="34" style="4" customWidth="1"/>
    <col min="13828" max="13828" width="7.28515625" style="4" customWidth="1"/>
    <col min="13829" max="13829" width="0.5703125" style="4" customWidth="1"/>
    <col min="13830" max="13830" width="15.42578125" style="4" bestFit="1" customWidth="1"/>
    <col min="13831" max="13831" width="0.5703125" style="4" customWidth="1"/>
    <col min="13832" max="13832" width="13.85546875" style="4" customWidth="1"/>
    <col min="13833" max="13833" width="0.5703125" style="4" customWidth="1"/>
    <col min="13834" max="13834" width="13.140625" style="4" bestFit="1" customWidth="1"/>
    <col min="13835" max="13835" width="0.5703125" style="4" customWidth="1"/>
    <col min="13836" max="13836" width="13.85546875" style="4" customWidth="1"/>
    <col min="13837" max="13837" width="9.140625" style="4"/>
    <col min="13838" max="13838" width="13.140625" style="4" bestFit="1" customWidth="1"/>
    <col min="13839" max="14080" width="9.140625" style="4"/>
    <col min="14081" max="14082" width="1.42578125" style="4" customWidth="1"/>
    <col min="14083" max="14083" width="34" style="4" customWidth="1"/>
    <col min="14084" max="14084" width="7.28515625" style="4" customWidth="1"/>
    <col min="14085" max="14085" width="0.5703125" style="4" customWidth="1"/>
    <col min="14086" max="14086" width="15.42578125" style="4" bestFit="1" customWidth="1"/>
    <col min="14087" max="14087" width="0.5703125" style="4" customWidth="1"/>
    <col min="14088" max="14088" width="13.85546875" style="4" customWidth="1"/>
    <col min="14089" max="14089" width="0.5703125" style="4" customWidth="1"/>
    <col min="14090" max="14090" width="13.140625" style="4" bestFit="1" customWidth="1"/>
    <col min="14091" max="14091" width="0.5703125" style="4" customWidth="1"/>
    <col min="14092" max="14092" width="13.85546875" style="4" customWidth="1"/>
    <col min="14093" max="14093" width="9.140625" style="4"/>
    <col min="14094" max="14094" width="13.140625" style="4" bestFit="1" customWidth="1"/>
    <col min="14095" max="14336" width="9.140625" style="4"/>
    <col min="14337" max="14338" width="1.42578125" style="4" customWidth="1"/>
    <col min="14339" max="14339" width="34" style="4" customWidth="1"/>
    <col min="14340" max="14340" width="7.28515625" style="4" customWidth="1"/>
    <col min="14341" max="14341" width="0.5703125" style="4" customWidth="1"/>
    <col min="14342" max="14342" width="15.42578125" style="4" bestFit="1" customWidth="1"/>
    <col min="14343" max="14343" width="0.5703125" style="4" customWidth="1"/>
    <col min="14344" max="14344" width="13.85546875" style="4" customWidth="1"/>
    <col min="14345" max="14345" width="0.5703125" style="4" customWidth="1"/>
    <col min="14346" max="14346" width="13.140625" style="4" bestFit="1" customWidth="1"/>
    <col min="14347" max="14347" width="0.5703125" style="4" customWidth="1"/>
    <col min="14348" max="14348" width="13.85546875" style="4" customWidth="1"/>
    <col min="14349" max="14349" width="9.140625" style="4"/>
    <col min="14350" max="14350" width="13.140625" style="4" bestFit="1" customWidth="1"/>
    <col min="14351" max="14592" width="9.140625" style="4"/>
    <col min="14593" max="14594" width="1.42578125" style="4" customWidth="1"/>
    <col min="14595" max="14595" width="34" style="4" customWidth="1"/>
    <col min="14596" max="14596" width="7.28515625" style="4" customWidth="1"/>
    <col min="14597" max="14597" width="0.5703125" style="4" customWidth="1"/>
    <col min="14598" max="14598" width="15.42578125" style="4" bestFit="1" customWidth="1"/>
    <col min="14599" max="14599" width="0.5703125" style="4" customWidth="1"/>
    <col min="14600" max="14600" width="13.85546875" style="4" customWidth="1"/>
    <col min="14601" max="14601" width="0.5703125" style="4" customWidth="1"/>
    <col min="14602" max="14602" width="13.140625" style="4" bestFit="1" customWidth="1"/>
    <col min="14603" max="14603" width="0.5703125" style="4" customWidth="1"/>
    <col min="14604" max="14604" width="13.85546875" style="4" customWidth="1"/>
    <col min="14605" max="14605" width="9.140625" style="4"/>
    <col min="14606" max="14606" width="13.140625" style="4" bestFit="1" customWidth="1"/>
    <col min="14607" max="14848" width="9.140625" style="4"/>
    <col min="14849" max="14850" width="1.42578125" style="4" customWidth="1"/>
    <col min="14851" max="14851" width="34" style="4" customWidth="1"/>
    <col min="14852" max="14852" width="7.28515625" style="4" customWidth="1"/>
    <col min="14853" max="14853" width="0.5703125" style="4" customWidth="1"/>
    <col min="14854" max="14854" width="15.42578125" style="4" bestFit="1" customWidth="1"/>
    <col min="14855" max="14855" width="0.5703125" style="4" customWidth="1"/>
    <col min="14856" max="14856" width="13.85546875" style="4" customWidth="1"/>
    <col min="14857" max="14857" width="0.5703125" style="4" customWidth="1"/>
    <col min="14858" max="14858" width="13.140625" style="4" bestFit="1" customWidth="1"/>
    <col min="14859" max="14859" width="0.5703125" style="4" customWidth="1"/>
    <col min="14860" max="14860" width="13.85546875" style="4" customWidth="1"/>
    <col min="14861" max="14861" width="9.140625" style="4"/>
    <col min="14862" max="14862" width="13.140625" style="4" bestFit="1" customWidth="1"/>
    <col min="14863" max="15104" width="9.140625" style="4"/>
    <col min="15105" max="15106" width="1.42578125" style="4" customWidth="1"/>
    <col min="15107" max="15107" width="34" style="4" customWidth="1"/>
    <col min="15108" max="15108" width="7.28515625" style="4" customWidth="1"/>
    <col min="15109" max="15109" width="0.5703125" style="4" customWidth="1"/>
    <col min="15110" max="15110" width="15.42578125" style="4" bestFit="1" customWidth="1"/>
    <col min="15111" max="15111" width="0.5703125" style="4" customWidth="1"/>
    <col min="15112" max="15112" width="13.85546875" style="4" customWidth="1"/>
    <col min="15113" max="15113" width="0.5703125" style="4" customWidth="1"/>
    <col min="15114" max="15114" width="13.140625" style="4" bestFit="1" customWidth="1"/>
    <col min="15115" max="15115" width="0.5703125" style="4" customWidth="1"/>
    <col min="15116" max="15116" width="13.85546875" style="4" customWidth="1"/>
    <col min="15117" max="15117" width="9.140625" style="4"/>
    <col min="15118" max="15118" width="13.140625" style="4" bestFit="1" customWidth="1"/>
    <col min="15119" max="15360" width="9.140625" style="4"/>
    <col min="15361" max="15362" width="1.42578125" style="4" customWidth="1"/>
    <col min="15363" max="15363" width="34" style="4" customWidth="1"/>
    <col min="15364" max="15364" width="7.28515625" style="4" customWidth="1"/>
    <col min="15365" max="15365" width="0.5703125" style="4" customWidth="1"/>
    <col min="15366" max="15366" width="15.42578125" style="4" bestFit="1" customWidth="1"/>
    <col min="15367" max="15367" width="0.5703125" style="4" customWidth="1"/>
    <col min="15368" max="15368" width="13.85546875" style="4" customWidth="1"/>
    <col min="15369" max="15369" width="0.5703125" style="4" customWidth="1"/>
    <col min="15370" max="15370" width="13.140625" style="4" bestFit="1" customWidth="1"/>
    <col min="15371" max="15371" width="0.5703125" style="4" customWidth="1"/>
    <col min="15372" max="15372" width="13.85546875" style="4" customWidth="1"/>
    <col min="15373" max="15373" width="9.140625" style="4"/>
    <col min="15374" max="15374" width="13.140625" style="4" bestFit="1" customWidth="1"/>
    <col min="15375" max="15616" width="9.140625" style="4"/>
    <col min="15617" max="15618" width="1.42578125" style="4" customWidth="1"/>
    <col min="15619" max="15619" width="34" style="4" customWidth="1"/>
    <col min="15620" max="15620" width="7.28515625" style="4" customWidth="1"/>
    <col min="15621" max="15621" width="0.5703125" style="4" customWidth="1"/>
    <col min="15622" max="15622" width="15.42578125" style="4" bestFit="1" customWidth="1"/>
    <col min="15623" max="15623" width="0.5703125" style="4" customWidth="1"/>
    <col min="15624" max="15624" width="13.85546875" style="4" customWidth="1"/>
    <col min="15625" max="15625" width="0.5703125" style="4" customWidth="1"/>
    <col min="15626" max="15626" width="13.140625" style="4" bestFit="1" customWidth="1"/>
    <col min="15627" max="15627" width="0.5703125" style="4" customWidth="1"/>
    <col min="15628" max="15628" width="13.85546875" style="4" customWidth="1"/>
    <col min="15629" max="15629" width="9.140625" style="4"/>
    <col min="15630" max="15630" width="13.140625" style="4" bestFit="1" customWidth="1"/>
    <col min="15631" max="15872" width="9.140625" style="4"/>
    <col min="15873" max="15874" width="1.42578125" style="4" customWidth="1"/>
    <col min="15875" max="15875" width="34" style="4" customWidth="1"/>
    <col min="15876" max="15876" width="7.28515625" style="4" customWidth="1"/>
    <col min="15877" max="15877" width="0.5703125" style="4" customWidth="1"/>
    <col min="15878" max="15878" width="15.42578125" style="4" bestFit="1" customWidth="1"/>
    <col min="15879" max="15879" width="0.5703125" style="4" customWidth="1"/>
    <col min="15880" max="15880" width="13.85546875" style="4" customWidth="1"/>
    <col min="15881" max="15881" width="0.5703125" style="4" customWidth="1"/>
    <col min="15882" max="15882" width="13.140625" style="4" bestFit="1" customWidth="1"/>
    <col min="15883" max="15883" width="0.5703125" style="4" customWidth="1"/>
    <col min="15884" max="15884" width="13.85546875" style="4" customWidth="1"/>
    <col min="15885" max="15885" width="9.140625" style="4"/>
    <col min="15886" max="15886" width="13.140625" style="4" bestFit="1" customWidth="1"/>
    <col min="15887" max="16128" width="9.140625" style="4"/>
    <col min="16129" max="16130" width="1.42578125" style="4" customWidth="1"/>
    <col min="16131" max="16131" width="34" style="4" customWidth="1"/>
    <col min="16132" max="16132" width="7.28515625" style="4" customWidth="1"/>
    <col min="16133" max="16133" width="0.5703125" style="4" customWidth="1"/>
    <col min="16134" max="16134" width="15.42578125" style="4" bestFit="1" customWidth="1"/>
    <col min="16135" max="16135" width="0.5703125" style="4" customWidth="1"/>
    <col min="16136" max="16136" width="13.85546875" style="4" customWidth="1"/>
    <col min="16137" max="16137" width="0.5703125" style="4" customWidth="1"/>
    <col min="16138" max="16138" width="13.140625" style="4" bestFit="1" customWidth="1"/>
    <col min="16139" max="16139" width="0.5703125" style="4" customWidth="1"/>
    <col min="16140" max="16140" width="13.85546875" style="4" customWidth="1"/>
    <col min="16141" max="16141" width="9.140625" style="4"/>
    <col min="16142" max="16142" width="13.140625" style="4" bestFit="1" customWidth="1"/>
    <col min="16143" max="16384" width="9.140625" style="4"/>
  </cols>
  <sheetData>
    <row r="1" spans="1:12" ht="20.25" customHeight="1" x14ac:dyDescent="0.4">
      <c r="A1" s="1" t="s">
        <v>0</v>
      </c>
      <c r="B1" s="1"/>
      <c r="C1" s="1"/>
      <c r="D1" s="1"/>
      <c r="E1" s="1"/>
      <c r="F1" s="73"/>
      <c r="G1" s="1"/>
      <c r="H1" s="73"/>
      <c r="I1" s="1"/>
      <c r="J1" s="2"/>
      <c r="K1" s="2"/>
      <c r="L1" s="142"/>
    </row>
    <row r="2" spans="1:12" ht="20.25" customHeight="1" x14ac:dyDescent="0.4">
      <c r="A2" s="1" t="s">
        <v>79</v>
      </c>
      <c r="B2" s="1"/>
      <c r="C2" s="1"/>
      <c r="D2" s="1"/>
      <c r="E2" s="1"/>
      <c r="F2" s="73"/>
      <c r="G2" s="1"/>
      <c r="H2" s="73"/>
      <c r="I2" s="1"/>
      <c r="J2" s="2"/>
      <c r="K2" s="2"/>
      <c r="L2" s="2"/>
    </row>
    <row r="3" spans="1:12" ht="20.25" customHeight="1" x14ac:dyDescent="0.4">
      <c r="A3" s="6" t="s">
        <v>80</v>
      </c>
      <c r="B3" s="6"/>
      <c r="C3" s="6"/>
      <c r="D3" s="6"/>
      <c r="E3" s="6"/>
      <c r="F3" s="74"/>
      <c r="G3" s="6"/>
      <c r="H3" s="74"/>
      <c r="I3" s="6"/>
      <c r="J3" s="10"/>
      <c r="K3" s="10"/>
      <c r="L3" s="10"/>
    </row>
    <row r="4" spans="1:12" ht="15" customHeight="1" x14ac:dyDescent="0.4">
      <c r="A4" s="20"/>
      <c r="B4" s="53"/>
      <c r="C4" s="53"/>
      <c r="D4" s="16"/>
      <c r="E4" s="53"/>
      <c r="F4" s="186"/>
      <c r="G4" s="186"/>
      <c r="H4" s="186"/>
      <c r="I4" s="53"/>
      <c r="J4" s="187"/>
      <c r="K4" s="187"/>
      <c r="L4" s="187"/>
    </row>
    <row r="5" spans="1:12" ht="17.45" customHeight="1" x14ac:dyDescent="0.4">
      <c r="D5" s="16"/>
      <c r="F5" s="188" t="s">
        <v>3</v>
      </c>
      <c r="G5" s="188"/>
      <c r="H5" s="188"/>
      <c r="I5" s="75"/>
      <c r="J5" s="189" t="s">
        <v>4</v>
      </c>
      <c r="K5" s="189"/>
      <c r="L5" s="189"/>
    </row>
    <row r="6" spans="1:12" ht="17.45" customHeight="1" x14ac:dyDescent="0.4">
      <c r="D6" s="16"/>
      <c r="F6" s="181" t="s">
        <v>5</v>
      </c>
      <c r="G6" s="181"/>
      <c r="H6" s="181" t="s">
        <v>5</v>
      </c>
      <c r="I6" s="75"/>
      <c r="J6" s="182" t="s">
        <v>5</v>
      </c>
      <c r="K6" s="182"/>
      <c r="L6" s="182" t="s">
        <v>5</v>
      </c>
    </row>
    <row r="7" spans="1:12" ht="17.45" customHeight="1" x14ac:dyDescent="0.4">
      <c r="E7" s="16"/>
      <c r="F7" s="76" t="s">
        <v>9</v>
      </c>
      <c r="G7" s="21"/>
      <c r="H7" s="19" t="s">
        <v>10</v>
      </c>
      <c r="I7" s="17"/>
      <c r="J7" s="76" t="s">
        <v>9</v>
      </c>
      <c r="K7" s="21"/>
      <c r="L7" s="19" t="s">
        <v>10</v>
      </c>
    </row>
    <row r="8" spans="1:12" ht="17.45" customHeight="1" x14ac:dyDescent="0.4">
      <c r="D8" s="77" t="s">
        <v>11</v>
      </c>
      <c r="E8" s="16"/>
      <c r="F8" s="77" t="s">
        <v>12</v>
      </c>
      <c r="G8" s="78"/>
      <c r="H8" s="77" t="s">
        <v>12</v>
      </c>
      <c r="I8" s="16"/>
      <c r="J8" s="77" t="s">
        <v>12</v>
      </c>
      <c r="K8" s="19"/>
      <c r="L8" s="77" t="s">
        <v>12</v>
      </c>
    </row>
    <row r="9" spans="1:12" ht="17.45" customHeight="1" x14ac:dyDescent="0.4">
      <c r="A9" s="1" t="s">
        <v>81</v>
      </c>
      <c r="D9" s="16"/>
      <c r="E9" s="16"/>
      <c r="F9" s="79"/>
      <c r="G9" s="78"/>
      <c r="H9" s="80"/>
      <c r="I9" s="81"/>
      <c r="J9" s="64"/>
      <c r="K9" s="66"/>
      <c r="L9" s="66"/>
    </row>
    <row r="10" spans="1:12" ht="3.95" customHeight="1" x14ac:dyDescent="0.4">
      <c r="D10" s="16"/>
      <c r="E10" s="16"/>
      <c r="F10" s="79"/>
      <c r="G10" s="82"/>
      <c r="H10" s="80"/>
      <c r="I10" s="81"/>
      <c r="J10" s="64"/>
      <c r="K10" s="66"/>
      <c r="L10" s="66"/>
    </row>
    <row r="11" spans="1:12" ht="17.45" customHeight="1" x14ac:dyDescent="0.4">
      <c r="A11" s="15" t="s">
        <v>82</v>
      </c>
      <c r="D11" s="16"/>
      <c r="F11" s="83">
        <v>16377219</v>
      </c>
      <c r="G11" s="68"/>
      <c r="H11" s="84">
        <v>17596745</v>
      </c>
      <c r="I11" s="68"/>
      <c r="J11" s="83">
        <v>1954887</v>
      </c>
      <c r="K11" s="63"/>
      <c r="L11" s="84">
        <v>2927169</v>
      </c>
    </row>
    <row r="12" spans="1:12" ht="17.45" customHeight="1" x14ac:dyDescent="0.4">
      <c r="A12" s="15" t="s">
        <v>83</v>
      </c>
      <c r="D12" s="16"/>
      <c r="F12" s="83">
        <v>59182</v>
      </c>
      <c r="G12" s="68"/>
      <c r="H12" s="84">
        <v>49204</v>
      </c>
      <c r="I12" s="68"/>
      <c r="J12" s="29">
        <v>0</v>
      </c>
      <c r="K12" s="63"/>
      <c r="L12" s="63">
        <v>0</v>
      </c>
    </row>
    <row r="13" spans="1:12" ht="17.45" customHeight="1" x14ac:dyDescent="0.4">
      <c r="A13" s="15" t="s">
        <v>84</v>
      </c>
      <c r="D13" s="16"/>
      <c r="F13" s="85">
        <v>70653</v>
      </c>
      <c r="G13" s="68"/>
      <c r="H13" s="86">
        <v>2740</v>
      </c>
      <c r="I13" s="68"/>
      <c r="J13" s="85">
        <v>25937</v>
      </c>
      <c r="K13" s="63"/>
      <c r="L13" s="86">
        <v>37606</v>
      </c>
    </row>
    <row r="14" spans="1:12" ht="3.95" customHeight="1" x14ac:dyDescent="0.4">
      <c r="A14" s="32"/>
      <c r="D14" s="16"/>
      <c r="F14" s="83"/>
      <c r="G14" s="68"/>
      <c r="H14" s="84"/>
      <c r="I14" s="68"/>
      <c r="J14" s="83"/>
      <c r="K14" s="63"/>
      <c r="L14" s="84"/>
    </row>
    <row r="15" spans="1:12" ht="17.45" customHeight="1" x14ac:dyDescent="0.4">
      <c r="A15" s="1" t="s">
        <v>85</v>
      </c>
      <c r="D15" s="16"/>
      <c r="F15" s="85">
        <f>SUM(F11:F13)</f>
        <v>16507054</v>
      </c>
      <c r="G15" s="68"/>
      <c r="H15" s="86">
        <f>SUM(H11:H13)</f>
        <v>17648689</v>
      </c>
      <c r="I15" s="68"/>
      <c r="J15" s="85">
        <f>SUM(J11:J13)</f>
        <v>1980824</v>
      </c>
      <c r="K15" s="63"/>
      <c r="L15" s="86">
        <f>SUM(L11:L13)</f>
        <v>2964775</v>
      </c>
    </row>
    <row r="16" spans="1:12" ht="8.1" customHeight="1" x14ac:dyDescent="0.4">
      <c r="D16" s="16"/>
      <c r="F16" s="83"/>
      <c r="G16" s="68"/>
      <c r="H16" s="84"/>
      <c r="I16" s="68"/>
      <c r="J16" s="83"/>
      <c r="K16" s="63"/>
      <c r="L16" s="84"/>
    </row>
    <row r="17" spans="1:12" ht="17.45" customHeight="1" x14ac:dyDescent="0.4">
      <c r="A17" s="15" t="s">
        <v>86</v>
      </c>
      <c r="D17" s="16"/>
      <c r="F17" s="83">
        <v>-15695321</v>
      </c>
      <c r="G17" s="68"/>
      <c r="H17" s="84">
        <v>-16604324</v>
      </c>
      <c r="I17" s="30"/>
      <c r="J17" s="83">
        <v>-1874705</v>
      </c>
      <c r="K17" s="63"/>
      <c r="L17" s="84">
        <v>-3021283</v>
      </c>
    </row>
    <row r="18" spans="1:12" ht="17.45" customHeight="1" x14ac:dyDescent="0.4">
      <c r="A18" s="15" t="s">
        <v>87</v>
      </c>
      <c r="D18" s="16"/>
      <c r="F18" s="85">
        <v>-44167</v>
      </c>
      <c r="G18" s="68"/>
      <c r="H18" s="71">
        <v>-37253</v>
      </c>
      <c r="I18" s="68"/>
      <c r="J18" s="34">
        <v>0</v>
      </c>
      <c r="K18" s="63"/>
      <c r="L18" s="71">
        <v>0</v>
      </c>
    </row>
    <row r="19" spans="1:12" ht="3.95" customHeight="1" x14ac:dyDescent="0.4">
      <c r="D19" s="16"/>
      <c r="F19" s="83"/>
      <c r="G19" s="68"/>
      <c r="H19" s="84"/>
      <c r="I19" s="68"/>
      <c r="J19" s="83"/>
      <c r="K19" s="63"/>
      <c r="L19" s="84"/>
    </row>
    <row r="20" spans="1:12" ht="17.45" customHeight="1" x14ac:dyDescent="0.4">
      <c r="A20" s="1" t="s">
        <v>88</v>
      </c>
      <c r="D20" s="16"/>
      <c r="F20" s="85">
        <f>SUM(F17:F18)</f>
        <v>-15739488</v>
      </c>
      <c r="G20" s="68"/>
      <c r="H20" s="86">
        <f>SUM(H17:H18)</f>
        <v>-16641577</v>
      </c>
      <c r="I20" s="68"/>
      <c r="J20" s="85">
        <f>SUM(J17:J18)</f>
        <v>-1874705</v>
      </c>
      <c r="K20" s="63"/>
      <c r="L20" s="86">
        <f>SUM(L17:L18)</f>
        <v>-3021283</v>
      </c>
    </row>
    <row r="21" spans="1:12" ht="8.1" customHeight="1" x14ac:dyDescent="0.4">
      <c r="D21" s="16"/>
      <c r="F21" s="83"/>
      <c r="G21" s="68"/>
      <c r="H21" s="84"/>
      <c r="I21" s="68"/>
      <c r="J21" s="83"/>
      <c r="K21" s="63"/>
      <c r="L21" s="84"/>
    </row>
    <row r="22" spans="1:12" ht="17.45" customHeight="1" x14ac:dyDescent="0.4">
      <c r="A22" s="1" t="s">
        <v>89</v>
      </c>
      <c r="D22" s="16"/>
      <c r="F22" s="83">
        <f>F15+F20</f>
        <v>767566</v>
      </c>
      <c r="G22" s="68"/>
      <c r="H22" s="84">
        <f>H15+H20</f>
        <v>1007112</v>
      </c>
      <c r="I22" s="68"/>
      <c r="J22" s="83">
        <f>J15+J20</f>
        <v>106119</v>
      </c>
      <c r="K22" s="63"/>
      <c r="L22" s="84">
        <f>L15+L20</f>
        <v>-56508</v>
      </c>
    </row>
    <row r="23" spans="1:12" ht="17.45" customHeight="1" x14ac:dyDescent="0.4">
      <c r="A23" s="15" t="s">
        <v>90</v>
      </c>
      <c r="D23" s="16"/>
      <c r="F23" s="29">
        <v>0</v>
      </c>
      <c r="G23" s="68"/>
      <c r="H23" s="84">
        <v>632</v>
      </c>
      <c r="I23" s="68"/>
      <c r="J23" s="83">
        <v>151376</v>
      </c>
      <c r="K23" s="63"/>
      <c r="L23" s="84">
        <v>632</v>
      </c>
    </row>
    <row r="24" spans="1:12" ht="17.45" customHeight="1" x14ac:dyDescent="0.4">
      <c r="A24" s="15" t="s">
        <v>91</v>
      </c>
      <c r="D24" s="16"/>
      <c r="F24" s="85">
        <v>220146</v>
      </c>
      <c r="G24" s="68"/>
      <c r="H24" s="86">
        <v>107165</v>
      </c>
      <c r="I24" s="68"/>
      <c r="J24" s="85">
        <v>89826</v>
      </c>
      <c r="K24" s="63"/>
      <c r="L24" s="86">
        <v>72778</v>
      </c>
    </row>
    <row r="25" spans="1:12" ht="3.95" customHeight="1" x14ac:dyDescent="0.4">
      <c r="D25" s="16"/>
      <c r="F25" s="83"/>
      <c r="G25" s="68"/>
      <c r="H25" s="84"/>
      <c r="I25" s="68"/>
      <c r="J25" s="83"/>
      <c r="K25" s="63"/>
      <c r="L25" s="84"/>
    </row>
    <row r="26" spans="1:12" ht="17.45" customHeight="1" x14ac:dyDescent="0.4">
      <c r="A26" s="1" t="s">
        <v>92</v>
      </c>
      <c r="D26" s="16"/>
      <c r="F26" s="83">
        <f>SUM(F22:F24)</f>
        <v>987712</v>
      </c>
      <c r="G26" s="68"/>
      <c r="H26" s="84">
        <f>SUM(H22:H24)</f>
        <v>1114909</v>
      </c>
      <c r="I26" s="68"/>
      <c r="J26" s="83">
        <f>SUM(J22:J24)</f>
        <v>347321</v>
      </c>
      <c r="K26" s="63"/>
      <c r="L26" s="84">
        <f>SUM(L22:L24)</f>
        <v>16902</v>
      </c>
    </row>
    <row r="27" spans="1:12" ht="3.95" customHeight="1" x14ac:dyDescent="0.4">
      <c r="D27" s="16"/>
      <c r="F27" s="83"/>
      <c r="G27" s="68"/>
      <c r="H27" s="84"/>
      <c r="I27" s="68"/>
      <c r="J27" s="83"/>
      <c r="K27" s="63"/>
      <c r="L27" s="84"/>
    </row>
    <row r="28" spans="1:12" ht="17.45" customHeight="1" x14ac:dyDescent="0.4">
      <c r="A28" s="15" t="s">
        <v>93</v>
      </c>
      <c r="D28" s="16"/>
      <c r="F28" s="83">
        <v>-44467</v>
      </c>
      <c r="G28" s="68"/>
      <c r="H28" s="84">
        <v>-47052</v>
      </c>
      <c r="I28" s="68"/>
      <c r="J28" s="83">
        <v>-9825</v>
      </c>
      <c r="K28" s="63"/>
      <c r="L28" s="84">
        <v>-10912</v>
      </c>
    </row>
    <row r="29" spans="1:12" ht="17.45" customHeight="1" x14ac:dyDescent="0.4">
      <c r="A29" s="136" t="s">
        <v>94</v>
      </c>
      <c r="B29" s="136"/>
      <c r="C29" s="136"/>
      <c r="D29" s="16"/>
      <c r="F29" s="83">
        <v>-311688</v>
      </c>
      <c r="G29" s="68"/>
      <c r="H29" s="84">
        <v>-306718</v>
      </c>
      <c r="I29" s="68"/>
      <c r="J29" s="83">
        <v>-160632</v>
      </c>
      <c r="K29" s="63"/>
      <c r="L29" s="84">
        <v>-114527</v>
      </c>
    </row>
    <row r="30" spans="1:12" ht="17.45" customHeight="1" x14ac:dyDescent="0.4">
      <c r="A30" s="136" t="s">
        <v>219</v>
      </c>
      <c r="B30" s="136"/>
      <c r="C30" s="136"/>
      <c r="D30" s="16"/>
      <c r="F30" s="85">
        <v>-74758</v>
      </c>
      <c r="G30" s="68"/>
      <c r="H30" s="71">
        <v>0</v>
      </c>
      <c r="I30" s="68"/>
      <c r="J30" s="85">
        <v>-1083</v>
      </c>
      <c r="K30" s="63"/>
      <c r="L30" s="71">
        <v>0</v>
      </c>
    </row>
    <row r="31" spans="1:12" ht="3.95" customHeight="1" x14ac:dyDescent="0.4">
      <c r="A31" s="136"/>
      <c r="B31" s="136"/>
      <c r="C31" s="136"/>
      <c r="D31" s="16"/>
      <c r="F31" s="83"/>
      <c r="G31" s="68"/>
      <c r="H31" s="84"/>
      <c r="I31" s="68"/>
      <c r="J31" s="83"/>
      <c r="K31" s="63"/>
      <c r="L31" s="84"/>
    </row>
    <row r="32" spans="1:12" ht="17.45" customHeight="1" x14ac:dyDescent="0.4">
      <c r="A32" s="137" t="s">
        <v>95</v>
      </c>
      <c r="B32" s="136"/>
      <c r="C32" s="136"/>
      <c r="D32" s="16"/>
      <c r="F32" s="85">
        <f>SUM(F28:F30)</f>
        <v>-430913</v>
      </c>
      <c r="G32" s="68"/>
      <c r="H32" s="86">
        <f>SUM(H28:H30)</f>
        <v>-353770</v>
      </c>
      <c r="I32" s="68"/>
      <c r="J32" s="85">
        <f>SUM(J28:J30)</f>
        <v>-171540</v>
      </c>
      <c r="K32" s="63"/>
      <c r="L32" s="86">
        <f>SUM(L28:L30)</f>
        <v>-125439</v>
      </c>
    </row>
    <row r="33" spans="1:14" ht="8.1" customHeight="1" x14ac:dyDescent="0.4">
      <c r="C33" s="1"/>
      <c r="D33" s="16"/>
      <c r="F33" s="87"/>
      <c r="G33" s="30"/>
      <c r="H33" s="88"/>
      <c r="I33" s="30"/>
      <c r="J33" s="87"/>
      <c r="K33" s="31"/>
      <c r="L33" s="88"/>
    </row>
    <row r="34" spans="1:14" ht="17.45" customHeight="1" x14ac:dyDescent="0.4">
      <c r="A34" s="15" t="s">
        <v>96</v>
      </c>
      <c r="D34" s="4"/>
      <c r="E34" s="4"/>
      <c r="F34" s="89"/>
      <c r="G34" s="4"/>
      <c r="H34" s="4"/>
      <c r="I34" s="4"/>
      <c r="J34" s="89"/>
      <c r="K34" s="4"/>
      <c r="L34" s="4"/>
    </row>
    <row r="35" spans="1:14" ht="17.45" customHeight="1" x14ac:dyDescent="0.4">
      <c r="A35" s="136"/>
      <c r="B35" s="136" t="s">
        <v>97</v>
      </c>
      <c r="C35" s="136"/>
      <c r="D35" s="16"/>
      <c r="F35" s="85">
        <v>61570</v>
      </c>
      <c r="G35" s="68"/>
      <c r="H35" s="86">
        <v>19491</v>
      </c>
      <c r="I35" s="68"/>
      <c r="J35" s="34">
        <v>0</v>
      </c>
      <c r="K35" s="63"/>
      <c r="L35" s="71">
        <v>0</v>
      </c>
    </row>
    <row r="36" spans="1:14" ht="3.95" customHeight="1" x14ac:dyDescent="0.4">
      <c r="A36" s="136"/>
      <c r="B36" s="136"/>
      <c r="C36" s="137"/>
      <c r="D36" s="16"/>
      <c r="F36" s="87"/>
      <c r="G36" s="30"/>
      <c r="H36" s="88"/>
      <c r="I36" s="30"/>
      <c r="J36" s="87"/>
      <c r="K36" s="31"/>
      <c r="L36" s="88"/>
    </row>
    <row r="37" spans="1:14" ht="17.45" customHeight="1" x14ac:dyDescent="0.4">
      <c r="A37" s="137" t="s">
        <v>226</v>
      </c>
      <c r="B37" s="136"/>
      <c r="C37" s="137"/>
      <c r="D37" s="16"/>
      <c r="F37" s="87"/>
      <c r="G37" s="30"/>
      <c r="H37" s="88"/>
      <c r="I37" s="30"/>
      <c r="J37" s="87"/>
      <c r="K37" s="31"/>
      <c r="L37" s="88"/>
    </row>
    <row r="38" spans="1:14" ht="17.45" customHeight="1" x14ac:dyDescent="0.4">
      <c r="A38" s="4"/>
      <c r="B38" s="137" t="s">
        <v>227</v>
      </c>
      <c r="C38" s="136"/>
      <c r="D38" s="16"/>
      <c r="F38" s="83">
        <f>F26+F32+F35</f>
        <v>618369</v>
      </c>
      <c r="G38" s="68"/>
      <c r="H38" s="84">
        <f>H26+H32+H35</f>
        <v>780630</v>
      </c>
      <c r="I38" s="68"/>
      <c r="J38" s="83">
        <f>J26+J32+J35</f>
        <v>175781</v>
      </c>
      <c r="K38" s="63"/>
      <c r="L38" s="84">
        <f>L26+L32+L35</f>
        <v>-108537</v>
      </c>
    </row>
    <row r="39" spans="1:14" ht="17.45" customHeight="1" x14ac:dyDescent="0.4">
      <c r="A39" s="136" t="s">
        <v>98</v>
      </c>
      <c r="B39" s="136"/>
      <c r="C39" s="136"/>
      <c r="D39" s="16"/>
      <c r="F39" s="85">
        <v>-156468</v>
      </c>
      <c r="G39" s="68"/>
      <c r="H39" s="86">
        <v>-142492</v>
      </c>
      <c r="I39" s="30"/>
      <c r="J39" s="85">
        <v>-121195</v>
      </c>
      <c r="K39" s="63"/>
      <c r="L39" s="86">
        <v>-110389</v>
      </c>
    </row>
    <row r="40" spans="1:14" ht="3.95" customHeight="1" x14ac:dyDescent="0.4">
      <c r="A40" s="136"/>
      <c r="B40" s="136"/>
      <c r="C40" s="136"/>
      <c r="D40" s="133"/>
      <c r="F40" s="83"/>
      <c r="G40" s="68"/>
      <c r="H40" s="84"/>
      <c r="I40" s="68"/>
      <c r="J40" s="83"/>
      <c r="K40" s="63"/>
      <c r="L40" s="84"/>
    </row>
    <row r="41" spans="1:14" ht="17.45" customHeight="1" x14ac:dyDescent="0.4">
      <c r="A41" s="137" t="s">
        <v>141</v>
      </c>
      <c r="B41" s="136"/>
      <c r="C41" s="136"/>
      <c r="D41" s="133"/>
      <c r="F41" s="83">
        <f>SUM(F38:F39)</f>
        <v>461901</v>
      </c>
      <c r="G41" s="68"/>
      <c r="H41" s="84">
        <f>SUM(H38:H39)</f>
        <v>638138</v>
      </c>
      <c r="I41" s="68"/>
      <c r="J41" s="83">
        <f>SUM(J38:J39)</f>
        <v>54586</v>
      </c>
      <c r="K41" s="63"/>
      <c r="L41" s="84">
        <f>SUM(L38:L39)</f>
        <v>-218926</v>
      </c>
    </row>
    <row r="42" spans="1:14" ht="17.45" customHeight="1" x14ac:dyDescent="0.4">
      <c r="A42" s="136" t="s">
        <v>99</v>
      </c>
      <c r="B42" s="136"/>
      <c r="C42" s="136"/>
      <c r="D42" s="133">
        <v>19</v>
      </c>
      <c r="F42" s="85">
        <v>24839</v>
      </c>
      <c r="G42" s="68"/>
      <c r="H42" s="86">
        <v>-66499</v>
      </c>
      <c r="I42" s="68"/>
      <c r="J42" s="85">
        <v>72490</v>
      </c>
      <c r="K42" s="63"/>
      <c r="L42" s="86">
        <v>330</v>
      </c>
    </row>
    <row r="43" spans="1:14" ht="3.95" customHeight="1" x14ac:dyDescent="0.4">
      <c r="A43" s="136"/>
      <c r="B43" s="136"/>
      <c r="C43" s="136"/>
      <c r="D43" s="133"/>
      <c r="F43" s="83"/>
      <c r="G43" s="68"/>
      <c r="H43" s="84"/>
      <c r="I43" s="68"/>
      <c r="J43" s="83"/>
      <c r="K43" s="63"/>
      <c r="L43" s="84"/>
    </row>
    <row r="44" spans="1:14" ht="17.45" customHeight="1" thickBot="1" x14ac:dyDescent="0.45">
      <c r="A44" s="138" t="s">
        <v>187</v>
      </c>
      <c r="B44" s="136"/>
      <c r="C44" s="136"/>
      <c r="D44" s="133"/>
      <c r="F44" s="90">
        <f>SUM(F41:F42)</f>
        <v>486740</v>
      </c>
      <c r="G44" s="84"/>
      <c r="H44" s="91">
        <f>SUM(H41:H42)</f>
        <v>571639</v>
      </c>
      <c r="I44" s="84"/>
      <c r="J44" s="90">
        <f>SUM(J41:J42)</f>
        <v>127076</v>
      </c>
      <c r="K44" s="84"/>
      <c r="L44" s="91">
        <f>SUM(L41:L42)</f>
        <v>-218596</v>
      </c>
    </row>
    <row r="45" spans="1:14" ht="8.1" customHeight="1" thickTop="1" x14ac:dyDescent="0.4">
      <c r="A45" s="137"/>
      <c r="B45" s="136"/>
      <c r="C45" s="136"/>
      <c r="D45" s="133"/>
      <c r="F45" s="83"/>
      <c r="G45" s="68"/>
      <c r="H45" s="84"/>
      <c r="I45" s="68"/>
      <c r="J45" s="83"/>
      <c r="K45" s="63"/>
      <c r="L45" s="84"/>
    </row>
    <row r="46" spans="1:14" ht="17.45" customHeight="1" x14ac:dyDescent="0.4">
      <c r="A46" s="138" t="s">
        <v>100</v>
      </c>
      <c r="B46" s="136"/>
      <c r="C46" s="136"/>
      <c r="D46" s="133"/>
      <c r="F46" s="83"/>
      <c r="G46" s="63"/>
      <c r="H46" s="63"/>
      <c r="I46" s="63"/>
      <c r="J46" s="62"/>
      <c r="K46" s="63"/>
      <c r="L46" s="63"/>
    </row>
    <row r="47" spans="1:14" ht="3.95" customHeight="1" x14ac:dyDescent="0.4">
      <c r="A47" s="136"/>
      <c r="B47" s="136"/>
      <c r="C47" s="137"/>
      <c r="D47" s="133"/>
      <c r="F47" s="87"/>
      <c r="G47" s="30"/>
      <c r="H47" s="88"/>
      <c r="I47" s="30"/>
      <c r="J47" s="87"/>
      <c r="K47" s="31"/>
      <c r="L47" s="88"/>
    </row>
    <row r="48" spans="1:14" ht="17.45" customHeight="1" x14ac:dyDescent="0.4">
      <c r="A48" s="139" t="s">
        <v>101</v>
      </c>
      <c r="B48" s="136"/>
      <c r="C48" s="136"/>
      <c r="D48" s="133"/>
      <c r="F48" s="92">
        <v>475203</v>
      </c>
      <c r="G48" s="68"/>
      <c r="H48" s="93">
        <v>560037</v>
      </c>
      <c r="I48" s="68"/>
      <c r="J48" s="94">
        <v>127076</v>
      </c>
      <c r="K48" s="63"/>
      <c r="L48" s="84">
        <v>-218596</v>
      </c>
      <c r="N48" s="145"/>
    </row>
    <row r="49" spans="1:14" ht="17.45" customHeight="1" x14ac:dyDescent="0.4">
      <c r="A49" s="139" t="s">
        <v>102</v>
      </c>
      <c r="B49" s="136"/>
      <c r="C49" s="136"/>
      <c r="D49" s="133"/>
      <c r="F49" s="85">
        <v>11537</v>
      </c>
      <c r="G49" s="68"/>
      <c r="H49" s="86">
        <v>11602</v>
      </c>
      <c r="I49" s="68"/>
      <c r="J49" s="70">
        <v>0</v>
      </c>
      <c r="K49" s="63"/>
      <c r="L49" s="71">
        <v>0</v>
      </c>
      <c r="N49" s="145"/>
    </row>
    <row r="50" spans="1:14" ht="3.95" customHeight="1" x14ac:dyDescent="0.4">
      <c r="A50" s="139"/>
      <c r="B50" s="136"/>
      <c r="C50" s="136"/>
      <c r="D50" s="133"/>
      <c r="F50" s="83"/>
      <c r="G50" s="68"/>
      <c r="H50" s="84"/>
      <c r="I50" s="68"/>
      <c r="J50" s="83"/>
      <c r="K50" s="63"/>
      <c r="L50" s="84"/>
    </row>
    <row r="51" spans="1:14" ht="17.45" customHeight="1" thickBot="1" x14ac:dyDescent="0.45">
      <c r="A51" s="137" t="s">
        <v>187</v>
      </c>
      <c r="B51" s="136"/>
      <c r="C51" s="136"/>
      <c r="D51" s="133"/>
      <c r="F51" s="90">
        <f>SUM(F48:F49)</f>
        <v>486740</v>
      </c>
      <c r="G51" s="68"/>
      <c r="H51" s="91">
        <f>SUM(H48:H49)</f>
        <v>571639</v>
      </c>
      <c r="I51" s="68"/>
      <c r="J51" s="90">
        <f>SUM(J48:J49)</f>
        <v>127076</v>
      </c>
      <c r="K51" s="63"/>
      <c r="L51" s="91">
        <f>SUM(L48:L49)</f>
        <v>-218596</v>
      </c>
    </row>
    <row r="52" spans="1:14" ht="8.1" customHeight="1" thickTop="1" x14ac:dyDescent="0.4">
      <c r="A52" s="137"/>
      <c r="B52" s="136"/>
      <c r="C52" s="136"/>
      <c r="D52" s="133"/>
      <c r="F52" s="95"/>
      <c r="G52" s="68"/>
      <c r="H52" s="96"/>
      <c r="I52" s="68"/>
      <c r="J52" s="95"/>
      <c r="K52" s="63"/>
      <c r="L52" s="96"/>
    </row>
    <row r="53" spans="1:14" ht="17.45" customHeight="1" x14ac:dyDescent="0.4">
      <c r="A53" s="138" t="s">
        <v>228</v>
      </c>
      <c r="B53" s="136"/>
      <c r="C53" s="136"/>
      <c r="D53" s="133"/>
      <c r="F53" s="95"/>
      <c r="G53" s="68"/>
      <c r="H53" s="96"/>
      <c r="I53" s="68"/>
      <c r="J53" s="95"/>
      <c r="K53" s="63"/>
      <c r="L53" s="96"/>
    </row>
    <row r="54" spans="1:14" ht="17.45" customHeight="1" x14ac:dyDescent="0.4">
      <c r="A54" s="4"/>
      <c r="B54" s="137" t="s">
        <v>194</v>
      </c>
      <c r="C54" s="136"/>
      <c r="D54" s="133"/>
      <c r="F54" s="87"/>
      <c r="G54" s="97"/>
      <c r="H54" s="88"/>
      <c r="I54" s="97"/>
      <c r="J54" s="29"/>
      <c r="K54" s="31"/>
      <c r="L54" s="31"/>
    </row>
    <row r="55" spans="1:14" ht="3.95" customHeight="1" x14ac:dyDescent="0.4">
      <c r="A55" s="138"/>
      <c r="B55" s="136"/>
      <c r="C55" s="136"/>
      <c r="D55" s="133"/>
      <c r="F55" s="87"/>
      <c r="G55" s="30"/>
      <c r="H55" s="88"/>
      <c r="I55" s="30"/>
      <c r="J55" s="29"/>
      <c r="K55" s="31"/>
      <c r="L55" s="31"/>
    </row>
    <row r="56" spans="1:14" ht="17.45" customHeight="1" thickBot="1" x14ac:dyDescent="0.45">
      <c r="A56" s="136" t="s">
        <v>188</v>
      </c>
      <c r="B56" s="136"/>
      <c r="C56" s="137"/>
      <c r="D56" s="133">
        <v>20</v>
      </c>
      <c r="F56" s="98">
        <f>ROUND(F48/1837864,2)</f>
        <v>0.26</v>
      </c>
      <c r="G56" s="99"/>
      <c r="H56" s="100">
        <v>0.3</v>
      </c>
      <c r="I56" s="101"/>
      <c r="J56" s="98">
        <f>ROUND(J48/1837864,2)</f>
        <v>7.0000000000000007E-2</v>
      </c>
      <c r="K56" s="99"/>
      <c r="L56" s="100">
        <v>-0.12</v>
      </c>
    </row>
    <row r="57" spans="1:14" ht="18.75" customHeight="1" thickTop="1" x14ac:dyDescent="0.4">
      <c r="A57" s="136"/>
      <c r="B57" s="136"/>
      <c r="C57" s="137"/>
      <c r="D57" s="16"/>
      <c r="F57" s="84"/>
      <c r="G57" s="99"/>
      <c r="H57" s="99"/>
      <c r="I57" s="101"/>
      <c r="J57" s="99"/>
      <c r="K57" s="99"/>
      <c r="L57" s="99"/>
    </row>
    <row r="58" spans="1:14" ht="21.95" customHeight="1" x14ac:dyDescent="0.4">
      <c r="A58" s="8" t="str">
        <f>'TH 2-4'!A46</f>
        <v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v>
      </c>
      <c r="B58" s="8"/>
      <c r="C58" s="8"/>
      <c r="D58" s="8"/>
      <c r="E58" s="8"/>
      <c r="F58" s="102"/>
      <c r="G58" s="8"/>
      <c r="H58" s="102"/>
      <c r="I58" s="8"/>
      <c r="J58" s="13"/>
      <c r="K58" s="13"/>
      <c r="L58" s="13"/>
    </row>
  </sheetData>
  <mergeCells count="4">
    <mergeCell ref="F4:H4"/>
    <mergeCell ref="J4:L4"/>
    <mergeCell ref="F5:H5"/>
    <mergeCell ref="J5:L5"/>
  </mergeCells>
  <pageMargins left="0.8" right="0.7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09600-7CF7-4A21-B3A4-283FB0335525}">
  <dimension ref="A1:R45"/>
  <sheetViews>
    <sheetView zoomScaleNormal="100" zoomScaleSheetLayoutView="70" workbookViewId="0">
      <selection activeCell="M14" sqref="M14"/>
    </sheetView>
  </sheetViews>
  <sheetFormatPr defaultColWidth="9.140625" defaultRowHeight="20.25" customHeight="1" x14ac:dyDescent="0.4"/>
  <cols>
    <col min="1" max="3" width="1.7109375" style="15" customWidth="1"/>
    <col min="4" max="4" width="38.7109375" style="15" customWidth="1"/>
    <col min="5" max="5" width="9.140625" style="15" customWidth="1"/>
    <col min="6" max="6" width="1.140625" style="15" customWidth="1"/>
    <col min="7" max="7" width="13" style="43" customWidth="1"/>
    <col min="8" max="8" width="0.85546875" style="43" customWidth="1"/>
    <col min="9" max="9" width="13" style="43" customWidth="1"/>
    <col min="10" max="10" width="0.85546875" style="43" customWidth="1"/>
    <col min="11" max="11" width="13" style="43" customWidth="1"/>
    <col min="12" max="12" width="0.85546875" style="43" customWidth="1"/>
    <col min="13" max="13" width="13" style="43" customWidth="1"/>
    <col min="14" max="14" width="9.140625" style="4"/>
    <col min="15" max="15" width="9.85546875" style="4" bestFit="1" customWidth="1"/>
    <col min="16" max="16" width="10" style="4" bestFit="1" customWidth="1"/>
    <col min="17" max="17" width="11.28515625" style="4" bestFit="1" customWidth="1"/>
    <col min="18" max="18" width="9.28515625" style="4" bestFit="1" customWidth="1"/>
    <col min="19" max="229" width="9.140625" style="4"/>
    <col min="230" max="231" width="1.7109375" style="4" customWidth="1"/>
    <col min="232" max="232" width="35" style="4" customWidth="1"/>
    <col min="233" max="233" width="7.42578125" style="4" customWidth="1"/>
    <col min="234" max="234" width="1.140625" style="4" customWidth="1"/>
    <col min="235" max="235" width="13.5703125" style="4" bestFit="1" customWidth="1"/>
    <col min="236" max="236" width="0.85546875" style="4" customWidth="1"/>
    <col min="237" max="237" width="12.140625" style="4" customWidth="1"/>
    <col min="238" max="238" width="0.85546875" style="4" customWidth="1"/>
    <col min="239" max="239" width="12.140625" style="4" customWidth="1"/>
    <col min="240" max="240" width="0.85546875" style="4" customWidth="1"/>
    <col min="241" max="241" width="14" style="4" customWidth="1"/>
    <col min="242" max="242" width="9.140625" style="4"/>
    <col min="243" max="243" width="9.85546875" style="4" bestFit="1" customWidth="1"/>
    <col min="244" max="485" width="9.140625" style="4"/>
    <col min="486" max="487" width="1.7109375" style="4" customWidth="1"/>
    <col min="488" max="488" width="35" style="4" customWidth="1"/>
    <col min="489" max="489" width="7.42578125" style="4" customWidth="1"/>
    <col min="490" max="490" width="1.140625" style="4" customWidth="1"/>
    <col min="491" max="491" width="13.5703125" style="4" bestFit="1" customWidth="1"/>
    <col min="492" max="492" width="0.85546875" style="4" customWidth="1"/>
    <col min="493" max="493" width="12.140625" style="4" customWidth="1"/>
    <col min="494" max="494" width="0.85546875" style="4" customWidth="1"/>
    <col min="495" max="495" width="12.140625" style="4" customWidth="1"/>
    <col min="496" max="496" width="0.85546875" style="4" customWidth="1"/>
    <col min="497" max="497" width="14" style="4" customWidth="1"/>
    <col min="498" max="498" width="9.140625" style="4"/>
    <col min="499" max="499" width="9.85546875" style="4" bestFit="1" customWidth="1"/>
    <col min="500" max="741" width="9.140625" style="4"/>
    <col min="742" max="743" width="1.7109375" style="4" customWidth="1"/>
    <col min="744" max="744" width="35" style="4" customWidth="1"/>
    <col min="745" max="745" width="7.42578125" style="4" customWidth="1"/>
    <col min="746" max="746" width="1.140625" style="4" customWidth="1"/>
    <col min="747" max="747" width="13.5703125" style="4" bestFit="1" customWidth="1"/>
    <col min="748" max="748" width="0.85546875" style="4" customWidth="1"/>
    <col min="749" max="749" width="12.140625" style="4" customWidth="1"/>
    <col min="750" max="750" width="0.85546875" style="4" customWidth="1"/>
    <col min="751" max="751" width="12.140625" style="4" customWidth="1"/>
    <col min="752" max="752" width="0.85546875" style="4" customWidth="1"/>
    <col min="753" max="753" width="14" style="4" customWidth="1"/>
    <col min="754" max="754" width="9.140625" style="4"/>
    <col min="755" max="755" width="9.85546875" style="4" bestFit="1" customWidth="1"/>
    <col min="756" max="997" width="9.140625" style="4"/>
    <col min="998" max="999" width="1.7109375" style="4" customWidth="1"/>
    <col min="1000" max="1000" width="35" style="4" customWidth="1"/>
    <col min="1001" max="1001" width="7.42578125" style="4" customWidth="1"/>
    <col min="1002" max="1002" width="1.140625" style="4" customWidth="1"/>
    <col min="1003" max="1003" width="13.5703125" style="4" bestFit="1" customWidth="1"/>
    <col min="1004" max="1004" width="0.85546875" style="4" customWidth="1"/>
    <col min="1005" max="1005" width="12.140625" style="4" customWidth="1"/>
    <col min="1006" max="1006" width="0.85546875" style="4" customWidth="1"/>
    <col min="1007" max="1007" width="12.140625" style="4" customWidth="1"/>
    <col min="1008" max="1008" width="0.85546875" style="4" customWidth="1"/>
    <col min="1009" max="1009" width="14" style="4" customWidth="1"/>
    <col min="1010" max="1010" width="9.140625" style="4"/>
    <col min="1011" max="1011" width="9.85546875" style="4" bestFit="1" customWidth="1"/>
    <col min="1012" max="1253" width="9.140625" style="4"/>
    <col min="1254" max="1255" width="1.7109375" style="4" customWidth="1"/>
    <col min="1256" max="1256" width="35" style="4" customWidth="1"/>
    <col min="1257" max="1257" width="7.42578125" style="4" customWidth="1"/>
    <col min="1258" max="1258" width="1.140625" style="4" customWidth="1"/>
    <col min="1259" max="1259" width="13.5703125" style="4" bestFit="1" customWidth="1"/>
    <col min="1260" max="1260" width="0.85546875" style="4" customWidth="1"/>
    <col min="1261" max="1261" width="12.140625" style="4" customWidth="1"/>
    <col min="1262" max="1262" width="0.85546875" style="4" customWidth="1"/>
    <col min="1263" max="1263" width="12.140625" style="4" customWidth="1"/>
    <col min="1264" max="1264" width="0.85546875" style="4" customWidth="1"/>
    <col min="1265" max="1265" width="14" style="4" customWidth="1"/>
    <col min="1266" max="1266" width="9.140625" style="4"/>
    <col min="1267" max="1267" width="9.85546875" style="4" bestFit="1" customWidth="1"/>
    <col min="1268" max="1509" width="9.140625" style="4"/>
    <col min="1510" max="1511" width="1.7109375" style="4" customWidth="1"/>
    <col min="1512" max="1512" width="35" style="4" customWidth="1"/>
    <col min="1513" max="1513" width="7.42578125" style="4" customWidth="1"/>
    <col min="1514" max="1514" width="1.140625" style="4" customWidth="1"/>
    <col min="1515" max="1515" width="13.5703125" style="4" bestFit="1" customWidth="1"/>
    <col min="1516" max="1516" width="0.85546875" style="4" customWidth="1"/>
    <col min="1517" max="1517" width="12.140625" style="4" customWidth="1"/>
    <col min="1518" max="1518" width="0.85546875" style="4" customWidth="1"/>
    <col min="1519" max="1519" width="12.140625" style="4" customWidth="1"/>
    <col min="1520" max="1520" width="0.85546875" style="4" customWidth="1"/>
    <col min="1521" max="1521" width="14" style="4" customWidth="1"/>
    <col min="1522" max="1522" width="9.140625" style="4"/>
    <col min="1523" max="1523" width="9.85546875" style="4" bestFit="1" customWidth="1"/>
    <col min="1524" max="1765" width="9.140625" style="4"/>
    <col min="1766" max="1767" width="1.7109375" style="4" customWidth="1"/>
    <col min="1768" max="1768" width="35" style="4" customWidth="1"/>
    <col min="1769" max="1769" width="7.42578125" style="4" customWidth="1"/>
    <col min="1770" max="1770" width="1.140625" style="4" customWidth="1"/>
    <col min="1771" max="1771" width="13.5703125" style="4" bestFit="1" customWidth="1"/>
    <col min="1772" max="1772" width="0.85546875" style="4" customWidth="1"/>
    <col min="1773" max="1773" width="12.140625" style="4" customWidth="1"/>
    <col min="1774" max="1774" width="0.85546875" style="4" customWidth="1"/>
    <col min="1775" max="1775" width="12.140625" style="4" customWidth="1"/>
    <col min="1776" max="1776" width="0.85546875" style="4" customWidth="1"/>
    <col min="1777" max="1777" width="14" style="4" customWidth="1"/>
    <col min="1778" max="1778" width="9.140625" style="4"/>
    <col min="1779" max="1779" width="9.85546875" style="4" bestFit="1" customWidth="1"/>
    <col min="1780" max="2021" width="9.140625" style="4"/>
    <col min="2022" max="2023" width="1.7109375" style="4" customWidth="1"/>
    <col min="2024" max="2024" width="35" style="4" customWidth="1"/>
    <col min="2025" max="2025" width="7.42578125" style="4" customWidth="1"/>
    <col min="2026" max="2026" width="1.140625" style="4" customWidth="1"/>
    <col min="2027" max="2027" width="13.5703125" style="4" bestFit="1" customWidth="1"/>
    <col min="2028" max="2028" width="0.85546875" style="4" customWidth="1"/>
    <col min="2029" max="2029" width="12.140625" style="4" customWidth="1"/>
    <col min="2030" max="2030" width="0.85546875" style="4" customWidth="1"/>
    <col min="2031" max="2031" width="12.140625" style="4" customWidth="1"/>
    <col min="2032" max="2032" width="0.85546875" style="4" customWidth="1"/>
    <col min="2033" max="2033" width="14" style="4" customWidth="1"/>
    <col min="2034" max="2034" width="9.140625" style="4"/>
    <col min="2035" max="2035" width="9.85546875" style="4" bestFit="1" customWidth="1"/>
    <col min="2036" max="2277" width="9.140625" style="4"/>
    <col min="2278" max="2279" width="1.7109375" style="4" customWidth="1"/>
    <col min="2280" max="2280" width="35" style="4" customWidth="1"/>
    <col min="2281" max="2281" width="7.42578125" style="4" customWidth="1"/>
    <col min="2282" max="2282" width="1.140625" style="4" customWidth="1"/>
    <col min="2283" max="2283" width="13.5703125" style="4" bestFit="1" customWidth="1"/>
    <col min="2284" max="2284" width="0.85546875" style="4" customWidth="1"/>
    <col min="2285" max="2285" width="12.140625" style="4" customWidth="1"/>
    <col min="2286" max="2286" width="0.85546875" style="4" customWidth="1"/>
    <col min="2287" max="2287" width="12.140625" style="4" customWidth="1"/>
    <col min="2288" max="2288" width="0.85546875" style="4" customWidth="1"/>
    <col min="2289" max="2289" width="14" style="4" customWidth="1"/>
    <col min="2290" max="2290" width="9.140625" style="4"/>
    <col min="2291" max="2291" width="9.85546875" style="4" bestFit="1" customWidth="1"/>
    <col min="2292" max="2533" width="9.140625" style="4"/>
    <col min="2534" max="2535" width="1.7109375" style="4" customWidth="1"/>
    <col min="2536" max="2536" width="35" style="4" customWidth="1"/>
    <col min="2537" max="2537" width="7.42578125" style="4" customWidth="1"/>
    <col min="2538" max="2538" width="1.140625" style="4" customWidth="1"/>
    <col min="2539" max="2539" width="13.5703125" style="4" bestFit="1" customWidth="1"/>
    <col min="2540" max="2540" width="0.85546875" style="4" customWidth="1"/>
    <col min="2541" max="2541" width="12.140625" style="4" customWidth="1"/>
    <col min="2542" max="2542" width="0.85546875" style="4" customWidth="1"/>
    <col min="2543" max="2543" width="12.140625" style="4" customWidth="1"/>
    <col min="2544" max="2544" width="0.85546875" style="4" customWidth="1"/>
    <col min="2545" max="2545" width="14" style="4" customWidth="1"/>
    <col min="2546" max="2546" width="9.140625" style="4"/>
    <col min="2547" max="2547" width="9.85546875" style="4" bestFit="1" customWidth="1"/>
    <col min="2548" max="2789" width="9.140625" style="4"/>
    <col min="2790" max="2791" width="1.7109375" style="4" customWidth="1"/>
    <col min="2792" max="2792" width="35" style="4" customWidth="1"/>
    <col min="2793" max="2793" width="7.42578125" style="4" customWidth="1"/>
    <col min="2794" max="2794" width="1.140625" style="4" customWidth="1"/>
    <col min="2795" max="2795" width="13.5703125" style="4" bestFit="1" customWidth="1"/>
    <col min="2796" max="2796" width="0.85546875" style="4" customWidth="1"/>
    <col min="2797" max="2797" width="12.140625" style="4" customWidth="1"/>
    <col min="2798" max="2798" width="0.85546875" style="4" customWidth="1"/>
    <col min="2799" max="2799" width="12.140625" style="4" customWidth="1"/>
    <col min="2800" max="2800" width="0.85546875" style="4" customWidth="1"/>
    <col min="2801" max="2801" width="14" style="4" customWidth="1"/>
    <col min="2802" max="2802" width="9.140625" style="4"/>
    <col min="2803" max="2803" width="9.85546875" style="4" bestFit="1" customWidth="1"/>
    <col min="2804" max="3045" width="9.140625" style="4"/>
    <col min="3046" max="3047" width="1.7109375" style="4" customWidth="1"/>
    <col min="3048" max="3048" width="35" style="4" customWidth="1"/>
    <col min="3049" max="3049" width="7.42578125" style="4" customWidth="1"/>
    <col min="3050" max="3050" width="1.140625" style="4" customWidth="1"/>
    <col min="3051" max="3051" width="13.5703125" style="4" bestFit="1" customWidth="1"/>
    <col min="3052" max="3052" width="0.85546875" style="4" customWidth="1"/>
    <col min="3053" max="3053" width="12.140625" style="4" customWidth="1"/>
    <col min="3054" max="3054" width="0.85546875" style="4" customWidth="1"/>
    <col min="3055" max="3055" width="12.140625" style="4" customWidth="1"/>
    <col min="3056" max="3056" width="0.85546875" style="4" customWidth="1"/>
    <col min="3057" max="3057" width="14" style="4" customWidth="1"/>
    <col min="3058" max="3058" width="9.140625" style="4"/>
    <col min="3059" max="3059" width="9.85546875" style="4" bestFit="1" customWidth="1"/>
    <col min="3060" max="3301" width="9.140625" style="4"/>
    <col min="3302" max="3303" width="1.7109375" style="4" customWidth="1"/>
    <col min="3304" max="3304" width="35" style="4" customWidth="1"/>
    <col min="3305" max="3305" width="7.42578125" style="4" customWidth="1"/>
    <col min="3306" max="3306" width="1.140625" style="4" customWidth="1"/>
    <col min="3307" max="3307" width="13.5703125" style="4" bestFit="1" customWidth="1"/>
    <col min="3308" max="3308" width="0.85546875" style="4" customWidth="1"/>
    <col min="3309" max="3309" width="12.140625" style="4" customWidth="1"/>
    <col min="3310" max="3310" width="0.85546875" style="4" customWidth="1"/>
    <col min="3311" max="3311" width="12.140625" style="4" customWidth="1"/>
    <col min="3312" max="3312" width="0.85546875" style="4" customWidth="1"/>
    <col min="3313" max="3313" width="14" style="4" customWidth="1"/>
    <col min="3314" max="3314" width="9.140625" style="4"/>
    <col min="3315" max="3315" width="9.85546875" style="4" bestFit="1" customWidth="1"/>
    <col min="3316" max="3557" width="9.140625" style="4"/>
    <col min="3558" max="3559" width="1.7109375" style="4" customWidth="1"/>
    <col min="3560" max="3560" width="35" style="4" customWidth="1"/>
    <col min="3561" max="3561" width="7.42578125" style="4" customWidth="1"/>
    <col min="3562" max="3562" width="1.140625" style="4" customWidth="1"/>
    <col min="3563" max="3563" width="13.5703125" style="4" bestFit="1" customWidth="1"/>
    <col min="3564" max="3564" width="0.85546875" style="4" customWidth="1"/>
    <col min="3565" max="3565" width="12.140625" style="4" customWidth="1"/>
    <col min="3566" max="3566" width="0.85546875" style="4" customWidth="1"/>
    <col min="3567" max="3567" width="12.140625" style="4" customWidth="1"/>
    <col min="3568" max="3568" width="0.85546875" style="4" customWidth="1"/>
    <col min="3569" max="3569" width="14" style="4" customWidth="1"/>
    <col min="3570" max="3570" width="9.140625" style="4"/>
    <col min="3571" max="3571" width="9.85546875" style="4" bestFit="1" customWidth="1"/>
    <col min="3572" max="3813" width="9.140625" style="4"/>
    <col min="3814" max="3815" width="1.7109375" style="4" customWidth="1"/>
    <col min="3816" max="3816" width="35" style="4" customWidth="1"/>
    <col min="3817" max="3817" width="7.42578125" style="4" customWidth="1"/>
    <col min="3818" max="3818" width="1.140625" style="4" customWidth="1"/>
    <col min="3819" max="3819" width="13.5703125" style="4" bestFit="1" customWidth="1"/>
    <col min="3820" max="3820" width="0.85546875" style="4" customWidth="1"/>
    <col min="3821" max="3821" width="12.140625" style="4" customWidth="1"/>
    <col min="3822" max="3822" width="0.85546875" style="4" customWidth="1"/>
    <col min="3823" max="3823" width="12.140625" style="4" customWidth="1"/>
    <col min="3824" max="3824" width="0.85546875" style="4" customWidth="1"/>
    <col min="3825" max="3825" width="14" style="4" customWidth="1"/>
    <col min="3826" max="3826" width="9.140625" style="4"/>
    <col min="3827" max="3827" width="9.85546875" style="4" bestFit="1" customWidth="1"/>
    <col min="3828" max="4069" width="9.140625" style="4"/>
    <col min="4070" max="4071" width="1.7109375" style="4" customWidth="1"/>
    <col min="4072" max="4072" width="35" style="4" customWidth="1"/>
    <col min="4073" max="4073" width="7.42578125" style="4" customWidth="1"/>
    <col min="4074" max="4074" width="1.140625" style="4" customWidth="1"/>
    <col min="4075" max="4075" width="13.5703125" style="4" bestFit="1" customWidth="1"/>
    <col min="4076" max="4076" width="0.85546875" style="4" customWidth="1"/>
    <col min="4077" max="4077" width="12.140625" style="4" customWidth="1"/>
    <col min="4078" max="4078" width="0.85546875" style="4" customWidth="1"/>
    <col min="4079" max="4079" width="12.140625" style="4" customWidth="1"/>
    <col min="4080" max="4080" width="0.85546875" style="4" customWidth="1"/>
    <col min="4081" max="4081" width="14" style="4" customWidth="1"/>
    <col min="4082" max="4082" width="9.140625" style="4"/>
    <col min="4083" max="4083" width="9.85546875" style="4" bestFit="1" customWidth="1"/>
    <col min="4084" max="4325" width="9.140625" style="4"/>
    <col min="4326" max="4327" width="1.7109375" style="4" customWidth="1"/>
    <col min="4328" max="4328" width="35" style="4" customWidth="1"/>
    <col min="4329" max="4329" width="7.42578125" style="4" customWidth="1"/>
    <col min="4330" max="4330" width="1.140625" style="4" customWidth="1"/>
    <col min="4331" max="4331" width="13.5703125" style="4" bestFit="1" customWidth="1"/>
    <col min="4332" max="4332" width="0.85546875" style="4" customWidth="1"/>
    <col min="4333" max="4333" width="12.140625" style="4" customWidth="1"/>
    <col min="4334" max="4334" width="0.85546875" style="4" customWidth="1"/>
    <col min="4335" max="4335" width="12.140625" style="4" customWidth="1"/>
    <col min="4336" max="4336" width="0.85546875" style="4" customWidth="1"/>
    <col min="4337" max="4337" width="14" style="4" customWidth="1"/>
    <col min="4338" max="4338" width="9.140625" style="4"/>
    <col min="4339" max="4339" width="9.85546875" style="4" bestFit="1" customWidth="1"/>
    <col min="4340" max="4581" width="9.140625" style="4"/>
    <col min="4582" max="4583" width="1.7109375" style="4" customWidth="1"/>
    <col min="4584" max="4584" width="35" style="4" customWidth="1"/>
    <col min="4585" max="4585" width="7.42578125" style="4" customWidth="1"/>
    <col min="4586" max="4586" width="1.140625" style="4" customWidth="1"/>
    <col min="4587" max="4587" width="13.5703125" style="4" bestFit="1" customWidth="1"/>
    <col min="4588" max="4588" width="0.85546875" style="4" customWidth="1"/>
    <col min="4589" max="4589" width="12.140625" style="4" customWidth="1"/>
    <col min="4590" max="4590" width="0.85546875" style="4" customWidth="1"/>
    <col min="4591" max="4591" width="12.140625" style="4" customWidth="1"/>
    <col min="4592" max="4592" width="0.85546875" style="4" customWidth="1"/>
    <col min="4593" max="4593" width="14" style="4" customWidth="1"/>
    <col min="4594" max="4594" width="9.140625" style="4"/>
    <col min="4595" max="4595" width="9.85546875" style="4" bestFit="1" customWidth="1"/>
    <col min="4596" max="4837" width="9.140625" style="4"/>
    <col min="4838" max="4839" width="1.7109375" style="4" customWidth="1"/>
    <col min="4840" max="4840" width="35" style="4" customWidth="1"/>
    <col min="4841" max="4841" width="7.42578125" style="4" customWidth="1"/>
    <col min="4842" max="4842" width="1.140625" style="4" customWidth="1"/>
    <col min="4843" max="4843" width="13.5703125" style="4" bestFit="1" customWidth="1"/>
    <col min="4844" max="4844" width="0.85546875" style="4" customWidth="1"/>
    <col min="4845" max="4845" width="12.140625" style="4" customWidth="1"/>
    <col min="4846" max="4846" width="0.85546875" style="4" customWidth="1"/>
    <col min="4847" max="4847" width="12.140625" style="4" customWidth="1"/>
    <col min="4848" max="4848" width="0.85546875" style="4" customWidth="1"/>
    <col min="4849" max="4849" width="14" style="4" customWidth="1"/>
    <col min="4850" max="4850" width="9.140625" style="4"/>
    <col min="4851" max="4851" width="9.85546875" style="4" bestFit="1" customWidth="1"/>
    <col min="4852" max="5093" width="9.140625" style="4"/>
    <col min="5094" max="5095" width="1.7109375" style="4" customWidth="1"/>
    <col min="5096" max="5096" width="35" style="4" customWidth="1"/>
    <col min="5097" max="5097" width="7.42578125" style="4" customWidth="1"/>
    <col min="5098" max="5098" width="1.140625" style="4" customWidth="1"/>
    <col min="5099" max="5099" width="13.5703125" style="4" bestFit="1" customWidth="1"/>
    <col min="5100" max="5100" width="0.85546875" style="4" customWidth="1"/>
    <col min="5101" max="5101" width="12.140625" style="4" customWidth="1"/>
    <col min="5102" max="5102" width="0.85546875" style="4" customWidth="1"/>
    <col min="5103" max="5103" width="12.140625" style="4" customWidth="1"/>
    <col min="5104" max="5104" width="0.85546875" style="4" customWidth="1"/>
    <col min="5105" max="5105" width="14" style="4" customWidth="1"/>
    <col min="5106" max="5106" width="9.140625" style="4"/>
    <col min="5107" max="5107" width="9.85546875" style="4" bestFit="1" customWidth="1"/>
    <col min="5108" max="5349" width="9.140625" style="4"/>
    <col min="5350" max="5351" width="1.7109375" style="4" customWidth="1"/>
    <col min="5352" max="5352" width="35" style="4" customWidth="1"/>
    <col min="5353" max="5353" width="7.42578125" style="4" customWidth="1"/>
    <col min="5354" max="5354" width="1.140625" style="4" customWidth="1"/>
    <col min="5355" max="5355" width="13.5703125" style="4" bestFit="1" customWidth="1"/>
    <col min="5356" max="5356" width="0.85546875" style="4" customWidth="1"/>
    <col min="5357" max="5357" width="12.140625" style="4" customWidth="1"/>
    <col min="5358" max="5358" width="0.85546875" style="4" customWidth="1"/>
    <col min="5359" max="5359" width="12.140625" style="4" customWidth="1"/>
    <col min="5360" max="5360" width="0.85546875" style="4" customWidth="1"/>
    <col min="5361" max="5361" width="14" style="4" customWidth="1"/>
    <col min="5362" max="5362" width="9.140625" style="4"/>
    <col min="5363" max="5363" width="9.85546875" style="4" bestFit="1" customWidth="1"/>
    <col min="5364" max="5605" width="9.140625" style="4"/>
    <col min="5606" max="5607" width="1.7109375" style="4" customWidth="1"/>
    <col min="5608" max="5608" width="35" style="4" customWidth="1"/>
    <col min="5609" max="5609" width="7.42578125" style="4" customWidth="1"/>
    <col min="5610" max="5610" width="1.140625" style="4" customWidth="1"/>
    <col min="5611" max="5611" width="13.5703125" style="4" bestFit="1" customWidth="1"/>
    <col min="5612" max="5612" width="0.85546875" style="4" customWidth="1"/>
    <col min="5613" max="5613" width="12.140625" style="4" customWidth="1"/>
    <col min="5614" max="5614" width="0.85546875" style="4" customWidth="1"/>
    <col min="5615" max="5615" width="12.140625" style="4" customWidth="1"/>
    <col min="5616" max="5616" width="0.85546875" style="4" customWidth="1"/>
    <col min="5617" max="5617" width="14" style="4" customWidth="1"/>
    <col min="5618" max="5618" width="9.140625" style="4"/>
    <col min="5619" max="5619" width="9.85546875" style="4" bestFit="1" customWidth="1"/>
    <col min="5620" max="5861" width="9.140625" style="4"/>
    <col min="5862" max="5863" width="1.7109375" style="4" customWidth="1"/>
    <col min="5864" max="5864" width="35" style="4" customWidth="1"/>
    <col min="5865" max="5865" width="7.42578125" style="4" customWidth="1"/>
    <col min="5866" max="5866" width="1.140625" style="4" customWidth="1"/>
    <col min="5867" max="5867" width="13.5703125" style="4" bestFit="1" customWidth="1"/>
    <col min="5868" max="5868" width="0.85546875" style="4" customWidth="1"/>
    <col min="5869" max="5869" width="12.140625" style="4" customWidth="1"/>
    <col min="5870" max="5870" width="0.85546875" style="4" customWidth="1"/>
    <col min="5871" max="5871" width="12.140625" style="4" customWidth="1"/>
    <col min="5872" max="5872" width="0.85546875" style="4" customWidth="1"/>
    <col min="5873" max="5873" width="14" style="4" customWidth="1"/>
    <col min="5874" max="5874" width="9.140625" style="4"/>
    <col min="5875" max="5875" width="9.85546875" style="4" bestFit="1" customWidth="1"/>
    <col min="5876" max="6117" width="9.140625" style="4"/>
    <col min="6118" max="6119" width="1.7109375" style="4" customWidth="1"/>
    <col min="6120" max="6120" width="35" style="4" customWidth="1"/>
    <col min="6121" max="6121" width="7.42578125" style="4" customWidth="1"/>
    <col min="6122" max="6122" width="1.140625" style="4" customWidth="1"/>
    <col min="6123" max="6123" width="13.5703125" style="4" bestFit="1" customWidth="1"/>
    <col min="6124" max="6124" width="0.85546875" style="4" customWidth="1"/>
    <col min="6125" max="6125" width="12.140625" style="4" customWidth="1"/>
    <col min="6126" max="6126" width="0.85546875" style="4" customWidth="1"/>
    <col min="6127" max="6127" width="12.140625" style="4" customWidth="1"/>
    <col min="6128" max="6128" width="0.85546875" style="4" customWidth="1"/>
    <col min="6129" max="6129" width="14" style="4" customWidth="1"/>
    <col min="6130" max="6130" width="9.140625" style="4"/>
    <col min="6131" max="6131" width="9.85546875" style="4" bestFit="1" customWidth="1"/>
    <col min="6132" max="6373" width="9.140625" style="4"/>
    <col min="6374" max="6375" width="1.7109375" style="4" customWidth="1"/>
    <col min="6376" max="6376" width="35" style="4" customWidth="1"/>
    <col min="6377" max="6377" width="7.42578125" style="4" customWidth="1"/>
    <col min="6378" max="6378" width="1.140625" style="4" customWidth="1"/>
    <col min="6379" max="6379" width="13.5703125" style="4" bestFit="1" customWidth="1"/>
    <col min="6380" max="6380" width="0.85546875" style="4" customWidth="1"/>
    <col min="6381" max="6381" width="12.140625" style="4" customWidth="1"/>
    <col min="6382" max="6382" width="0.85546875" style="4" customWidth="1"/>
    <col min="6383" max="6383" width="12.140625" style="4" customWidth="1"/>
    <col min="6384" max="6384" width="0.85546875" style="4" customWidth="1"/>
    <col min="6385" max="6385" width="14" style="4" customWidth="1"/>
    <col min="6386" max="6386" width="9.140625" style="4"/>
    <col min="6387" max="6387" width="9.85546875" style="4" bestFit="1" customWidth="1"/>
    <col min="6388" max="6629" width="9.140625" style="4"/>
    <col min="6630" max="6631" width="1.7109375" style="4" customWidth="1"/>
    <col min="6632" max="6632" width="35" style="4" customWidth="1"/>
    <col min="6633" max="6633" width="7.42578125" style="4" customWidth="1"/>
    <col min="6634" max="6634" width="1.140625" style="4" customWidth="1"/>
    <col min="6635" max="6635" width="13.5703125" style="4" bestFit="1" customWidth="1"/>
    <col min="6636" max="6636" width="0.85546875" style="4" customWidth="1"/>
    <col min="6637" max="6637" width="12.140625" style="4" customWidth="1"/>
    <col min="6638" max="6638" width="0.85546875" style="4" customWidth="1"/>
    <col min="6639" max="6639" width="12.140625" style="4" customWidth="1"/>
    <col min="6640" max="6640" width="0.85546875" style="4" customWidth="1"/>
    <col min="6641" max="6641" width="14" style="4" customWidth="1"/>
    <col min="6642" max="6642" width="9.140625" style="4"/>
    <col min="6643" max="6643" width="9.85546875" style="4" bestFit="1" customWidth="1"/>
    <col min="6644" max="6885" width="9.140625" style="4"/>
    <col min="6886" max="6887" width="1.7109375" style="4" customWidth="1"/>
    <col min="6888" max="6888" width="35" style="4" customWidth="1"/>
    <col min="6889" max="6889" width="7.42578125" style="4" customWidth="1"/>
    <col min="6890" max="6890" width="1.140625" style="4" customWidth="1"/>
    <col min="6891" max="6891" width="13.5703125" style="4" bestFit="1" customWidth="1"/>
    <col min="6892" max="6892" width="0.85546875" style="4" customWidth="1"/>
    <col min="6893" max="6893" width="12.140625" style="4" customWidth="1"/>
    <col min="6894" max="6894" width="0.85546875" style="4" customWidth="1"/>
    <col min="6895" max="6895" width="12.140625" style="4" customWidth="1"/>
    <col min="6896" max="6896" width="0.85546875" style="4" customWidth="1"/>
    <col min="6897" max="6897" width="14" style="4" customWidth="1"/>
    <col min="6898" max="6898" width="9.140625" style="4"/>
    <col min="6899" max="6899" width="9.85546875" style="4" bestFit="1" customWidth="1"/>
    <col min="6900" max="7141" width="9.140625" style="4"/>
    <col min="7142" max="7143" width="1.7109375" style="4" customWidth="1"/>
    <col min="7144" max="7144" width="35" style="4" customWidth="1"/>
    <col min="7145" max="7145" width="7.42578125" style="4" customWidth="1"/>
    <col min="7146" max="7146" width="1.140625" style="4" customWidth="1"/>
    <col min="7147" max="7147" width="13.5703125" style="4" bestFit="1" customWidth="1"/>
    <col min="7148" max="7148" width="0.85546875" style="4" customWidth="1"/>
    <col min="7149" max="7149" width="12.140625" style="4" customWidth="1"/>
    <col min="7150" max="7150" width="0.85546875" style="4" customWidth="1"/>
    <col min="7151" max="7151" width="12.140625" style="4" customWidth="1"/>
    <col min="7152" max="7152" width="0.85546875" style="4" customWidth="1"/>
    <col min="7153" max="7153" width="14" style="4" customWidth="1"/>
    <col min="7154" max="7154" width="9.140625" style="4"/>
    <col min="7155" max="7155" width="9.85546875" style="4" bestFit="1" customWidth="1"/>
    <col min="7156" max="7397" width="9.140625" style="4"/>
    <col min="7398" max="7399" width="1.7109375" style="4" customWidth="1"/>
    <col min="7400" max="7400" width="35" style="4" customWidth="1"/>
    <col min="7401" max="7401" width="7.42578125" style="4" customWidth="1"/>
    <col min="7402" max="7402" width="1.140625" style="4" customWidth="1"/>
    <col min="7403" max="7403" width="13.5703125" style="4" bestFit="1" customWidth="1"/>
    <col min="7404" max="7404" width="0.85546875" style="4" customWidth="1"/>
    <col min="7405" max="7405" width="12.140625" style="4" customWidth="1"/>
    <col min="7406" max="7406" width="0.85546875" style="4" customWidth="1"/>
    <col min="7407" max="7407" width="12.140625" style="4" customWidth="1"/>
    <col min="7408" max="7408" width="0.85546875" style="4" customWidth="1"/>
    <col min="7409" max="7409" width="14" style="4" customWidth="1"/>
    <col min="7410" max="7410" width="9.140625" style="4"/>
    <col min="7411" max="7411" width="9.85546875" style="4" bestFit="1" customWidth="1"/>
    <col min="7412" max="7653" width="9.140625" style="4"/>
    <col min="7654" max="7655" width="1.7109375" style="4" customWidth="1"/>
    <col min="7656" max="7656" width="35" style="4" customWidth="1"/>
    <col min="7657" max="7657" width="7.42578125" style="4" customWidth="1"/>
    <col min="7658" max="7658" width="1.140625" style="4" customWidth="1"/>
    <col min="7659" max="7659" width="13.5703125" style="4" bestFit="1" customWidth="1"/>
    <col min="7660" max="7660" width="0.85546875" style="4" customWidth="1"/>
    <col min="7661" max="7661" width="12.140625" style="4" customWidth="1"/>
    <col min="7662" max="7662" width="0.85546875" style="4" customWidth="1"/>
    <col min="7663" max="7663" width="12.140625" style="4" customWidth="1"/>
    <col min="7664" max="7664" width="0.85546875" style="4" customWidth="1"/>
    <col min="7665" max="7665" width="14" style="4" customWidth="1"/>
    <col min="7666" max="7666" width="9.140625" style="4"/>
    <col min="7667" max="7667" width="9.85546875" style="4" bestFit="1" customWidth="1"/>
    <col min="7668" max="7909" width="9.140625" style="4"/>
    <col min="7910" max="7911" width="1.7109375" style="4" customWidth="1"/>
    <col min="7912" max="7912" width="35" style="4" customWidth="1"/>
    <col min="7913" max="7913" width="7.42578125" style="4" customWidth="1"/>
    <col min="7914" max="7914" width="1.140625" style="4" customWidth="1"/>
    <col min="7915" max="7915" width="13.5703125" style="4" bestFit="1" customWidth="1"/>
    <col min="7916" max="7916" width="0.85546875" style="4" customWidth="1"/>
    <col min="7917" max="7917" width="12.140625" style="4" customWidth="1"/>
    <col min="7918" max="7918" width="0.85546875" style="4" customWidth="1"/>
    <col min="7919" max="7919" width="12.140625" style="4" customWidth="1"/>
    <col min="7920" max="7920" width="0.85546875" style="4" customWidth="1"/>
    <col min="7921" max="7921" width="14" style="4" customWidth="1"/>
    <col min="7922" max="7922" width="9.140625" style="4"/>
    <col min="7923" max="7923" width="9.85546875" style="4" bestFit="1" customWidth="1"/>
    <col min="7924" max="8165" width="9.140625" style="4"/>
    <col min="8166" max="8167" width="1.7109375" style="4" customWidth="1"/>
    <col min="8168" max="8168" width="35" style="4" customWidth="1"/>
    <col min="8169" max="8169" width="7.42578125" style="4" customWidth="1"/>
    <col min="8170" max="8170" width="1.140625" style="4" customWidth="1"/>
    <col min="8171" max="8171" width="13.5703125" style="4" bestFit="1" customWidth="1"/>
    <col min="8172" max="8172" width="0.85546875" style="4" customWidth="1"/>
    <col min="8173" max="8173" width="12.140625" style="4" customWidth="1"/>
    <col min="8174" max="8174" width="0.85546875" style="4" customWidth="1"/>
    <col min="8175" max="8175" width="12.140625" style="4" customWidth="1"/>
    <col min="8176" max="8176" width="0.85546875" style="4" customWidth="1"/>
    <col min="8177" max="8177" width="14" style="4" customWidth="1"/>
    <col min="8178" max="8178" width="9.140625" style="4"/>
    <col min="8179" max="8179" width="9.85546875" style="4" bestFit="1" customWidth="1"/>
    <col min="8180" max="8421" width="9.140625" style="4"/>
    <col min="8422" max="8423" width="1.7109375" style="4" customWidth="1"/>
    <col min="8424" max="8424" width="35" style="4" customWidth="1"/>
    <col min="8425" max="8425" width="7.42578125" style="4" customWidth="1"/>
    <col min="8426" max="8426" width="1.140625" style="4" customWidth="1"/>
    <col min="8427" max="8427" width="13.5703125" style="4" bestFit="1" customWidth="1"/>
    <col min="8428" max="8428" width="0.85546875" style="4" customWidth="1"/>
    <col min="8429" max="8429" width="12.140625" style="4" customWidth="1"/>
    <col min="8430" max="8430" width="0.85546875" style="4" customWidth="1"/>
    <col min="8431" max="8431" width="12.140625" style="4" customWidth="1"/>
    <col min="8432" max="8432" width="0.85546875" style="4" customWidth="1"/>
    <col min="8433" max="8433" width="14" style="4" customWidth="1"/>
    <col min="8434" max="8434" width="9.140625" style="4"/>
    <col min="8435" max="8435" width="9.85546875" style="4" bestFit="1" customWidth="1"/>
    <col min="8436" max="8677" width="9.140625" style="4"/>
    <col min="8678" max="8679" width="1.7109375" style="4" customWidth="1"/>
    <col min="8680" max="8680" width="35" style="4" customWidth="1"/>
    <col min="8681" max="8681" width="7.42578125" style="4" customWidth="1"/>
    <col min="8682" max="8682" width="1.140625" style="4" customWidth="1"/>
    <col min="8683" max="8683" width="13.5703125" style="4" bestFit="1" customWidth="1"/>
    <col min="8684" max="8684" width="0.85546875" style="4" customWidth="1"/>
    <col min="8685" max="8685" width="12.140625" style="4" customWidth="1"/>
    <col min="8686" max="8686" width="0.85546875" style="4" customWidth="1"/>
    <col min="8687" max="8687" width="12.140625" style="4" customWidth="1"/>
    <col min="8688" max="8688" width="0.85546875" style="4" customWidth="1"/>
    <col min="8689" max="8689" width="14" style="4" customWidth="1"/>
    <col min="8690" max="8690" width="9.140625" style="4"/>
    <col min="8691" max="8691" width="9.85546875" style="4" bestFit="1" customWidth="1"/>
    <col min="8692" max="8933" width="9.140625" style="4"/>
    <col min="8934" max="8935" width="1.7109375" style="4" customWidth="1"/>
    <col min="8936" max="8936" width="35" style="4" customWidth="1"/>
    <col min="8937" max="8937" width="7.42578125" style="4" customWidth="1"/>
    <col min="8938" max="8938" width="1.140625" style="4" customWidth="1"/>
    <col min="8939" max="8939" width="13.5703125" style="4" bestFit="1" customWidth="1"/>
    <col min="8940" max="8940" width="0.85546875" style="4" customWidth="1"/>
    <col min="8941" max="8941" width="12.140625" style="4" customWidth="1"/>
    <col min="8942" max="8942" width="0.85546875" style="4" customWidth="1"/>
    <col min="8943" max="8943" width="12.140625" style="4" customWidth="1"/>
    <col min="8944" max="8944" width="0.85546875" style="4" customWidth="1"/>
    <col min="8945" max="8945" width="14" style="4" customWidth="1"/>
    <col min="8946" max="8946" width="9.140625" style="4"/>
    <col min="8947" max="8947" width="9.85546875" style="4" bestFit="1" customWidth="1"/>
    <col min="8948" max="9189" width="9.140625" style="4"/>
    <col min="9190" max="9191" width="1.7109375" style="4" customWidth="1"/>
    <col min="9192" max="9192" width="35" style="4" customWidth="1"/>
    <col min="9193" max="9193" width="7.42578125" style="4" customWidth="1"/>
    <col min="9194" max="9194" width="1.140625" style="4" customWidth="1"/>
    <col min="9195" max="9195" width="13.5703125" style="4" bestFit="1" customWidth="1"/>
    <col min="9196" max="9196" width="0.85546875" style="4" customWidth="1"/>
    <col min="9197" max="9197" width="12.140625" style="4" customWidth="1"/>
    <col min="9198" max="9198" width="0.85546875" style="4" customWidth="1"/>
    <col min="9199" max="9199" width="12.140625" style="4" customWidth="1"/>
    <col min="9200" max="9200" width="0.85546875" style="4" customWidth="1"/>
    <col min="9201" max="9201" width="14" style="4" customWidth="1"/>
    <col min="9202" max="9202" width="9.140625" style="4"/>
    <col min="9203" max="9203" width="9.85546875" style="4" bestFit="1" customWidth="1"/>
    <col min="9204" max="9445" width="9.140625" style="4"/>
    <col min="9446" max="9447" width="1.7109375" style="4" customWidth="1"/>
    <col min="9448" max="9448" width="35" style="4" customWidth="1"/>
    <col min="9449" max="9449" width="7.42578125" style="4" customWidth="1"/>
    <col min="9450" max="9450" width="1.140625" style="4" customWidth="1"/>
    <col min="9451" max="9451" width="13.5703125" style="4" bestFit="1" customWidth="1"/>
    <col min="9452" max="9452" width="0.85546875" style="4" customWidth="1"/>
    <col min="9453" max="9453" width="12.140625" style="4" customWidth="1"/>
    <col min="9454" max="9454" width="0.85546875" style="4" customWidth="1"/>
    <col min="9455" max="9455" width="12.140625" style="4" customWidth="1"/>
    <col min="9456" max="9456" width="0.85546875" style="4" customWidth="1"/>
    <col min="9457" max="9457" width="14" style="4" customWidth="1"/>
    <col min="9458" max="9458" width="9.140625" style="4"/>
    <col min="9459" max="9459" width="9.85546875" style="4" bestFit="1" customWidth="1"/>
    <col min="9460" max="9701" width="9.140625" style="4"/>
    <col min="9702" max="9703" width="1.7109375" style="4" customWidth="1"/>
    <col min="9704" max="9704" width="35" style="4" customWidth="1"/>
    <col min="9705" max="9705" width="7.42578125" style="4" customWidth="1"/>
    <col min="9706" max="9706" width="1.140625" style="4" customWidth="1"/>
    <col min="9707" max="9707" width="13.5703125" style="4" bestFit="1" customWidth="1"/>
    <col min="9708" max="9708" width="0.85546875" style="4" customWidth="1"/>
    <col min="9709" max="9709" width="12.140625" style="4" customWidth="1"/>
    <col min="9710" max="9710" width="0.85546875" style="4" customWidth="1"/>
    <col min="9711" max="9711" width="12.140625" style="4" customWidth="1"/>
    <col min="9712" max="9712" width="0.85546875" style="4" customWidth="1"/>
    <col min="9713" max="9713" width="14" style="4" customWidth="1"/>
    <col min="9714" max="9714" width="9.140625" style="4"/>
    <col min="9715" max="9715" width="9.85546875" style="4" bestFit="1" customWidth="1"/>
    <col min="9716" max="9957" width="9.140625" style="4"/>
    <col min="9958" max="9959" width="1.7109375" style="4" customWidth="1"/>
    <col min="9960" max="9960" width="35" style="4" customWidth="1"/>
    <col min="9961" max="9961" width="7.42578125" style="4" customWidth="1"/>
    <col min="9962" max="9962" width="1.140625" style="4" customWidth="1"/>
    <col min="9963" max="9963" width="13.5703125" style="4" bestFit="1" customWidth="1"/>
    <col min="9964" max="9964" width="0.85546875" style="4" customWidth="1"/>
    <col min="9965" max="9965" width="12.140625" style="4" customWidth="1"/>
    <col min="9966" max="9966" width="0.85546875" style="4" customWidth="1"/>
    <col min="9967" max="9967" width="12.140625" style="4" customWidth="1"/>
    <col min="9968" max="9968" width="0.85546875" style="4" customWidth="1"/>
    <col min="9969" max="9969" width="14" style="4" customWidth="1"/>
    <col min="9970" max="9970" width="9.140625" style="4"/>
    <col min="9971" max="9971" width="9.85546875" style="4" bestFit="1" customWidth="1"/>
    <col min="9972" max="10213" width="9.140625" style="4"/>
    <col min="10214" max="10215" width="1.7109375" style="4" customWidth="1"/>
    <col min="10216" max="10216" width="35" style="4" customWidth="1"/>
    <col min="10217" max="10217" width="7.42578125" style="4" customWidth="1"/>
    <col min="10218" max="10218" width="1.140625" style="4" customWidth="1"/>
    <col min="10219" max="10219" width="13.5703125" style="4" bestFit="1" customWidth="1"/>
    <col min="10220" max="10220" width="0.85546875" style="4" customWidth="1"/>
    <col min="10221" max="10221" width="12.140625" style="4" customWidth="1"/>
    <col min="10222" max="10222" width="0.85546875" style="4" customWidth="1"/>
    <col min="10223" max="10223" width="12.140625" style="4" customWidth="1"/>
    <col min="10224" max="10224" width="0.85546875" style="4" customWidth="1"/>
    <col min="10225" max="10225" width="14" style="4" customWidth="1"/>
    <col min="10226" max="10226" width="9.140625" style="4"/>
    <col min="10227" max="10227" width="9.85546875" style="4" bestFit="1" customWidth="1"/>
    <col min="10228" max="10469" width="9.140625" style="4"/>
    <col min="10470" max="10471" width="1.7109375" style="4" customWidth="1"/>
    <col min="10472" max="10472" width="35" style="4" customWidth="1"/>
    <col min="10473" max="10473" width="7.42578125" style="4" customWidth="1"/>
    <col min="10474" max="10474" width="1.140625" style="4" customWidth="1"/>
    <col min="10475" max="10475" width="13.5703125" style="4" bestFit="1" customWidth="1"/>
    <col min="10476" max="10476" width="0.85546875" style="4" customWidth="1"/>
    <col min="10477" max="10477" width="12.140625" style="4" customWidth="1"/>
    <col min="10478" max="10478" width="0.85546875" style="4" customWidth="1"/>
    <col min="10479" max="10479" width="12.140625" style="4" customWidth="1"/>
    <col min="10480" max="10480" width="0.85546875" style="4" customWidth="1"/>
    <col min="10481" max="10481" width="14" style="4" customWidth="1"/>
    <col min="10482" max="10482" width="9.140625" style="4"/>
    <col min="10483" max="10483" width="9.85546875" style="4" bestFit="1" customWidth="1"/>
    <col min="10484" max="10725" width="9.140625" style="4"/>
    <col min="10726" max="10727" width="1.7109375" style="4" customWidth="1"/>
    <col min="10728" max="10728" width="35" style="4" customWidth="1"/>
    <col min="10729" max="10729" width="7.42578125" style="4" customWidth="1"/>
    <col min="10730" max="10730" width="1.140625" style="4" customWidth="1"/>
    <col min="10731" max="10731" width="13.5703125" style="4" bestFit="1" customWidth="1"/>
    <col min="10732" max="10732" width="0.85546875" style="4" customWidth="1"/>
    <col min="10733" max="10733" width="12.140625" style="4" customWidth="1"/>
    <col min="10734" max="10734" width="0.85546875" style="4" customWidth="1"/>
    <col min="10735" max="10735" width="12.140625" style="4" customWidth="1"/>
    <col min="10736" max="10736" width="0.85546875" style="4" customWidth="1"/>
    <col min="10737" max="10737" width="14" style="4" customWidth="1"/>
    <col min="10738" max="10738" width="9.140625" style="4"/>
    <col min="10739" max="10739" width="9.85546875" style="4" bestFit="1" customWidth="1"/>
    <col min="10740" max="10981" width="9.140625" style="4"/>
    <col min="10982" max="10983" width="1.7109375" style="4" customWidth="1"/>
    <col min="10984" max="10984" width="35" style="4" customWidth="1"/>
    <col min="10985" max="10985" width="7.42578125" style="4" customWidth="1"/>
    <col min="10986" max="10986" width="1.140625" style="4" customWidth="1"/>
    <col min="10987" max="10987" width="13.5703125" style="4" bestFit="1" customWidth="1"/>
    <col min="10988" max="10988" width="0.85546875" style="4" customWidth="1"/>
    <col min="10989" max="10989" width="12.140625" style="4" customWidth="1"/>
    <col min="10990" max="10990" width="0.85546875" style="4" customWidth="1"/>
    <col min="10991" max="10991" width="12.140625" style="4" customWidth="1"/>
    <col min="10992" max="10992" width="0.85546875" style="4" customWidth="1"/>
    <col min="10993" max="10993" width="14" style="4" customWidth="1"/>
    <col min="10994" max="10994" width="9.140625" style="4"/>
    <col min="10995" max="10995" width="9.85546875" style="4" bestFit="1" customWidth="1"/>
    <col min="10996" max="11237" width="9.140625" style="4"/>
    <col min="11238" max="11239" width="1.7109375" style="4" customWidth="1"/>
    <col min="11240" max="11240" width="35" style="4" customWidth="1"/>
    <col min="11241" max="11241" width="7.42578125" style="4" customWidth="1"/>
    <col min="11242" max="11242" width="1.140625" style="4" customWidth="1"/>
    <col min="11243" max="11243" width="13.5703125" style="4" bestFit="1" customWidth="1"/>
    <col min="11244" max="11244" width="0.85546875" style="4" customWidth="1"/>
    <col min="11245" max="11245" width="12.140625" style="4" customWidth="1"/>
    <col min="11246" max="11246" width="0.85546875" style="4" customWidth="1"/>
    <col min="11247" max="11247" width="12.140625" style="4" customWidth="1"/>
    <col min="11248" max="11248" width="0.85546875" style="4" customWidth="1"/>
    <col min="11249" max="11249" width="14" style="4" customWidth="1"/>
    <col min="11250" max="11250" width="9.140625" style="4"/>
    <col min="11251" max="11251" width="9.85546875" style="4" bestFit="1" customWidth="1"/>
    <col min="11252" max="11493" width="9.140625" style="4"/>
    <col min="11494" max="11495" width="1.7109375" style="4" customWidth="1"/>
    <col min="11496" max="11496" width="35" style="4" customWidth="1"/>
    <col min="11497" max="11497" width="7.42578125" style="4" customWidth="1"/>
    <col min="11498" max="11498" width="1.140625" style="4" customWidth="1"/>
    <col min="11499" max="11499" width="13.5703125" style="4" bestFit="1" customWidth="1"/>
    <col min="11500" max="11500" width="0.85546875" style="4" customWidth="1"/>
    <col min="11501" max="11501" width="12.140625" style="4" customWidth="1"/>
    <col min="11502" max="11502" width="0.85546875" style="4" customWidth="1"/>
    <col min="11503" max="11503" width="12.140625" style="4" customWidth="1"/>
    <col min="11504" max="11504" width="0.85546875" style="4" customWidth="1"/>
    <col min="11505" max="11505" width="14" style="4" customWidth="1"/>
    <col min="11506" max="11506" width="9.140625" style="4"/>
    <col min="11507" max="11507" width="9.85546875" style="4" bestFit="1" customWidth="1"/>
    <col min="11508" max="11749" width="9.140625" style="4"/>
    <col min="11750" max="11751" width="1.7109375" style="4" customWidth="1"/>
    <col min="11752" max="11752" width="35" style="4" customWidth="1"/>
    <col min="11753" max="11753" width="7.42578125" style="4" customWidth="1"/>
    <col min="11754" max="11754" width="1.140625" style="4" customWidth="1"/>
    <col min="11755" max="11755" width="13.5703125" style="4" bestFit="1" customWidth="1"/>
    <col min="11756" max="11756" width="0.85546875" style="4" customWidth="1"/>
    <col min="11757" max="11757" width="12.140625" style="4" customWidth="1"/>
    <col min="11758" max="11758" width="0.85546875" style="4" customWidth="1"/>
    <col min="11759" max="11759" width="12.140625" style="4" customWidth="1"/>
    <col min="11760" max="11760" width="0.85546875" style="4" customWidth="1"/>
    <col min="11761" max="11761" width="14" style="4" customWidth="1"/>
    <col min="11762" max="11762" width="9.140625" style="4"/>
    <col min="11763" max="11763" width="9.85546875" style="4" bestFit="1" customWidth="1"/>
    <col min="11764" max="12005" width="9.140625" style="4"/>
    <col min="12006" max="12007" width="1.7109375" style="4" customWidth="1"/>
    <col min="12008" max="12008" width="35" style="4" customWidth="1"/>
    <col min="12009" max="12009" width="7.42578125" style="4" customWidth="1"/>
    <col min="12010" max="12010" width="1.140625" style="4" customWidth="1"/>
    <col min="12011" max="12011" width="13.5703125" style="4" bestFit="1" customWidth="1"/>
    <col min="12012" max="12012" width="0.85546875" style="4" customWidth="1"/>
    <col min="12013" max="12013" width="12.140625" style="4" customWidth="1"/>
    <col min="12014" max="12014" width="0.85546875" style="4" customWidth="1"/>
    <col min="12015" max="12015" width="12.140625" style="4" customWidth="1"/>
    <col min="12016" max="12016" width="0.85546875" style="4" customWidth="1"/>
    <col min="12017" max="12017" width="14" style="4" customWidth="1"/>
    <col min="12018" max="12018" width="9.140625" style="4"/>
    <col min="12019" max="12019" width="9.85546875" style="4" bestFit="1" customWidth="1"/>
    <col min="12020" max="12261" width="9.140625" style="4"/>
    <col min="12262" max="12263" width="1.7109375" style="4" customWidth="1"/>
    <col min="12264" max="12264" width="35" style="4" customWidth="1"/>
    <col min="12265" max="12265" width="7.42578125" style="4" customWidth="1"/>
    <col min="12266" max="12266" width="1.140625" style="4" customWidth="1"/>
    <col min="12267" max="12267" width="13.5703125" style="4" bestFit="1" customWidth="1"/>
    <col min="12268" max="12268" width="0.85546875" style="4" customWidth="1"/>
    <col min="12269" max="12269" width="12.140625" style="4" customWidth="1"/>
    <col min="12270" max="12270" width="0.85546875" style="4" customWidth="1"/>
    <col min="12271" max="12271" width="12.140625" style="4" customWidth="1"/>
    <col min="12272" max="12272" width="0.85546875" style="4" customWidth="1"/>
    <col min="12273" max="12273" width="14" style="4" customWidth="1"/>
    <col min="12274" max="12274" width="9.140625" style="4"/>
    <col min="12275" max="12275" width="9.85546875" style="4" bestFit="1" customWidth="1"/>
    <col min="12276" max="12517" width="9.140625" style="4"/>
    <col min="12518" max="12519" width="1.7109375" style="4" customWidth="1"/>
    <col min="12520" max="12520" width="35" style="4" customWidth="1"/>
    <col min="12521" max="12521" width="7.42578125" style="4" customWidth="1"/>
    <col min="12522" max="12522" width="1.140625" style="4" customWidth="1"/>
    <col min="12523" max="12523" width="13.5703125" style="4" bestFit="1" customWidth="1"/>
    <col min="12524" max="12524" width="0.85546875" style="4" customWidth="1"/>
    <col min="12525" max="12525" width="12.140625" style="4" customWidth="1"/>
    <col min="12526" max="12526" width="0.85546875" style="4" customWidth="1"/>
    <col min="12527" max="12527" width="12.140625" style="4" customWidth="1"/>
    <col min="12528" max="12528" width="0.85546875" style="4" customWidth="1"/>
    <col min="12529" max="12529" width="14" style="4" customWidth="1"/>
    <col min="12530" max="12530" width="9.140625" style="4"/>
    <col min="12531" max="12531" width="9.85546875" style="4" bestFit="1" customWidth="1"/>
    <col min="12532" max="12773" width="9.140625" style="4"/>
    <col min="12774" max="12775" width="1.7109375" style="4" customWidth="1"/>
    <col min="12776" max="12776" width="35" style="4" customWidth="1"/>
    <col min="12777" max="12777" width="7.42578125" style="4" customWidth="1"/>
    <col min="12778" max="12778" width="1.140625" style="4" customWidth="1"/>
    <col min="12779" max="12779" width="13.5703125" style="4" bestFit="1" customWidth="1"/>
    <col min="12780" max="12780" width="0.85546875" style="4" customWidth="1"/>
    <col min="12781" max="12781" width="12.140625" style="4" customWidth="1"/>
    <col min="12782" max="12782" width="0.85546875" style="4" customWidth="1"/>
    <col min="12783" max="12783" width="12.140625" style="4" customWidth="1"/>
    <col min="12784" max="12784" width="0.85546875" style="4" customWidth="1"/>
    <col min="12785" max="12785" width="14" style="4" customWidth="1"/>
    <col min="12786" max="12786" width="9.140625" style="4"/>
    <col min="12787" max="12787" width="9.85546875" style="4" bestFit="1" customWidth="1"/>
    <col min="12788" max="13029" width="9.140625" style="4"/>
    <col min="13030" max="13031" width="1.7109375" style="4" customWidth="1"/>
    <col min="13032" max="13032" width="35" style="4" customWidth="1"/>
    <col min="13033" max="13033" width="7.42578125" style="4" customWidth="1"/>
    <col min="13034" max="13034" width="1.140625" style="4" customWidth="1"/>
    <col min="13035" max="13035" width="13.5703125" style="4" bestFit="1" customWidth="1"/>
    <col min="13036" max="13036" width="0.85546875" style="4" customWidth="1"/>
    <col min="13037" max="13037" width="12.140625" style="4" customWidth="1"/>
    <col min="13038" max="13038" width="0.85546875" style="4" customWidth="1"/>
    <col min="13039" max="13039" width="12.140625" style="4" customWidth="1"/>
    <col min="13040" max="13040" width="0.85546875" style="4" customWidth="1"/>
    <col min="13041" max="13041" width="14" style="4" customWidth="1"/>
    <col min="13042" max="13042" width="9.140625" style="4"/>
    <col min="13043" max="13043" width="9.85546875" style="4" bestFit="1" customWidth="1"/>
    <col min="13044" max="13285" width="9.140625" style="4"/>
    <col min="13286" max="13287" width="1.7109375" style="4" customWidth="1"/>
    <col min="13288" max="13288" width="35" style="4" customWidth="1"/>
    <col min="13289" max="13289" width="7.42578125" style="4" customWidth="1"/>
    <col min="13290" max="13290" width="1.140625" style="4" customWidth="1"/>
    <col min="13291" max="13291" width="13.5703125" style="4" bestFit="1" customWidth="1"/>
    <col min="13292" max="13292" width="0.85546875" style="4" customWidth="1"/>
    <col min="13293" max="13293" width="12.140625" style="4" customWidth="1"/>
    <col min="13294" max="13294" width="0.85546875" style="4" customWidth="1"/>
    <col min="13295" max="13295" width="12.140625" style="4" customWidth="1"/>
    <col min="13296" max="13296" width="0.85546875" style="4" customWidth="1"/>
    <col min="13297" max="13297" width="14" style="4" customWidth="1"/>
    <col min="13298" max="13298" width="9.140625" style="4"/>
    <col min="13299" max="13299" width="9.85546875" style="4" bestFit="1" customWidth="1"/>
    <col min="13300" max="13541" width="9.140625" style="4"/>
    <col min="13542" max="13543" width="1.7109375" style="4" customWidth="1"/>
    <col min="13544" max="13544" width="35" style="4" customWidth="1"/>
    <col min="13545" max="13545" width="7.42578125" style="4" customWidth="1"/>
    <col min="13546" max="13546" width="1.140625" style="4" customWidth="1"/>
    <col min="13547" max="13547" width="13.5703125" style="4" bestFit="1" customWidth="1"/>
    <col min="13548" max="13548" width="0.85546875" style="4" customWidth="1"/>
    <col min="13549" max="13549" width="12.140625" style="4" customWidth="1"/>
    <col min="13550" max="13550" width="0.85546875" style="4" customWidth="1"/>
    <col min="13551" max="13551" width="12.140625" style="4" customWidth="1"/>
    <col min="13552" max="13552" width="0.85546875" style="4" customWidth="1"/>
    <col min="13553" max="13553" width="14" style="4" customWidth="1"/>
    <col min="13554" max="13554" width="9.140625" style="4"/>
    <col min="13555" max="13555" width="9.85546875" style="4" bestFit="1" customWidth="1"/>
    <col min="13556" max="13797" width="9.140625" style="4"/>
    <col min="13798" max="13799" width="1.7109375" style="4" customWidth="1"/>
    <col min="13800" max="13800" width="35" style="4" customWidth="1"/>
    <col min="13801" max="13801" width="7.42578125" style="4" customWidth="1"/>
    <col min="13802" max="13802" width="1.140625" style="4" customWidth="1"/>
    <col min="13803" max="13803" width="13.5703125" style="4" bestFit="1" customWidth="1"/>
    <col min="13804" max="13804" width="0.85546875" style="4" customWidth="1"/>
    <col min="13805" max="13805" width="12.140625" style="4" customWidth="1"/>
    <col min="13806" max="13806" width="0.85546875" style="4" customWidth="1"/>
    <col min="13807" max="13807" width="12.140625" style="4" customWidth="1"/>
    <col min="13808" max="13808" width="0.85546875" style="4" customWidth="1"/>
    <col min="13809" max="13809" width="14" style="4" customWidth="1"/>
    <col min="13810" max="13810" width="9.140625" style="4"/>
    <col min="13811" max="13811" width="9.85546875" style="4" bestFit="1" customWidth="1"/>
    <col min="13812" max="14053" width="9.140625" style="4"/>
    <col min="14054" max="14055" width="1.7109375" style="4" customWidth="1"/>
    <col min="14056" max="14056" width="35" style="4" customWidth="1"/>
    <col min="14057" max="14057" width="7.42578125" style="4" customWidth="1"/>
    <col min="14058" max="14058" width="1.140625" style="4" customWidth="1"/>
    <col min="14059" max="14059" width="13.5703125" style="4" bestFit="1" customWidth="1"/>
    <col min="14060" max="14060" width="0.85546875" style="4" customWidth="1"/>
    <col min="14061" max="14061" width="12.140625" style="4" customWidth="1"/>
    <col min="14062" max="14062" width="0.85546875" style="4" customWidth="1"/>
    <col min="14063" max="14063" width="12.140625" style="4" customWidth="1"/>
    <col min="14064" max="14064" width="0.85546875" style="4" customWidth="1"/>
    <col min="14065" max="14065" width="14" style="4" customWidth="1"/>
    <col min="14066" max="14066" width="9.140625" style="4"/>
    <col min="14067" max="14067" width="9.85546875" style="4" bestFit="1" customWidth="1"/>
    <col min="14068" max="14309" width="9.140625" style="4"/>
    <col min="14310" max="14311" width="1.7109375" style="4" customWidth="1"/>
    <col min="14312" max="14312" width="35" style="4" customWidth="1"/>
    <col min="14313" max="14313" width="7.42578125" style="4" customWidth="1"/>
    <col min="14314" max="14314" width="1.140625" style="4" customWidth="1"/>
    <col min="14315" max="14315" width="13.5703125" style="4" bestFit="1" customWidth="1"/>
    <col min="14316" max="14316" width="0.85546875" style="4" customWidth="1"/>
    <col min="14317" max="14317" width="12.140625" style="4" customWidth="1"/>
    <col min="14318" max="14318" width="0.85546875" style="4" customWidth="1"/>
    <col min="14319" max="14319" width="12.140625" style="4" customWidth="1"/>
    <col min="14320" max="14320" width="0.85546875" style="4" customWidth="1"/>
    <col min="14321" max="14321" width="14" style="4" customWidth="1"/>
    <col min="14322" max="14322" width="9.140625" style="4"/>
    <col min="14323" max="14323" width="9.85546875" style="4" bestFit="1" customWidth="1"/>
    <col min="14324" max="14565" width="9.140625" style="4"/>
    <col min="14566" max="14567" width="1.7109375" style="4" customWidth="1"/>
    <col min="14568" max="14568" width="35" style="4" customWidth="1"/>
    <col min="14569" max="14569" width="7.42578125" style="4" customWidth="1"/>
    <col min="14570" max="14570" width="1.140625" style="4" customWidth="1"/>
    <col min="14571" max="14571" width="13.5703125" style="4" bestFit="1" customWidth="1"/>
    <col min="14572" max="14572" width="0.85546875" style="4" customWidth="1"/>
    <col min="14573" max="14573" width="12.140625" style="4" customWidth="1"/>
    <col min="14574" max="14574" width="0.85546875" style="4" customWidth="1"/>
    <col min="14575" max="14575" width="12.140625" style="4" customWidth="1"/>
    <col min="14576" max="14576" width="0.85546875" style="4" customWidth="1"/>
    <col min="14577" max="14577" width="14" style="4" customWidth="1"/>
    <col min="14578" max="14578" width="9.140625" style="4"/>
    <col min="14579" max="14579" width="9.85546875" style="4" bestFit="1" customWidth="1"/>
    <col min="14580" max="14821" width="9.140625" style="4"/>
    <col min="14822" max="14823" width="1.7109375" style="4" customWidth="1"/>
    <col min="14824" max="14824" width="35" style="4" customWidth="1"/>
    <col min="14825" max="14825" width="7.42578125" style="4" customWidth="1"/>
    <col min="14826" max="14826" width="1.140625" style="4" customWidth="1"/>
    <col min="14827" max="14827" width="13.5703125" style="4" bestFit="1" customWidth="1"/>
    <col min="14828" max="14828" width="0.85546875" style="4" customWidth="1"/>
    <col min="14829" max="14829" width="12.140625" style="4" customWidth="1"/>
    <col min="14830" max="14830" width="0.85546875" style="4" customWidth="1"/>
    <col min="14831" max="14831" width="12.140625" style="4" customWidth="1"/>
    <col min="14832" max="14832" width="0.85546875" style="4" customWidth="1"/>
    <col min="14833" max="14833" width="14" style="4" customWidth="1"/>
    <col min="14834" max="14834" width="9.140625" style="4"/>
    <col min="14835" max="14835" width="9.85546875" style="4" bestFit="1" customWidth="1"/>
    <col min="14836" max="15077" width="9.140625" style="4"/>
    <col min="15078" max="15079" width="1.7109375" style="4" customWidth="1"/>
    <col min="15080" max="15080" width="35" style="4" customWidth="1"/>
    <col min="15081" max="15081" width="7.42578125" style="4" customWidth="1"/>
    <col min="15082" max="15082" width="1.140625" style="4" customWidth="1"/>
    <col min="15083" max="15083" width="13.5703125" style="4" bestFit="1" customWidth="1"/>
    <col min="15084" max="15084" width="0.85546875" style="4" customWidth="1"/>
    <col min="15085" max="15085" width="12.140625" style="4" customWidth="1"/>
    <col min="15086" max="15086" width="0.85546875" style="4" customWidth="1"/>
    <col min="15087" max="15087" width="12.140625" style="4" customWidth="1"/>
    <col min="15088" max="15088" width="0.85546875" style="4" customWidth="1"/>
    <col min="15089" max="15089" width="14" style="4" customWidth="1"/>
    <col min="15090" max="15090" width="9.140625" style="4"/>
    <col min="15091" max="15091" width="9.85546875" style="4" bestFit="1" customWidth="1"/>
    <col min="15092" max="15333" width="9.140625" style="4"/>
    <col min="15334" max="15335" width="1.7109375" style="4" customWidth="1"/>
    <col min="15336" max="15336" width="35" style="4" customWidth="1"/>
    <col min="15337" max="15337" width="7.42578125" style="4" customWidth="1"/>
    <col min="15338" max="15338" width="1.140625" style="4" customWidth="1"/>
    <col min="15339" max="15339" width="13.5703125" style="4" bestFit="1" customWidth="1"/>
    <col min="15340" max="15340" width="0.85546875" style="4" customWidth="1"/>
    <col min="15341" max="15341" width="12.140625" style="4" customWidth="1"/>
    <col min="15342" max="15342" width="0.85546875" style="4" customWidth="1"/>
    <col min="15343" max="15343" width="12.140625" style="4" customWidth="1"/>
    <col min="15344" max="15344" width="0.85546875" style="4" customWidth="1"/>
    <col min="15345" max="15345" width="14" style="4" customWidth="1"/>
    <col min="15346" max="15346" width="9.140625" style="4"/>
    <col min="15347" max="15347" width="9.85546875" style="4" bestFit="1" customWidth="1"/>
    <col min="15348" max="15589" width="9.140625" style="4"/>
    <col min="15590" max="15591" width="1.7109375" style="4" customWidth="1"/>
    <col min="15592" max="15592" width="35" style="4" customWidth="1"/>
    <col min="15593" max="15593" width="7.42578125" style="4" customWidth="1"/>
    <col min="15594" max="15594" width="1.140625" style="4" customWidth="1"/>
    <col min="15595" max="15595" width="13.5703125" style="4" bestFit="1" customWidth="1"/>
    <col min="15596" max="15596" width="0.85546875" style="4" customWidth="1"/>
    <col min="15597" max="15597" width="12.140625" style="4" customWidth="1"/>
    <col min="15598" max="15598" width="0.85546875" style="4" customWidth="1"/>
    <col min="15599" max="15599" width="12.140625" style="4" customWidth="1"/>
    <col min="15600" max="15600" width="0.85546875" style="4" customWidth="1"/>
    <col min="15601" max="15601" width="14" style="4" customWidth="1"/>
    <col min="15602" max="15602" width="9.140625" style="4"/>
    <col min="15603" max="15603" width="9.85546875" style="4" bestFit="1" customWidth="1"/>
    <col min="15604" max="15845" width="9.140625" style="4"/>
    <col min="15846" max="15847" width="1.7109375" style="4" customWidth="1"/>
    <col min="15848" max="15848" width="35" style="4" customWidth="1"/>
    <col min="15849" max="15849" width="7.42578125" style="4" customWidth="1"/>
    <col min="15850" max="15850" width="1.140625" style="4" customWidth="1"/>
    <col min="15851" max="15851" width="13.5703125" style="4" bestFit="1" customWidth="1"/>
    <col min="15852" max="15852" width="0.85546875" style="4" customWidth="1"/>
    <col min="15853" max="15853" width="12.140625" style="4" customWidth="1"/>
    <col min="15854" max="15854" width="0.85546875" style="4" customWidth="1"/>
    <col min="15855" max="15855" width="12.140625" style="4" customWidth="1"/>
    <col min="15856" max="15856" width="0.85546875" style="4" customWidth="1"/>
    <col min="15857" max="15857" width="14" style="4" customWidth="1"/>
    <col min="15858" max="15858" width="9.140625" style="4"/>
    <col min="15859" max="15859" width="9.85546875" style="4" bestFit="1" customWidth="1"/>
    <col min="15860" max="16101" width="9.140625" style="4"/>
    <col min="16102" max="16103" width="1.7109375" style="4" customWidth="1"/>
    <col min="16104" max="16104" width="35" style="4" customWidth="1"/>
    <col min="16105" max="16105" width="7.42578125" style="4" customWidth="1"/>
    <col min="16106" max="16106" width="1.140625" style="4" customWidth="1"/>
    <col min="16107" max="16107" width="13.5703125" style="4" bestFit="1" customWidth="1"/>
    <col min="16108" max="16108" width="0.85546875" style="4" customWidth="1"/>
    <col min="16109" max="16109" width="12.140625" style="4" customWidth="1"/>
    <col min="16110" max="16110" width="0.85546875" style="4" customWidth="1"/>
    <col min="16111" max="16111" width="12.140625" style="4" customWidth="1"/>
    <col min="16112" max="16112" width="0.85546875" style="4" customWidth="1"/>
    <col min="16113" max="16113" width="14" style="4" customWidth="1"/>
    <col min="16114" max="16114" width="9.140625" style="4"/>
    <col min="16115" max="16115" width="9.85546875" style="4" bestFit="1" customWidth="1"/>
    <col min="16116" max="16384" width="9.140625" style="4"/>
  </cols>
  <sheetData>
    <row r="1" spans="1:13" ht="20.2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43"/>
    </row>
    <row r="2" spans="1:13" ht="20.25" customHeight="1" x14ac:dyDescent="0.4">
      <c r="A2" s="1" t="s">
        <v>103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0.25" customHeight="1" x14ac:dyDescent="0.4">
      <c r="A3" s="6" t="str">
        <f>'TH 5'!A3</f>
        <v>สำหรับงวดสามเดือนสิ้นสุดวันที่ 31 มีนาคม พ.ศ. 2563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20.2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0.25" customHeight="1" x14ac:dyDescent="0.4">
      <c r="F5" s="75"/>
      <c r="G5" s="189" t="s">
        <v>3</v>
      </c>
      <c r="H5" s="189"/>
      <c r="I5" s="189"/>
      <c r="J5" s="19"/>
      <c r="K5" s="189" t="s">
        <v>4</v>
      </c>
      <c r="L5" s="189"/>
      <c r="M5" s="189"/>
    </row>
    <row r="6" spans="1:13" ht="20.25" customHeight="1" x14ac:dyDescent="0.4">
      <c r="F6" s="75"/>
      <c r="G6" s="143" t="s">
        <v>5</v>
      </c>
      <c r="H6" s="182"/>
      <c r="I6" s="143" t="s">
        <v>5</v>
      </c>
      <c r="J6" s="143"/>
      <c r="K6" s="143" t="s">
        <v>5</v>
      </c>
      <c r="L6" s="182"/>
      <c r="M6" s="143" t="s">
        <v>5</v>
      </c>
    </row>
    <row r="7" spans="1:13" ht="20.25" customHeight="1" x14ac:dyDescent="0.4">
      <c r="E7" s="16"/>
      <c r="F7" s="16"/>
      <c r="G7" s="76" t="s">
        <v>9</v>
      </c>
      <c r="H7" s="21"/>
      <c r="I7" s="19" t="s">
        <v>10</v>
      </c>
      <c r="J7" s="17"/>
      <c r="K7" s="76" t="s">
        <v>9</v>
      </c>
      <c r="L7" s="21"/>
      <c r="M7" s="19" t="s">
        <v>10</v>
      </c>
    </row>
    <row r="8" spans="1:13" ht="20.25" customHeight="1" x14ac:dyDescent="0.4">
      <c r="E8" s="104"/>
      <c r="F8" s="16"/>
      <c r="G8" s="77" t="s">
        <v>12</v>
      </c>
      <c r="H8" s="78"/>
      <c r="I8" s="77" t="s">
        <v>12</v>
      </c>
      <c r="J8" s="16"/>
      <c r="K8" s="77" t="s">
        <v>12</v>
      </c>
      <c r="L8" s="19"/>
      <c r="M8" s="77" t="s">
        <v>12</v>
      </c>
    </row>
    <row r="9" spans="1:13" ht="20.25" customHeight="1" x14ac:dyDescent="0.4">
      <c r="A9" s="136"/>
      <c r="B9" s="136"/>
      <c r="C9" s="136"/>
      <c r="D9" s="136"/>
      <c r="F9" s="105"/>
      <c r="G9" s="62"/>
      <c r="H9" s="63"/>
      <c r="I9" s="63"/>
      <c r="J9" s="63"/>
      <c r="K9" s="62"/>
      <c r="L9" s="63"/>
      <c r="M9" s="63"/>
    </row>
    <row r="10" spans="1:13" ht="20.25" customHeight="1" x14ac:dyDescent="0.4">
      <c r="A10" s="139" t="s">
        <v>187</v>
      </c>
      <c r="B10" s="139"/>
      <c r="C10" s="136"/>
      <c r="D10" s="136"/>
      <c r="F10" s="105"/>
      <c r="G10" s="62">
        <f>'TH 5'!F44</f>
        <v>486740</v>
      </c>
      <c r="H10" s="63"/>
      <c r="I10" s="63">
        <f>'TH 5'!H44</f>
        <v>571639</v>
      </c>
      <c r="J10" s="63"/>
      <c r="K10" s="62">
        <f>'TH 5'!J44</f>
        <v>127076</v>
      </c>
      <c r="L10" s="63"/>
      <c r="M10" s="63">
        <f>'TH 5'!L44</f>
        <v>-218596</v>
      </c>
    </row>
    <row r="11" spans="1:13" ht="6" customHeight="1" x14ac:dyDescent="0.4">
      <c r="A11" s="137"/>
      <c r="B11" s="137"/>
      <c r="C11" s="136"/>
      <c r="D11" s="136"/>
      <c r="E11" s="16"/>
      <c r="F11" s="16"/>
      <c r="G11" s="106"/>
      <c r="H11" s="107"/>
      <c r="I11" s="107"/>
      <c r="J11" s="107"/>
      <c r="K11" s="106"/>
      <c r="L11" s="107"/>
      <c r="M11" s="107"/>
    </row>
    <row r="12" spans="1:13" ht="20.25" customHeight="1" x14ac:dyDescent="0.4">
      <c r="A12" s="136" t="s">
        <v>104</v>
      </c>
      <c r="B12" s="136"/>
      <c r="C12" s="136"/>
      <c r="D12" s="136"/>
      <c r="F12" s="105"/>
      <c r="G12" s="62"/>
      <c r="H12" s="63"/>
      <c r="I12" s="63"/>
      <c r="J12" s="63"/>
      <c r="K12" s="62"/>
      <c r="L12" s="63"/>
      <c r="M12" s="63"/>
    </row>
    <row r="13" spans="1:13" ht="6" customHeight="1" x14ac:dyDescent="0.4">
      <c r="A13" s="136"/>
      <c r="B13" s="136"/>
      <c r="C13" s="136"/>
      <c r="D13" s="136"/>
      <c r="F13" s="105"/>
      <c r="G13" s="62"/>
      <c r="H13" s="63"/>
      <c r="I13" s="63"/>
      <c r="J13" s="63"/>
      <c r="K13" s="62"/>
      <c r="L13" s="63"/>
      <c r="M13" s="63"/>
    </row>
    <row r="14" spans="1:13" ht="20.25" customHeight="1" x14ac:dyDescent="0.4">
      <c r="A14" s="136"/>
      <c r="B14" s="140" t="s">
        <v>105</v>
      </c>
      <c r="C14" s="136"/>
      <c r="D14" s="141"/>
      <c r="F14" s="105"/>
      <c r="G14" s="62"/>
      <c r="H14" s="63"/>
      <c r="I14" s="63"/>
      <c r="J14" s="63"/>
      <c r="K14" s="62"/>
      <c r="L14" s="63"/>
      <c r="M14" s="63"/>
    </row>
    <row r="15" spans="1:13" ht="20.25" customHeight="1" x14ac:dyDescent="0.4">
      <c r="A15" s="136"/>
      <c r="B15" s="136"/>
      <c r="C15" s="136" t="s">
        <v>106</v>
      </c>
      <c r="D15" s="141"/>
      <c r="F15" s="105"/>
      <c r="G15" s="62"/>
      <c r="H15" s="63"/>
      <c r="I15" s="63"/>
      <c r="J15" s="63"/>
      <c r="K15" s="62"/>
      <c r="L15" s="63"/>
      <c r="M15" s="63"/>
    </row>
    <row r="16" spans="1:13" ht="20.25" customHeight="1" x14ac:dyDescent="0.4">
      <c r="A16" s="136"/>
      <c r="B16" s="136"/>
      <c r="C16" s="140" t="s">
        <v>189</v>
      </c>
      <c r="D16" s="141"/>
      <c r="F16" s="105"/>
      <c r="G16" s="62"/>
      <c r="H16" s="63"/>
      <c r="I16" s="63"/>
      <c r="J16" s="63"/>
      <c r="K16" s="62"/>
      <c r="L16" s="63"/>
      <c r="M16" s="63"/>
    </row>
    <row r="17" spans="1:18" ht="20.25" customHeight="1" x14ac:dyDescent="0.4">
      <c r="A17" s="136"/>
      <c r="B17" s="136"/>
      <c r="C17" s="136" t="s">
        <v>107</v>
      </c>
      <c r="D17" s="141"/>
      <c r="F17" s="105"/>
      <c r="G17" s="62">
        <v>106597</v>
      </c>
      <c r="H17" s="63"/>
      <c r="I17" s="63">
        <v>-16039</v>
      </c>
      <c r="J17" s="63"/>
      <c r="K17" s="62">
        <v>0</v>
      </c>
      <c r="L17" s="63"/>
      <c r="M17" s="63">
        <v>0</v>
      </c>
    </row>
    <row r="18" spans="1:18" ht="20.25" customHeight="1" x14ac:dyDescent="0.4">
      <c r="A18" s="136"/>
      <c r="B18" s="136"/>
      <c r="C18" s="140" t="s">
        <v>108</v>
      </c>
      <c r="D18" s="141"/>
      <c r="F18" s="105"/>
      <c r="G18" s="70">
        <v>511549</v>
      </c>
      <c r="H18" s="63"/>
      <c r="I18" s="71">
        <v>-73629</v>
      </c>
      <c r="J18" s="63"/>
      <c r="K18" s="70">
        <v>0</v>
      </c>
      <c r="L18" s="63"/>
      <c r="M18" s="71">
        <v>0</v>
      </c>
    </row>
    <row r="19" spans="1:18" ht="6" customHeight="1" x14ac:dyDescent="0.4">
      <c r="A19" s="136"/>
      <c r="B19" s="136"/>
      <c r="C19" s="136"/>
      <c r="D19" s="141"/>
      <c r="F19" s="105"/>
      <c r="G19" s="62"/>
      <c r="H19" s="63"/>
      <c r="I19" s="63"/>
      <c r="J19" s="63"/>
      <c r="K19" s="62"/>
      <c r="L19" s="63"/>
      <c r="M19" s="63"/>
    </row>
    <row r="20" spans="1:18" ht="20.25" customHeight="1" x14ac:dyDescent="0.4">
      <c r="A20" s="136"/>
      <c r="B20" s="136" t="s">
        <v>109</v>
      </c>
      <c r="C20" s="136"/>
      <c r="D20" s="141"/>
      <c r="F20" s="105"/>
      <c r="G20" s="70">
        <f>SUM(G14:G18)</f>
        <v>618146</v>
      </c>
      <c r="H20" s="63"/>
      <c r="I20" s="71">
        <f>SUM(I14:I18)</f>
        <v>-89668</v>
      </c>
      <c r="J20" s="63"/>
      <c r="K20" s="70">
        <f>SUM(K14:K18)</f>
        <v>0</v>
      </c>
      <c r="L20" s="63"/>
      <c r="M20" s="71">
        <f>SUM(M14:M18)</f>
        <v>0</v>
      </c>
    </row>
    <row r="21" spans="1:18" ht="6" customHeight="1" x14ac:dyDescent="0.4">
      <c r="A21" s="136"/>
      <c r="B21" s="136"/>
      <c r="C21" s="136"/>
      <c r="D21" s="136"/>
      <c r="F21" s="105"/>
      <c r="G21" s="62"/>
      <c r="H21" s="63"/>
      <c r="I21" s="63"/>
      <c r="J21" s="63"/>
      <c r="K21" s="62"/>
      <c r="L21" s="63"/>
      <c r="M21" s="63"/>
    </row>
    <row r="22" spans="1:18" ht="20.25" customHeight="1" thickBot="1" x14ac:dyDescent="0.45">
      <c r="A22" s="137" t="s">
        <v>134</v>
      </c>
      <c r="B22" s="137"/>
      <c r="C22" s="136"/>
      <c r="D22" s="136"/>
      <c r="F22" s="105"/>
      <c r="G22" s="108">
        <f>G10+G20</f>
        <v>1104886</v>
      </c>
      <c r="H22" s="63"/>
      <c r="I22" s="109">
        <f>I10+I20</f>
        <v>481971</v>
      </c>
      <c r="J22" s="63"/>
      <c r="K22" s="108">
        <f>K10+K20</f>
        <v>127076</v>
      </c>
      <c r="L22" s="63"/>
      <c r="M22" s="109">
        <f>M10+M20</f>
        <v>-218596</v>
      </c>
    </row>
    <row r="23" spans="1:18" ht="20.25" customHeight="1" thickTop="1" x14ac:dyDescent="0.4">
      <c r="A23" s="136"/>
      <c r="B23" s="136"/>
      <c r="C23" s="136"/>
      <c r="D23" s="136"/>
      <c r="F23" s="105"/>
      <c r="G23" s="62"/>
      <c r="H23" s="63"/>
      <c r="I23" s="63"/>
      <c r="J23" s="63"/>
      <c r="K23" s="62"/>
      <c r="L23" s="63"/>
      <c r="M23" s="63"/>
    </row>
    <row r="24" spans="1:18" ht="20.25" customHeight="1" x14ac:dyDescent="0.4">
      <c r="A24" s="1" t="s">
        <v>111</v>
      </c>
      <c r="B24" s="1"/>
      <c r="F24" s="105"/>
      <c r="G24" s="62"/>
      <c r="H24" s="63"/>
      <c r="I24" s="63"/>
      <c r="J24" s="63"/>
      <c r="K24" s="62"/>
      <c r="L24" s="63"/>
      <c r="M24" s="63"/>
    </row>
    <row r="25" spans="1:18" ht="6" customHeight="1" x14ac:dyDescent="0.4">
      <c r="F25" s="105"/>
      <c r="G25" s="62"/>
      <c r="H25" s="63"/>
      <c r="I25" s="63"/>
      <c r="J25" s="63"/>
      <c r="K25" s="62"/>
      <c r="L25" s="63"/>
      <c r="M25" s="63"/>
    </row>
    <row r="26" spans="1:18" ht="20.25" customHeight="1" x14ac:dyDescent="0.4">
      <c r="A26" s="15" t="s">
        <v>101</v>
      </c>
      <c r="F26" s="105"/>
      <c r="G26" s="62">
        <f>G22-G27</f>
        <v>1080668</v>
      </c>
      <c r="H26" s="63"/>
      <c r="I26" s="63">
        <v>470499</v>
      </c>
      <c r="J26" s="63"/>
      <c r="K26" s="62">
        <f>K22</f>
        <v>127076</v>
      </c>
      <c r="L26" s="63"/>
      <c r="M26" s="63">
        <v>-218596</v>
      </c>
      <c r="O26" s="38"/>
      <c r="P26" s="38"/>
      <c r="Q26" s="38"/>
      <c r="R26" s="38"/>
    </row>
    <row r="27" spans="1:18" ht="20.25" customHeight="1" x14ac:dyDescent="0.4">
      <c r="A27" s="15" t="s">
        <v>102</v>
      </c>
      <c r="F27" s="105"/>
      <c r="G27" s="70">
        <f>'TH 7'!T20</f>
        <v>24218</v>
      </c>
      <c r="H27" s="63"/>
      <c r="I27" s="71">
        <v>11472</v>
      </c>
      <c r="J27" s="63"/>
      <c r="K27" s="70">
        <v>0</v>
      </c>
      <c r="L27" s="63"/>
      <c r="M27" s="71">
        <v>0</v>
      </c>
      <c r="O27" s="38"/>
      <c r="P27" s="38"/>
      <c r="Q27" s="38"/>
      <c r="R27" s="38"/>
    </row>
    <row r="28" spans="1:18" ht="6" customHeight="1" x14ac:dyDescent="0.4">
      <c r="F28" s="105"/>
      <c r="G28" s="62"/>
      <c r="H28" s="63"/>
      <c r="I28" s="63"/>
      <c r="J28" s="63"/>
      <c r="K28" s="62"/>
      <c r="L28" s="63"/>
      <c r="M28" s="63"/>
    </row>
    <row r="29" spans="1:18" ht="20.25" customHeight="1" thickBot="1" x14ac:dyDescent="0.45">
      <c r="F29" s="105"/>
      <c r="G29" s="108">
        <f>SUM(G26:G27)</f>
        <v>1104886</v>
      </c>
      <c r="H29" s="63"/>
      <c r="I29" s="109">
        <f>SUM(I26:I27)</f>
        <v>481971</v>
      </c>
      <c r="J29" s="63"/>
      <c r="K29" s="108">
        <f>SUM(K26:K27)</f>
        <v>127076</v>
      </c>
      <c r="L29" s="63"/>
      <c r="M29" s="109">
        <f>SUM(M26:M27)</f>
        <v>-218596</v>
      </c>
    </row>
    <row r="30" spans="1:18" ht="20.25" customHeight="1" thickTop="1" x14ac:dyDescent="0.4">
      <c r="F30" s="110"/>
      <c r="G30" s="63"/>
      <c r="H30" s="63"/>
      <c r="I30" s="63"/>
      <c r="J30" s="63"/>
      <c r="K30" s="63"/>
      <c r="L30" s="63"/>
      <c r="M30" s="63"/>
    </row>
    <row r="31" spans="1:18" ht="20.25" customHeight="1" x14ac:dyDescent="0.4">
      <c r="F31" s="110"/>
      <c r="G31" s="63"/>
      <c r="H31" s="63"/>
      <c r="I31" s="63"/>
      <c r="J31" s="63"/>
      <c r="K31" s="63"/>
      <c r="L31" s="63"/>
      <c r="M31" s="63"/>
    </row>
    <row r="32" spans="1:18" ht="20.25" customHeight="1" x14ac:dyDescent="0.4">
      <c r="F32" s="110"/>
      <c r="G32" s="63"/>
      <c r="H32" s="63"/>
      <c r="I32" s="63"/>
      <c r="J32" s="63"/>
      <c r="K32" s="63"/>
      <c r="L32" s="63"/>
      <c r="M32" s="63"/>
    </row>
    <row r="33" spans="1:13" ht="20.25" customHeight="1" x14ac:dyDescent="0.4">
      <c r="F33" s="110"/>
      <c r="G33" s="63"/>
      <c r="H33" s="63"/>
      <c r="I33" s="63"/>
      <c r="J33" s="63"/>
      <c r="K33" s="63"/>
      <c r="L33" s="63"/>
      <c r="M33" s="63"/>
    </row>
    <row r="34" spans="1:13" ht="20.25" customHeight="1" x14ac:dyDescent="0.4">
      <c r="F34" s="110"/>
      <c r="G34" s="63"/>
      <c r="H34" s="63"/>
      <c r="I34" s="63"/>
      <c r="J34" s="63"/>
      <c r="K34" s="63"/>
      <c r="L34" s="63"/>
      <c r="M34" s="63"/>
    </row>
    <row r="35" spans="1:13" ht="20.25" customHeight="1" x14ac:dyDescent="0.4">
      <c r="F35" s="110"/>
      <c r="G35" s="63"/>
      <c r="H35" s="63"/>
      <c r="I35" s="63"/>
      <c r="J35" s="63"/>
      <c r="K35" s="63"/>
      <c r="L35" s="63"/>
      <c r="M35" s="63"/>
    </row>
    <row r="36" spans="1:13" ht="20.25" customHeight="1" x14ac:dyDescent="0.4">
      <c r="F36" s="110"/>
      <c r="G36" s="63"/>
      <c r="H36" s="63"/>
      <c r="I36" s="63"/>
      <c r="J36" s="63"/>
      <c r="K36" s="63"/>
      <c r="L36" s="63"/>
      <c r="M36" s="63"/>
    </row>
    <row r="37" spans="1:13" ht="20.25" customHeight="1" x14ac:dyDescent="0.4">
      <c r="F37" s="110"/>
      <c r="G37" s="63"/>
      <c r="H37" s="63"/>
      <c r="I37" s="63"/>
      <c r="J37" s="63"/>
      <c r="K37" s="63"/>
      <c r="L37" s="63"/>
      <c r="M37" s="63"/>
    </row>
    <row r="38" spans="1:13" ht="20.25" customHeight="1" x14ac:dyDescent="0.4">
      <c r="F38" s="110"/>
      <c r="G38" s="63"/>
      <c r="H38" s="63"/>
      <c r="I38" s="63"/>
      <c r="J38" s="63"/>
      <c r="K38" s="63"/>
      <c r="L38" s="63"/>
      <c r="M38" s="63"/>
    </row>
    <row r="39" spans="1:13" ht="20.25" customHeight="1" x14ac:dyDescent="0.4">
      <c r="F39" s="110"/>
      <c r="G39" s="63"/>
      <c r="H39" s="63"/>
      <c r="I39" s="63"/>
      <c r="J39" s="63"/>
      <c r="K39" s="63"/>
      <c r="L39" s="63"/>
      <c r="M39" s="63"/>
    </row>
    <row r="40" spans="1:13" ht="20.25" customHeight="1" x14ac:dyDescent="0.4">
      <c r="F40" s="110"/>
      <c r="G40" s="63"/>
      <c r="H40" s="63"/>
      <c r="I40" s="63"/>
      <c r="J40" s="63"/>
      <c r="K40" s="63"/>
      <c r="L40" s="63"/>
      <c r="M40" s="63"/>
    </row>
    <row r="41" spans="1:13" ht="20.25" customHeight="1" x14ac:dyDescent="0.4">
      <c r="F41" s="110"/>
      <c r="G41" s="63"/>
      <c r="H41" s="63"/>
      <c r="I41" s="63"/>
      <c r="J41" s="63"/>
      <c r="K41" s="63"/>
      <c r="L41" s="63"/>
      <c r="M41" s="63"/>
    </row>
    <row r="42" spans="1:13" ht="20.25" customHeight="1" x14ac:dyDescent="0.4">
      <c r="F42" s="110"/>
      <c r="G42" s="63"/>
      <c r="H42" s="63"/>
      <c r="I42" s="63"/>
      <c r="J42" s="63"/>
      <c r="K42" s="63"/>
      <c r="L42" s="63"/>
      <c r="M42" s="63"/>
    </row>
    <row r="43" spans="1:13" ht="19.5" customHeight="1" x14ac:dyDescent="0.4">
      <c r="F43" s="110"/>
      <c r="G43" s="63"/>
      <c r="H43" s="63"/>
      <c r="I43" s="63"/>
      <c r="J43" s="63"/>
      <c r="K43" s="63"/>
      <c r="L43" s="63"/>
      <c r="M43" s="63"/>
    </row>
    <row r="44" spans="1:13" ht="8.25" customHeight="1" x14ac:dyDescent="0.4">
      <c r="F44" s="110"/>
      <c r="G44" s="63"/>
      <c r="H44" s="63"/>
      <c r="I44" s="63"/>
      <c r="J44" s="63"/>
      <c r="K44" s="63"/>
      <c r="L44" s="63"/>
      <c r="M44" s="63"/>
    </row>
    <row r="45" spans="1:13" ht="21.95" customHeight="1" x14ac:dyDescent="0.4">
      <c r="A45" s="8" t="str">
        <f>'TH 5'!A58</f>
        <v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v>
      </c>
      <c r="B45" s="8"/>
      <c r="C45" s="8"/>
      <c r="D45" s="6"/>
      <c r="E45" s="8"/>
      <c r="F45" s="111"/>
      <c r="G45" s="112"/>
      <c r="H45" s="112"/>
      <c r="I45" s="112"/>
      <c r="J45" s="112"/>
      <c r="K45" s="112"/>
      <c r="L45" s="112"/>
      <c r="M45" s="112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91DBD-F6B2-44C8-86E8-D65C11CA5ACF}">
  <dimension ref="A1:X34"/>
  <sheetViews>
    <sheetView topLeftCell="A19" zoomScale="90" zoomScaleNormal="90" zoomScaleSheetLayoutView="55" workbookViewId="0">
      <selection activeCell="N19" sqref="N19"/>
    </sheetView>
  </sheetViews>
  <sheetFormatPr defaultColWidth="9.140625" defaultRowHeight="21.75" customHeight="1" x14ac:dyDescent="0.4"/>
  <cols>
    <col min="1" max="2" width="1.7109375" style="15" customWidth="1"/>
    <col min="3" max="3" width="36.85546875" style="15" customWidth="1"/>
    <col min="4" max="4" width="8.28515625" style="107" customWidth="1"/>
    <col min="5" max="5" width="0.85546875" style="43" customWidth="1"/>
    <col min="6" max="6" width="11.5703125" style="43" customWidth="1"/>
    <col min="7" max="7" width="0.85546875" style="43" customWidth="1"/>
    <col min="8" max="8" width="13.28515625" style="43" customWidth="1"/>
    <col min="9" max="9" width="0.85546875" style="43" customWidth="1"/>
    <col min="10" max="10" width="12" style="43" customWidth="1"/>
    <col min="11" max="11" width="0.85546875" style="43" customWidth="1"/>
    <col min="12" max="12" width="12" style="43" customWidth="1"/>
    <col min="13" max="13" width="0.85546875" style="43" customWidth="1"/>
    <col min="14" max="14" width="12.7109375" style="43" customWidth="1"/>
    <col min="15" max="15" width="0.85546875" style="43" customWidth="1"/>
    <col min="16" max="16" width="13.7109375" style="43" customWidth="1"/>
    <col min="17" max="17" width="0.85546875" style="43" customWidth="1"/>
    <col min="18" max="18" width="11.5703125" style="43" customWidth="1"/>
    <col min="19" max="19" width="0.85546875" style="43" customWidth="1"/>
    <col min="20" max="20" width="11.5703125" style="43" customWidth="1"/>
    <col min="21" max="21" width="0.85546875" style="43" customWidth="1"/>
    <col min="22" max="22" width="12.7109375" style="43" customWidth="1"/>
    <col min="23" max="23" width="13.140625" style="4" bestFit="1" customWidth="1"/>
    <col min="24" max="24" width="12.85546875" style="4" bestFit="1" customWidth="1"/>
    <col min="25" max="243" width="9.140625" style="4"/>
    <col min="244" max="245" width="1.7109375" style="4" customWidth="1"/>
    <col min="246" max="246" width="40.5703125" style="4" customWidth="1"/>
    <col min="247" max="247" width="7.5703125" style="4" customWidth="1"/>
    <col min="248" max="248" width="0.85546875" style="4" customWidth="1"/>
    <col min="249" max="249" width="11.5703125" style="4" customWidth="1"/>
    <col min="250" max="250" width="0.85546875" style="4" customWidth="1"/>
    <col min="251" max="251" width="12" style="4" customWidth="1"/>
    <col min="252" max="252" width="0.85546875" style="4" customWidth="1"/>
    <col min="253" max="253" width="10.7109375" style="4" customWidth="1"/>
    <col min="254" max="254" width="0.85546875" style="4" customWidth="1"/>
    <col min="255" max="255" width="12.7109375" style="4" customWidth="1"/>
    <col min="256" max="256" width="0.85546875" style="4" customWidth="1"/>
    <col min="257" max="257" width="13.42578125" style="4" customWidth="1"/>
    <col min="258" max="258" width="0.85546875" style="4" customWidth="1"/>
    <col min="259" max="259" width="11.5703125" style="4" customWidth="1"/>
    <col min="260" max="260" width="0.85546875" style="4" customWidth="1"/>
    <col min="261" max="261" width="13" style="4" bestFit="1" customWidth="1"/>
    <col min="262" max="262" width="14.140625" style="4" customWidth="1"/>
    <col min="263" max="499" width="9.140625" style="4"/>
    <col min="500" max="501" width="1.7109375" style="4" customWidth="1"/>
    <col min="502" max="502" width="40.5703125" style="4" customWidth="1"/>
    <col min="503" max="503" width="7.5703125" style="4" customWidth="1"/>
    <col min="504" max="504" width="0.85546875" style="4" customWidth="1"/>
    <col min="505" max="505" width="11.5703125" style="4" customWidth="1"/>
    <col min="506" max="506" width="0.85546875" style="4" customWidth="1"/>
    <col min="507" max="507" width="12" style="4" customWidth="1"/>
    <col min="508" max="508" width="0.85546875" style="4" customWidth="1"/>
    <col min="509" max="509" width="10.7109375" style="4" customWidth="1"/>
    <col min="510" max="510" width="0.85546875" style="4" customWidth="1"/>
    <col min="511" max="511" width="12.7109375" style="4" customWidth="1"/>
    <col min="512" max="512" width="0.85546875" style="4" customWidth="1"/>
    <col min="513" max="513" width="13.42578125" style="4" customWidth="1"/>
    <col min="514" max="514" width="0.85546875" style="4" customWidth="1"/>
    <col min="515" max="515" width="11.5703125" style="4" customWidth="1"/>
    <col min="516" max="516" width="0.85546875" style="4" customWidth="1"/>
    <col min="517" max="517" width="13" style="4" bestFit="1" customWidth="1"/>
    <col min="518" max="518" width="14.140625" style="4" customWidth="1"/>
    <col min="519" max="755" width="9.140625" style="4"/>
    <col min="756" max="757" width="1.7109375" style="4" customWidth="1"/>
    <col min="758" max="758" width="40.5703125" style="4" customWidth="1"/>
    <col min="759" max="759" width="7.5703125" style="4" customWidth="1"/>
    <col min="760" max="760" width="0.85546875" style="4" customWidth="1"/>
    <col min="761" max="761" width="11.5703125" style="4" customWidth="1"/>
    <col min="762" max="762" width="0.85546875" style="4" customWidth="1"/>
    <col min="763" max="763" width="12" style="4" customWidth="1"/>
    <col min="764" max="764" width="0.85546875" style="4" customWidth="1"/>
    <col min="765" max="765" width="10.7109375" style="4" customWidth="1"/>
    <col min="766" max="766" width="0.85546875" style="4" customWidth="1"/>
    <col min="767" max="767" width="12.7109375" style="4" customWidth="1"/>
    <col min="768" max="768" width="0.85546875" style="4" customWidth="1"/>
    <col min="769" max="769" width="13.42578125" style="4" customWidth="1"/>
    <col min="770" max="770" width="0.85546875" style="4" customWidth="1"/>
    <col min="771" max="771" width="11.5703125" style="4" customWidth="1"/>
    <col min="772" max="772" width="0.85546875" style="4" customWidth="1"/>
    <col min="773" max="773" width="13" style="4" bestFit="1" customWidth="1"/>
    <col min="774" max="774" width="14.140625" style="4" customWidth="1"/>
    <col min="775" max="1011" width="9.140625" style="4"/>
    <col min="1012" max="1013" width="1.7109375" style="4" customWidth="1"/>
    <col min="1014" max="1014" width="40.5703125" style="4" customWidth="1"/>
    <col min="1015" max="1015" width="7.5703125" style="4" customWidth="1"/>
    <col min="1016" max="1016" width="0.85546875" style="4" customWidth="1"/>
    <col min="1017" max="1017" width="11.5703125" style="4" customWidth="1"/>
    <col min="1018" max="1018" width="0.85546875" style="4" customWidth="1"/>
    <col min="1019" max="1019" width="12" style="4" customWidth="1"/>
    <col min="1020" max="1020" width="0.85546875" style="4" customWidth="1"/>
    <col min="1021" max="1021" width="10.7109375" style="4" customWidth="1"/>
    <col min="1022" max="1022" width="0.85546875" style="4" customWidth="1"/>
    <col min="1023" max="1023" width="12.7109375" style="4" customWidth="1"/>
    <col min="1024" max="1024" width="0.85546875" style="4" customWidth="1"/>
    <col min="1025" max="1025" width="13.42578125" style="4" customWidth="1"/>
    <col min="1026" max="1026" width="0.85546875" style="4" customWidth="1"/>
    <col min="1027" max="1027" width="11.5703125" style="4" customWidth="1"/>
    <col min="1028" max="1028" width="0.85546875" style="4" customWidth="1"/>
    <col min="1029" max="1029" width="13" style="4" bestFit="1" customWidth="1"/>
    <col min="1030" max="1030" width="14.140625" style="4" customWidth="1"/>
    <col min="1031" max="1267" width="9.140625" style="4"/>
    <col min="1268" max="1269" width="1.7109375" style="4" customWidth="1"/>
    <col min="1270" max="1270" width="40.5703125" style="4" customWidth="1"/>
    <col min="1271" max="1271" width="7.5703125" style="4" customWidth="1"/>
    <col min="1272" max="1272" width="0.85546875" style="4" customWidth="1"/>
    <col min="1273" max="1273" width="11.5703125" style="4" customWidth="1"/>
    <col min="1274" max="1274" width="0.85546875" style="4" customWidth="1"/>
    <col min="1275" max="1275" width="12" style="4" customWidth="1"/>
    <col min="1276" max="1276" width="0.85546875" style="4" customWidth="1"/>
    <col min="1277" max="1277" width="10.7109375" style="4" customWidth="1"/>
    <col min="1278" max="1278" width="0.85546875" style="4" customWidth="1"/>
    <col min="1279" max="1279" width="12.7109375" style="4" customWidth="1"/>
    <col min="1280" max="1280" width="0.85546875" style="4" customWidth="1"/>
    <col min="1281" max="1281" width="13.42578125" style="4" customWidth="1"/>
    <col min="1282" max="1282" width="0.85546875" style="4" customWidth="1"/>
    <col min="1283" max="1283" width="11.5703125" style="4" customWidth="1"/>
    <col min="1284" max="1284" width="0.85546875" style="4" customWidth="1"/>
    <col min="1285" max="1285" width="13" style="4" bestFit="1" customWidth="1"/>
    <col min="1286" max="1286" width="14.140625" style="4" customWidth="1"/>
    <col min="1287" max="1523" width="9.140625" style="4"/>
    <col min="1524" max="1525" width="1.7109375" style="4" customWidth="1"/>
    <col min="1526" max="1526" width="40.5703125" style="4" customWidth="1"/>
    <col min="1527" max="1527" width="7.5703125" style="4" customWidth="1"/>
    <col min="1528" max="1528" width="0.85546875" style="4" customWidth="1"/>
    <col min="1529" max="1529" width="11.5703125" style="4" customWidth="1"/>
    <col min="1530" max="1530" width="0.85546875" style="4" customWidth="1"/>
    <col min="1531" max="1531" width="12" style="4" customWidth="1"/>
    <col min="1532" max="1532" width="0.85546875" style="4" customWidth="1"/>
    <col min="1533" max="1533" width="10.7109375" style="4" customWidth="1"/>
    <col min="1534" max="1534" width="0.85546875" style="4" customWidth="1"/>
    <col min="1535" max="1535" width="12.7109375" style="4" customWidth="1"/>
    <col min="1536" max="1536" width="0.85546875" style="4" customWidth="1"/>
    <col min="1537" max="1537" width="13.42578125" style="4" customWidth="1"/>
    <col min="1538" max="1538" width="0.85546875" style="4" customWidth="1"/>
    <col min="1539" max="1539" width="11.5703125" style="4" customWidth="1"/>
    <col min="1540" max="1540" width="0.85546875" style="4" customWidth="1"/>
    <col min="1541" max="1541" width="13" style="4" bestFit="1" customWidth="1"/>
    <col min="1542" max="1542" width="14.140625" style="4" customWidth="1"/>
    <col min="1543" max="1779" width="9.140625" style="4"/>
    <col min="1780" max="1781" width="1.7109375" style="4" customWidth="1"/>
    <col min="1782" max="1782" width="40.5703125" style="4" customWidth="1"/>
    <col min="1783" max="1783" width="7.5703125" style="4" customWidth="1"/>
    <col min="1784" max="1784" width="0.85546875" style="4" customWidth="1"/>
    <col min="1785" max="1785" width="11.5703125" style="4" customWidth="1"/>
    <col min="1786" max="1786" width="0.85546875" style="4" customWidth="1"/>
    <col min="1787" max="1787" width="12" style="4" customWidth="1"/>
    <col min="1788" max="1788" width="0.85546875" style="4" customWidth="1"/>
    <col min="1789" max="1789" width="10.7109375" style="4" customWidth="1"/>
    <col min="1790" max="1790" width="0.85546875" style="4" customWidth="1"/>
    <col min="1791" max="1791" width="12.7109375" style="4" customWidth="1"/>
    <col min="1792" max="1792" width="0.85546875" style="4" customWidth="1"/>
    <col min="1793" max="1793" width="13.42578125" style="4" customWidth="1"/>
    <col min="1794" max="1794" width="0.85546875" style="4" customWidth="1"/>
    <col min="1795" max="1795" width="11.5703125" style="4" customWidth="1"/>
    <col min="1796" max="1796" width="0.85546875" style="4" customWidth="1"/>
    <col min="1797" max="1797" width="13" style="4" bestFit="1" customWidth="1"/>
    <col min="1798" max="1798" width="14.140625" style="4" customWidth="1"/>
    <col min="1799" max="2035" width="9.140625" style="4"/>
    <col min="2036" max="2037" width="1.7109375" style="4" customWidth="1"/>
    <col min="2038" max="2038" width="40.5703125" style="4" customWidth="1"/>
    <col min="2039" max="2039" width="7.5703125" style="4" customWidth="1"/>
    <col min="2040" max="2040" width="0.85546875" style="4" customWidth="1"/>
    <col min="2041" max="2041" width="11.5703125" style="4" customWidth="1"/>
    <col min="2042" max="2042" width="0.85546875" style="4" customWidth="1"/>
    <col min="2043" max="2043" width="12" style="4" customWidth="1"/>
    <col min="2044" max="2044" width="0.85546875" style="4" customWidth="1"/>
    <col min="2045" max="2045" width="10.7109375" style="4" customWidth="1"/>
    <col min="2046" max="2046" width="0.85546875" style="4" customWidth="1"/>
    <col min="2047" max="2047" width="12.7109375" style="4" customWidth="1"/>
    <col min="2048" max="2048" width="0.85546875" style="4" customWidth="1"/>
    <col min="2049" max="2049" width="13.42578125" style="4" customWidth="1"/>
    <col min="2050" max="2050" width="0.85546875" style="4" customWidth="1"/>
    <col min="2051" max="2051" width="11.5703125" style="4" customWidth="1"/>
    <col min="2052" max="2052" width="0.85546875" style="4" customWidth="1"/>
    <col min="2053" max="2053" width="13" style="4" bestFit="1" customWidth="1"/>
    <col min="2054" max="2054" width="14.140625" style="4" customWidth="1"/>
    <col min="2055" max="2291" width="9.140625" style="4"/>
    <col min="2292" max="2293" width="1.7109375" style="4" customWidth="1"/>
    <col min="2294" max="2294" width="40.5703125" style="4" customWidth="1"/>
    <col min="2295" max="2295" width="7.5703125" style="4" customWidth="1"/>
    <col min="2296" max="2296" width="0.85546875" style="4" customWidth="1"/>
    <col min="2297" max="2297" width="11.5703125" style="4" customWidth="1"/>
    <col min="2298" max="2298" width="0.85546875" style="4" customWidth="1"/>
    <col min="2299" max="2299" width="12" style="4" customWidth="1"/>
    <col min="2300" max="2300" width="0.85546875" style="4" customWidth="1"/>
    <col min="2301" max="2301" width="10.7109375" style="4" customWidth="1"/>
    <col min="2302" max="2302" width="0.85546875" style="4" customWidth="1"/>
    <col min="2303" max="2303" width="12.7109375" style="4" customWidth="1"/>
    <col min="2304" max="2304" width="0.85546875" style="4" customWidth="1"/>
    <col min="2305" max="2305" width="13.42578125" style="4" customWidth="1"/>
    <col min="2306" max="2306" width="0.85546875" style="4" customWidth="1"/>
    <col min="2307" max="2307" width="11.5703125" style="4" customWidth="1"/>
    <col min="2308" max="2308" width="0.85546875" style="4" customWidth="1"/>
    <col min="2309" max="2309" width="13" style="4" bestFit="1" customWidth="1"/>
    <col min="2310" max="2310" width="14.140625" style="4" customWidth="1"/>
    <col min="2311" max="2547" width="9.140625" style="4"/>
    <col min="2548" max="2549" width="1.7109375" style="4" customWidth="1"/>
    <col min="2550" max="2550" width="40.5703125" style="4" customWidth="1"/>
    <col min="2551" max="2551" width="7.5703125" style="4" customWidth="1"/>
    <col min="2552" max="2552" width="0.85546875" style="4" customWidth="1"/>
    <col min="2553" max="2553" width="11.5703125" style="4" customWidth="1"/>
    <col min="2554" max="2554" width="0.85546875" style="4" customWidth="1"/>
    <col min="2555" max="2555" width="12" style="4" customWidth="1"/>
    <col min="2556" max="2556" width="0.85546875" style="4" customWidth="1"/>
    <col min="2557" max="2557" width="10.7109375" style="4" customWidth="1"/>
    <col min="2558" max="2558" width="0.85546875" style="4" customWidth="1"/>
    <col min="2559" max="2559" width="12.7109375" style="4" customWidth="1"/>
    <col min="2560" max="2560" width="0.85546875" style="4" customWidth="1"/>
    <col min="2561" max="2561" width="13.42578125" style="4" customWidth="1"/>
    <col min="2562" max="2562" width="0.85546875" style="4" customWidth="1"/>
    <col min="2563" max="2563" width="11.5703125" style="4" customWidth="1"/>
    <col min="2564" max="2564" width="0.85546875" style="4" customWidth="1"/>
    <col min="2565" max="2565" width="13" style="4" bestFit="1" customWidth="1"/>
    <col min="2566" max="2566" width="14.140625" style="4" customWidth="1"/>
    <col min="2567" max="2803" width="9.140625" style="4"/>
    <col min="2804" max="2805" width="1.7109375" style="4" customWidth="1"/>
    <col min="2806" max="2806" width="40.5703125" style="4" customWidth="1"/>
    <col min="2807" max="2807" width="7.5703125" style="4" customWidth="1"/>
    <col min="2808" max="2808" width="0.85546875" style="4" customWidth="1"/>
    <col min="2809" max="2809" width="11.5703125" style="4" customWidth="1"/>
    <col min="2810" max="2810" width="0.85546875" style="4" customWidth="1"/>
    <col min="2811" max="2811" width="12" style="4" customWidth="1"/>
    <col min="2812" max="2812" width="0.85546875" style="4" customWidth="1"/>
    <col min="2813" max="2813" width="10.7109375" style="4" customWidth="1"/>
    <col min="2814" max="2814" width="0.85546875" style="4" customWidth="1"/>
    <col min="2815" max="2815" width="12.7109375" style="4" customWidth="1"/>
    <col min="2816" max="2816" width="0.85546875" style="4" customWidth="1"/>
    <col min="2817" max="2817" width="13.42578125" style="4" customWidth="1"/>
    <col min="2818" max="2818" width="0.85546875" style="4" customWidth="1"/>
    <col min="2819" max="2819" width="11.5703125" style="4" customWidth="1"/>
    <col min="2820" max="2820" width="0.85546875" style="4" customWidth="1"/>
    <col min="2821" max="2821" width="13" style="4" bestFit="1" customWidth="1"/>
    <col min="2822" max="2822" width="14.140625" style="4" customWidth="1"/>
    <col min="2823" max="3059" width="9.140625" style="4"/>
    <col min="3060" max="3061" width="1.7109375" style="4" customWidth="1"/>
    <col min="3062" max="3062" width="40.5703125" style="4" customWidth="1"/>
    <col min="3063" max="3063" width="7.5703125" style="4" customWidth="1"/>
    <col min="3064" max="3064" width="0.85546875" style="4" customWidth="1"/>
    <col min="3065" max="3065" width="11.5703125" style="4" customWidth="1"/>
    <col min="3066" max="3066" width="0.85546875" style="4" customWidth="1"/>
    <col min="3067" max="3067" width="12" style="4" customWidth="1"/>
    <col min="3068" max="3068" width="0.85546875" style="4" customWidth="1"/>
    <col min="3069" max="3069" width="10.7109375" style="4" customWidth="1"/>
    <col min="3070" max="3070" width="0.85546875" style="4" customWidth="1"/>
    <col min="3071" max="3071" width="12.7109375" style="4" customWidth="1"/>
    <col min="3072" max="3072" width="0.85546875" style="4" customWidth="1"/>
    <col min="3073" max="3073" width="13.42578125" style="4" customWidth="1"/>
    <col min="3074" max="3074" width="0.85546875" style="4" customWidth="1"/>
    <col min="3075" max="3075" width="11.5703125" style="4" customWidth="1"/>
    <col min="3076" max="3076" width="0.85546875" style="4" customWidth="1"/>
    <col min="3077" max="3077" width="13" style="4" bestFit="1" customWidth="1"/>
    <col min="3078" max="3078" width="14.140625" style="4" customWidth="1"/>
    <col min="3079" max="3315" width="9.140625" style="4"/>
    <col min="3316" max="3317" width="1.7109375" style="4" customWidth="1"/>
    <col min="3318" max="3318" width="40.5703125" style="4" customWidth="1"/>
    <col min="3319" max="3319" width="7.5703125" style="4" customWidth="1"/>
    <col min="3320" max="3320" width="0.85546875" style="4" customWidth="1"/>
    <col min="3321" max="3321" width="11.5703125" style="4" customWidth="1"/>
    <col min="3322" max="3322" width="0.85546875" style="4" customWidth="1"/>
    <col min="3323" max="3323" width="12" style="4" customWidth="1"/>
    <col min="3324" max="3324" width="0.85546875" style="4" customWidth="1"/>
    <col min="3325" max="3325" width="10.7109375" style="4" customWidth="1"/>
    <col min="3326" max="3326" width="0.85546875" style="4" customWidth="1"/>
    <col min="3327" max="3327" width="12.7109375" style="4" customWidth="1"/>
    <col min="3328" max="3328" width="0.85546875" style="4" customWidth="1"/>
    <col min="3329" max="3329" width="13.42578125" style="4" customWidth="1"/>
    <col min="3330" max="3330" width="0.85546875" style="4" customWidth="1"/>
    <col min="3331" max="3331" width="11.5703125" style="4" customWidth="1"/>
    <col min="3332" max="3332" width="0.85546875" style="4" customWidth="1"/>
    <col min="3333" max="3333" width="13" style="4" bestFit="1" customWidth="1"/>
    <col min="3334" max="3334" width="14.140625" style="4" customWidth="1"/>
    <col min="3335" max="3571" width="9.140625" style="4"/>
    <col min="3572" max="3573" width="1.7109375" style="4" customWidth="1"/>
    <col min="3574" max="3574" width="40.5703125" style="4" customWidth="1"/>
    <col min="3575" max="3575" width="7.5703125" style="4" customWidth="1"/>
    <col min="3576" max="3576" width="0.85546875" style="4" customWidth="1"/>
    <col min="3577" max="3577" width="11.5703125" style="4" customWidth="1"/>
    <col min="3578" max="3578" width="0.85546875" style="4" customWidth="1"/>
    <col min="3579" max="3579" width="12" style="4" customWidth="1"/>
    <col min="3580" max="3580" width="0.85546875" style="4" customWidth="1"/>
    <col min="3581" max="3581" width="10.7109375" style="4" customWidth="1"/>
    <col min="3582" max="3582" width="0.85546875" style="4" customWidth="1"/>
    <col min="3583" max="3583" width="12.7109375" style="4" customWidth="1"/>
    <col min="3584" max="3584" width="0.85546875" style="4" customWidth="1"/>
    <col min="3585" max="3585" width="13.42578125" style="4" customWidth="1"/>
    <col min="3586" max="3586" width="0.85546875" style="4" customWidth="1"/>
    <col min="3587" max="3587" width="11.5703125" style="4" customWidth="1"/>
    <col min="3588" max="3588" width="0.85546875" style="4" customWidth="1"/>
    <col min="3589" max="3589" width="13" style="4" bestFit="1" customWidth="1"/>
    <col min="3590" max="3590" width="14.140625" style="4" customWidth="1"/>
    <col min="3591" max="3827" width="9.140625" style="4"/>
    <col min="3828" max="3829" width="1.7109375" style="4" customWidth="1"/>
    <col min="3830" max="3830" width="40.5703125" style="4" customWidth="1"/>
    <col min="3831" max="3831" width="7.5703125" style="4" customWidth="1"/>
    <col min="3832" max="3832" width="0.85546875" style="4" customWidth="1"/>
    <col min="3833" max="3833" width="11.5703125" style="4" customWidth="1"/>
    <col min="3834" max="3834" width="0.85546875" style="4" customWidth="1"/>
    <col min="3835" max="3835" width="12" style="4" customWidth="1"/>
    <col min="3836" max="3836" width="0.85546875" style="4" customWidth="1"/>
    <col min="3837" max="3837" width="10.7109375" style="4" customWidth="1"/>
    <col min="3838" max="3838" width="0.85546875" style="4" customWidth="1"/>
    <col min="3839" max="3839" width="12.7109375" style="4" customWidth="1"/>
    <col min="3840" max="3840" width="0.85546875" style="4" customWidth="1"/>
    <col min="3841" max="3841" width="13.42578125" style="4" customWidth="1"/>
    <col min="3842" max="3842" width="0.85546875" style="4" customWidth="1"/>
    <col min="3843" max="3843" width="11.5703125" style="4" customWidth="1"/>
    <col min="3844" max="3844" width="0.85546875" style="4" customWidth="1"/>
    <col min="3845" max="3845" width="13" style="4" bestFit="1" customWidth="1"/>
    <col min="3846" max="3846" width="14.140625" style="4" customWidth="1"/>
    <col min="3847" max="4083" width="9.140625" style="4"/>
    <col min="4084" max="4085" width="1.7109375" style="4" customWidth="1"/>
    <col min="4086" max="4086" width="40.5703125" style="4" customWidth="1"/>
    <col min="4087" max="4087" width="7.5703125" style="4" customWidth="1"/>
    <col min="4088" max="4088" width="0.85546875" style="4" customWidth="1"/>
    <col min="4089" max="4089" width="11.5703125" style="4" customWidth="1"/>
    <col min="4090" max="4090" width="0.85546875" style="4" customWidth="1"/>
    <col min="4091" max="4091" width="12" style="4" customWidth="1"/>
    <col min="4092" max="4092" width="0.85546875" style="4" customWidth="1"/>
    <col min="4093" max="4093" width="10.7109375" style="4" customWidth="1"/>
    <col min="4094" max="4094" width="0.85546875" style="4" customWidth="1"/>
    <col min="4095" max="4095" width="12.7109375" style="4" customWidth="1"/>
    <col min="4096" max="4096" width="0.85546875" style="4" customWidth="1"/>
    <col min="4097" max="4097" width="13.42578125" style="4" customWidth="1"/>
    <col min="4098" max="4098" width="0.85546875" style="4" customWidth="1"/>
    <col min="4099" max="4099" width="11.5703125" style="4" customWidth="1"/>
    <col min="4100" max="4100" width="0.85546875" style="4" customWidth="1"/>
    <col min="4101" max="4101" width="13" style="4" bestFit="1" customWidth="1"/>
    <col min="4102" max="4102" width="14.140625" style="4" customWidth="1"/>
    <col min="4103" max="4339" width="9.140625" style="4"/>
    <col min="4340" max="4341" width="1.7109375" style="4" customWidth="1"/>
    <col min="4342" max="4342" width="40.5703125" style="4" customWidth="1"/>
    <col min="4343" max="4343" width="7.5703125" style="4" customWidth="1"/>
    <col min="4344" max="4344" width="0.85546875" style="4" customWidth="1"/>
    <col min="4345" max="4345" width="11.5703125" style="4" customWidth="1"/>
    <col min="4346" max="4346" width="0.85546875" style="4" customWidth="1"/>
    <col min="4347" max="4347" width="12" style="4" customWidth="1"/>
    <col min="4348" max="4348" width="0.85546875" style="4" customWidth="1"/>
    <col min="4349" max="4349" width="10.7109375" style="4" customWidth="1"/>
    <col min="4350" max="4350" width="0.85546875" style="4" customWidth="1"/>
    <col min="4351" max="4351" width="12.7109375" style="4" customWidth="1"/>
    <col min="4352" max="4352" width="0.85546875" style="4" customWidth="1"/>
    <col min="4353" max="4353" width="13.42578125" style="4" customWidth="1"/>
    <col min="4354" max="4354" width="0.85546875" style="4" customWidth="1"/>
    <col min="4355" max="4355" width="11.5703125" style="4" customWidth="1"/>
    <col min="4356" max="4356" width="0.85546875" style="4" customWidth="1"/>
    <col min="4357" max="4357" width="13" style="4" bestFit="1" customWidth="1"/>
    <col min="4358" max="4358" width="14.140625" style="4" customWidth="1"/>
    <col min="4359" max="4595" width="9.140625" style="4"/>
    <col min="4596" max="4597" width="1.7109375" style="4" customWidth="1"/>
    <col min="4598" max="4598" width="40.5703125" style="4" customWidth="1"/>
    <col min="4599" max="4599" width="7.5703125" style="4" customWidth="1"/>
    <col min="4600" max="4600" width="0.85546875" style="4" customWidth="1"/>
    <col min="4601" max="4601" width="11.5703125" style="4" customWidth="1"/>
    <col min="4602" max="4602" width="0.85546875" style="4" customWidth="1"/>
    <col min="4603" max="4603" width="12" style="4" customWidth="1"/>
    <col min="4604" max="4604" width="0.85546875" style="4" customWidth="1"/>
    <col min="4605" max="4605" width="10.7109375" style="4" customWidth="1"/>
    <col min="4606" max="4606" width="0.85546875" style="4" customWidth="1"/>
    <col min="4607" max="4607" width="12.7109375" style="4" customWidth="1"/>
    <col min="4608" max="4608" width="0.85546875" style="4" customWidth="1"/>
    <col min="4609" max="4609" width="13.42578125" style="4" customWidth="1"/>
    <col min="4610" max="4610" width="0.85546875" style="4" customWidth="1"/>
    <col min="4611" max="4611" width="11.5703125" style="4" customWidth="1"/>
    <col min="4612" max="4612" width="0.85546875" style="4" customWidth="1"/>
    <col min="4613" max="4613" width="13" style="4" bestFit="1" customWidth="1"/>
    <col min="4614" max="4614" width="14.140625" style="4" customWidth="1"/>
    <col min="4615" max="4851" width="9.140625" style="4"/>
    <col min="4852" max="4853" width="1.7109375" style="4" customWidth="1"/>
    <col min="4854" max="4854" width="40.5703125" style="4" customWidth="1"/>
    <col min="4855" max="4855" width="7.5703125" style="4" customWidth="1"/>
    <col min="4856" max="4856" width="0.85546875" style="4" customWidth="1"/>
    <col min="4857" max="4857" width="11.5703125" style="4" customWidth="1"/>
    <col min="4858" max="4858" width="0.85546875" style="4" customWidth="1"/>
    <col min="4859" max="4859" width="12" style="4" customWidth="1"/>
    <col min="4860" max="4860" width="0.85546875" style="4" customWidth="1"/>
    <col min="4861" max="4861" width="10.7109375" style="4" customWidth="1"/>
    <col min="4862" max="4862" width="0.85546875" style="4" customWidth="1"/>
    <col min="4863" max="4863" width="12.7109375" style="4" customWidth="1"/>
    <col min="4864" max="4864" width="0.85546875" style="4" customWidth="1"/>
    <col min="4865" max="4865" width="13.42578125" style="4" customWidth="1"/>
    <col min="4866" max="4866" width="0.85546875" style="4" customWidth="1"/>
    <col min="4867" max="4867" width="11.5703125" style="4" customWidth="1"/>
    <col min="4868" max="4868" width="0.85546875" style="4" customWidth="1"/>
    <col min="4869" max="4869" width="13" style="4" bestFit="1" customWidth="1"/>
    <col min="4870" max="4870" width="14.140625" style="4" customWidth="1"/>
    <col min="4871" max="5107" width="9.140625" style="4"/>
    <col min="5108" max="5109" width="1.7109375" style="4" customWidth="1"/>
    <col min="5110" max="5110" width="40.5703125" style="4" customWidth="1"/>
    <col min="5111" max="5111" width="7.5703125" style="4" customWidth="1"/>
    <col min="5112" max="5112" width="0.85546875" style="4" customWidth="1"/>
    <col min="5113" max="5113" width="11.5703125" style="4" customWidth="1"/>
    <col min="5114" max="5114" width="0.85546875" style="4" customWidth="1"/>
    <col min="5115" max="5115" width="12" style="4" customWidth="1"/>
    <col min="5116" max="5116" width="0.85546875" style="4" customWidth="1"/>
    <col min="5117" max="5117" width="10.7109375" style="4" customWidth="1"/>
    <col min="5118" max="5118" width="0.85546875" style="4" customWidth="1"/>
    <col min="5119" max="5119" width="12.7109375" style="4" customWidth="1"/>
    <col min="5120" max="5120" width="0.85546875" style="4" customWidth="1"/>
    <col min="5121" max="5121" width="13.42578125" style="4" customWidth="1"/>
    <col min="5122" max="5122" width="0.85546875" style="4" customWidth="1"/>
    <col min="5123" max="5123" width="11.5703125" style="4" customWidth="1"/>
    <col min="5124" max="5124" width="0.85546875" style="4" customWidth="1"/>
    <col min="5125" max="5125" width="13" style="4" bestFit="1" customWidth="1"/>
    <col min="5126" max="5126" width="14.140625" style="4" customWidth="1"/>
    <col min="5127" max="5363" width="9.140625" style="4"/>
    <col min="5364" max="5365" width="1.7109375" style="4" customWidth="1"/>
    <col min="5366" max="5366" width="40.5703125" style="4" customWidth="1"/>
    <col min="5367" max="5367" width="7.5703125" style="4" customWidth="1"/>
    <col min="5368" max="5368" width="0.85546875" style="4" customWidth="1"/>
    <col min="5369" max="5369" width="11.5703125" style="4" customWidth="1"/>
    <col min="5370" max="5370" width="0.85546875" style="4" customWidth="1"/>
    <col min="5371" max="5371" width="12" style="4" customWidth="1"/>
    <col min="5372" max="5372" width="0.85546875" style="4" customWidth="1"/>
    <col min="5373" max="5373" width="10.7109375" style="4" customWidth="1"/>
    <col min="5374" max="5374" width="0.85546875" style="4" customWidth="1"/>
    <col min="5375" max="5375" width="12.7109375" style="4" customWidth="1"/>
    <col min="5376" max="5376" width="0.85546875" style="4" customWidth="1"/>
    <col min="5377" max="5377" width="13.42578125" style="4" customWidth="1"/>
    <col min="5378" max="5378" width="0.85546875" style="4" customWidth="1"/>
    <col min="5379" max="5379" width="11.5703125" style="4" customWidth="1"/>
    <col min="5380" max="5380" width="0.85546875" style="4" customWidth="1"/>
    <col min="5381" max="5381" width="13" style="4" bestFit="1" customWidth="1"/>
    <col min="5382" max="5382" width="14.140625" style="4" customWidth="1"/>
    <col min="5383" max="5619" width="9.140625" style="4"/>
    <col min="5620" max="5621" width="1.7109375" style="4" customWidth="1"/>
    <col min="5622" max="5622" width="40.5703125" style="4" customWidth="1"/>
    <col min="5623" max="5623" width="7.5703125" style="4" customWidth="1"/>
    <col min="5624" max="5624" width="0.85546875" style="4" customWidth="1"/>
    <col min="5625" max="5625" width="11.5703125" style="4" customWidth="1"/>
    <col min="5626" max="5626" width="0.85546875" style="4" customWidth="1"/>
    <col min="5627" max="5627" width="12" style="4" customWidth="1"/>
    <col min="5628" max="5628" width="0.85546875" style="4" customWidth="1"/>
    <col min="5629" max="5629" width="10.7109375" style="4" customWidth="1"/>
    <col min="5630" max="5630" width="0.85546875" style="4" customWidth="1"/>
    <col min="5631" max="5631" width="12.7109375" style="4" customWidth="1"/>
    <col min="5632" max="5632" width="0.85546875" style="4" customWidth="1"/>
    <col min="5633" max="5633" width="13.42578125" style="4" customWidth="1"/>
    <col min="5634" max="5634" width="0.85546875" style="4" customWidth="1"/>
    <col min="5635" max="5635" width="11.5703125" style="4" customWidth="1"/>
    <col min="5636" max="5636" width="0.85546875" style="4" customWidth="1"/>
    <col min="5637" max="5637" width="13" style="4" bestFit="1" customWidth="1"/>
    <col min="5638" max="5638" width="14.140625" style="4" customWidth="1"/>
    <col min="5639" max="5875" width="9.140625" style="4"/>
    <col min="5876" max="5877" width="1.7109375" style="4" customWidth="1"/>
    <col min="5878" max="5878" width="40.5703125" style="4" customWidth="1"/>
    <col min="5879" max="5879" width="7.5703125" style="4" customWidth="1"/>
    <col min="5880" max="5880" width="0.85546875" style="4" customWidth="1"/>
    <col min="5881" max="5881" width="11.5703125" style="4" customWidth="1"/>
    <col min="5882" max="5882" width="0.85546875" style="4" customWidth="1"/>
    <col min="5883" max="5883" width="12" style="4" customWidth="1"/>
    <col min="5884" max="5884" width="0.85546875" style="4" customWidth="1"/>
    <col min="5885" max="5885" width="10.7109375" style="4" customWidth="1"/>
    <col min="5886" max="5886" width="0.85546875" style="4" customWidth="1"/>
    <col min="5887" max="5887" width="12.7109375" style="4" customWidth="1"/>
    <col min="5888" max="5888" width="0.85546875" style="4" customWidth="1"/>
    <col min="5889" max="5889" width="13.42578125" style="4" customWidth="1"/>
    <col min="5890" max="5890" width="0.85546875" style="4" customWidth="1"/>
    <col min="5891" max="5891" width="11.5703125" style="4" customWidth="1"/>
    <col min="5892" max="5892" width="0.85546875" style="4" customWidth="1"/>
    <col min="5893" max="5893" width="13" style="4" bestFit="1" customWidth="1"/>
    <col min="5894" max="5894" width="14.140625" style="4" customWidth="1"/>
    <col min="5895" max="6131" width="9.140625" style="4"/>
    <col min="6132" max="6133" width="1.7109375" style="4" customWidth="1"/>
    <col min="6134" max="6134" width="40.5703125" style="4" customWidth="1"/>
    <col min="6135" max="6135" width="7.5703125" style="4" customWidth="1"/>
    <col min="6136" max="6136" width="0.85546875" style="4" customWidth="1"/>
    <col min="6137" max="6137" width="11.5703125" style="4" customWidth="1"/>
    <col min="6138" max="6138" width="0.85546875" style="4" customWidth="1"/>
    <col min="6139" max="6139" width="12" style="4" customWidth="1"/>
    <col min="6140" max="6140" width="0.85546875" style="4" customWidth="1"/>
    <col min="6141" max="6141" width="10.7109375" style="4" customWidth="1"/>
    <col min="6142" max="6142" width="0.85546875" style="4" customWidth="1"/>
    <col min="6143" max="6143" width="12.7109375" style="4" customWidth="1"/>
    <col min="6144" max="6144" width="0.85546875" style="4" customWidth="1"/>
    <col min="6145" max="6145" width="13.42578125" style="4" customWidth="1"/>
    <col min="6146" max="6146" width="0.85546875" style="4" customWidth="1"/>
    <col min="6147" max="6147" width="11.5703125" style="4" customWidth="1"/>
    <col min="6148" max="6148" width="0.85546875" style="4" customWidth="1"/>
    <col min="6149" max="6149" width="13" style="4" bestFit="1" customWidth="1"/>
    <col min="6150" max="6150" width="14.140625" style="4" customWidth="1"/>
    <col min="6151" max="6387" width="9.140625" style="4"/>
    <col min="6388" max="6389" width="1.7109375" style="4" customWidth="1"/>
    <col min="6390" max="6390" width="40.5703125" style="4" customWidth="1"/>
    <col min="6391" max="6391" width="7.5703125" style="4" customWidth="1"/>
    <col min="6392" max="6392" width="0.85546875" style="4" customWidth="1"/>
    <col min="6393" max="6393" width="11.5703125" style="4" customWidth="1"/>
    <col min="6394" max="6394" width="0.85546875" style="4" customWidth="1"/>
    <col min="6395" max="6395" width="12" style="4" customWidth="1"/>
    <col min="6396" max="6396" width="0.85546875" style="4" customWidth="1"/>
    <col min="6397" max="6397" width="10.7109375" style="4" customWidth="1"/>
    <col min="6398" max="6398" width="0.85546875" style="4" customWidth="1"/>
    <col min="6399" max="6399" width="12.7109375" style="4" customWidth="1"/>
    <col min="6400" max="6400" width="0.85546875" style="4" customWidth="1"/>
    <col min="6401" max="6401" width="13.42578125" style="4" customWidth="1"/>
    <col min="6402" max="6402" width="0.85546875" style="4" customWidth="1"/>
    <col min="6403" max="6403" width="11.5703125" style="4" customWidth="1"/>
    <col min="6404" max="6404" width="0.85546875" style="4" customWidth="1"/>
    <col min="6405" max="6405" width="13" style="4" bestFit="1" customWidth="1"/>
    <col min="6406" max="6406" width="14.140625" style="4" customWidth="1"/>
    <col min="6407" max="6643" width="9.140625" style="4"/>
    <col min="6644" max="6645" width="1.7109375" style="4" customWidth="1"/>
    <col min="6646" max="6646" width="40.5703125" style="4" customWidth="1"/>
    <col min="6647" max="6647" width="7.5703125" style="4" customWidth="1"/>
    <col min="6648" max="6648" width="0.85546875" style="4" customWidth="1"/>
    <col min="6649" max="6649" width="11.5703125" style="4" customWidth="1"/>
    <col min="6650" max="6650" width="0.85546875" style="4" customWidth="1"/>
    <col min="6651" max="6651" width="12" style="4" customWidth="1"/>
    <col min="6652" max="6652" width="0.85546875" style="4" customWidth="1"/>
    <col min="6653" max="6653" width="10.7109375" style="4" customWidth="1"/>
    <col min="6654" max="6654" width="0.85546875" style="4" customWidth="1"/>
    <col min="6655" max="6655" width="12.7109375" style="4" customWidth="1"/>
    <col min="6656" max="6656" width="0.85546875" style="4" customWidth="1"/>
    <col min="6657" max="6657" width="13.42578125" style="4" customWidth="1"/>
    <col min="6658" max="6658" width="0.85546875" style="4" customWidth="1"/>
    <col min="6659" max="6659" width="11.5703125" style="4" customWidth="1"/>
    <col min="6660" max="6660" width="0.85546875" style="4" customWidth="1"/>
    <col min="6661" max="6661" width="13" style="4" bestFit="1" customWidth="1"/>
    <col min="6662" max="6662" width="14.140625" style="4" customWidth="1"/>
    <col min="6663" max="6899" width="9.140625" style="4"/>
    <col min="6900" max="6901" width="1.7109375" style="4" customWidth="1"/>
    <col min="6902" max="6902" width="40.5703125" style="4" customWidth="1"/>
    <col min="6903" max="6903" width="7.5703125" style="4" customWidth="1"/>
    <col min="6904" max="6904" width="0.85546875" style="4" customWidth="1"/>
    <col min="6905" max="6905" width="11.5703125" style="4" customWidth="1"/>
    <col min="6906" max="6906" width="0.85546875" style="4" customWidth="1"/>
    <col min="6907" max="6907" width="12" style="4" customWidth="1"/>
    <col min="6908" max="6908" width="0.85546875" style="4" customWidth="1"/>
    <col min="6909" max="6909" width="10.7109375" style="4" customWidth="1"/>
    <col min="6910" max="6910" width="0.85546875" style="4" customWidth="1"/>
    <col min="6911" max="6911" width="12.7109375" style="4" customWidth="1"/>
    <col min="6912" max="6912" width="0.85546875" style="4" customWidth="1"/>
    <col min="6913" max="6913" width="13.42578125" style="4" customWidth="1"/>
    <col min="6914" max="6914" width="0.85546875" style="4" customWidth="1"/>
    <col min="6915" max="6915" width="11.5703125" style="4" customWidth="1"/>
    <col min="6916" max="6916" width="0.85546875" style="4" customWidth="1"/>
    <col min="6917" max="6917" width="13" style="4" bestFit="1" customWidth="1"/>
    <col min="6918" max="6918" width="14.140625" style="4" customWidth="1"/>
    <col min="6919" max="7155" width="9.140625" style="4"/>
    <col min="7156" max="7157" width="1.7109375" style="4" customWidth="1"/>
    <col min="7158" max="7158" width="40.5703125" style="4" customWidth="1"/>
    <col min="7159" max="7159" width="7.5703125" style="4" customWidth="1"/>
    <col min="7160" max="7160" width="0.85546875" style="4" customWidth="1"/>
    <col min="7161" max="7161" width="11.5703125" style="4" customWidth="1"/>
    <col min="7162" max="7162" width="0.85546875" style="4" customWidth="1"/>
    <col min="7163" max="7163" width="12" style="4" customWidth="1"/>
    <col min="7164" max="7164" width="0.85546875" style="4" customWidth="1"/>
    <col min="7165" max="7165" width="10.7109375" style="4" customWidth="1"/>
    <col min="7166" max="7166" width="0.85546875" style="4" customWidth="1"/>
    <col min="7167" max="7167" width="12.7109375" style="4" customWidth="1"/>
    <col min="7168" max="7168" width="0.85546875" style="4" customWidth="1"/>
    <col min="7169" max="7169" width="13.42578125" style="4" customWidth="1"/>
    <col min="7170" max="7170" width="0.85546875" style="4" customWidth="1"/>
    <col min="7171" max="7171" width="11.5703125" style="4" customWidth="1"/>
    <col min="7172" max="7172" width="0.85546875" style="4" customWidth="1"/>
    <col min="7173" max="7173" width="13" style="4" bestFit="1" customWidth="1"/>
    <col min="7174" max="7174" width="14.140625" style="4" customWidth="1"/>
    <col min="7175" max="7411" width="9.140625" style="4"/>
    <col min="7412" max="7413" width="1.7109375" style="4" customWidth="1"/>
    <col min="7414" max="7414" width="40.5703125" style="4" customWidth="1"/>
    <col min="7415" max="7415" width="7.5703125" style="4" customWidth="1"/>
    <col min="7416" max="7416" width="0.85546875" style="4" customWidth="1"/>
    <col min="7417" max="7417" width="11.5703125" style="4" customWidth="1"/>
    <col min="7418" max="7418" width="0.85546875" style="4" customWidth="1"/>
    <col min="7419" max="7419" width="12" style="4" customWidth="1"/>
    <col min="7420" max="7420" width="0.85546875" style="4" customWidth="1"/>
    <col min="7421" max="7421" width="10.7109375" style="4" customWidth="1"/>
    <col min="7422" max="7422" width="0.85546875" style="4" customWidth="1"/>
    <col min="7423" max="7423" width="12.7109375" style="4" customWidth="1"/>
    <col min="7424" max="7424" width="0.85546875" style="4" customWidth="1"/>
    <col min="7425" max="7425" width="13.42578125" style="4" customWidth="1"/>
    <col min="7426" max="7426" width="0.85546875" style="4" customWidth="1"/>
    <col min="7427" max="7427" width="11.5703125" style="4" customWidth="1"/>
    <col min="7428" max="7428" width="0.85546875" style="4" customWidth="1"/>
    <col min="7429" max="7429" width="13" style="4" bestFit="1" customWidth="1"/>
    <col min="7430" max="7430" width="14.140625" style="4" customWidth="1"/>
    <col min="7431" max="7667" width="9.140625" style="4"/>
    <col min="7668" max="7669" width="1.7109375" style="4" customWidth="1"/>
    <col min="7670" max="7670" width="40.5703125" style="4" customWidth="1"/>
    <col min="7671" max="7671" width="7.5703125" style="4" customWidth="1"/>
    <col min="7672" max="7672" width="0.85546875" style="4" customWidth="1"/>
    <col min="7673" max="7673" width="11.5703125" style="4" customWidth="1"/>
    <col min="7674" max="7674" width="0.85546875" style="4" customWidth="1"/>
    <col min="7675" max="7675" width="12" style="4" customWidth="1"/>
    <col min="7676" max="7676" width="0.85546875" style="4" customWidth="1"/>
    <col min="7677" max="7677" width="10.7109375" style="4" customWidth="1"/>
    <col min="7678" max="7678" width="0.85546875" style="4" customWidth="1"/>
    <col min="7679" max="7679" width="12.7109375" style="4" customWidth="1"/>
    <col min="7680" max="7680" width="0.85546875" style="4" customWidth="1"/>
    <col min="7681" max="7681" width="13.42578125" style="4" customWidth="1"/>
    <col min="7682" max="7682" width="0.85546875" style="4" customWidth="1"/>
    <col min="7683" max="7683" width="11.5703125" style="4" customWidth="1"/>
    <col min="7684" max="7684" width="0.85546875" style="4" customWidth="1"/>
    <col min="7685" max="7685" width="13" style="4" bestFit="1" customWidth="1"/>
    <col min="7686" max="7686" width="14.140625" style="4" customWidth="1"/>
    <col min="7687" max="7923" width="9.140625" style="4"/>
    <col min="7924" max="7925" width="1.7109375" style="4" customWidth="1"/>
    <col min="7926" max="7926" width="40.5703125" style="4" customWidth="1"/>
    <col min="7927" max="7927" width="7.5703125" style="4" customWidth="1"/>
    <col min="7928" max="7928" width="0.85546875" style="4" customWidth="1"/>
    <col min="7929" max="7929" width="11.5703125" style="4" customWidth="1"/>
    <col min="7930" max="7930" width="0.85546875" style="4" customWidth="1"/>
    <col min="7931" max="7931" width="12" style="4" customWidth="1"/>
    <col min="7932" max="7932" width="0.85546875" style="4" customWidth="1"/>
    <col min="7933" max="7933" width="10.7109375" style="4" customWidth="1"/>
    <col min="7934" max="7934" width="0.85546875" style="4" customWidth="1"/>
    <col min="7935" max="7935" width="12.7109375" style="4" customWidth="1"/>
    <col min="7936" max="7936" width="0.85546875" style="4" customWidth="1"/>
    <col min="7937" max="7937" width="13.42578125" style="4" customWidth="1"/>
    <col min="7938" max="7938" width="0.85546875" style="4" customWidth="1"/>
    <col min="7939" max="7939" width="11.5703125" style="4" customWidth="1"/>
    <col min="7940" max="7940" width="0.85546875" style="4" customWidth="1"/>
    <col min="7941" max="7941" width="13" style="4" bestFit="1" customWidth="1"/>
    <col min="7942" max="7942" width="14.140625" style="4" customWidth="1"/>
    <col min="7943" max="8179" width="9.140625" style="4"/>
    <col min="8180" max="8181" width="1.7109375" style="4" customWidth="1"/>
    <col min="8182" max="8182" width="40.5703125" style="4" customWidth="1"/>
    <col min="8183" max="8183" width="7.5703125" style="4" customWidth="1"/>
    <col min="8184" max="8184" width="0.85546875" style="4" customWidth="1"/>
    <col min="8185" max="8185" width="11.5703125" style="4" customWidth="1"/>
    <col min="8186" max="8186" width="0.85546875" style="4" customWidth="1"/>
    <col min="8187" max="8187" width="12" style="4" customWidth="1"/>
    <col min="8188" max="8188" width="0.85546875" style="4" customWidth="1"/>
    <col min="8189" max="8189" width="10.7109375" style="4" customWidth="1"/>
    <col min="8190" max="8190" width="0.85546875" style="4" customWidth="1"/>
    <col min="8191" max="8191" width="12.7109375" style="4" customWidth="1"/>
    <col min="8192" max="8192" width="0.85546875" style="4" customWidth="1"/>
    <col min="8193" max="8193" width="13.42578125" style="4" customWidth="1"/>
    <col min="8194" max="8194" width="0.85546875" style="4" customWidth="1"/>
    <col min="8195" max="8195" width="11.5703125" style="4" customWidth="1"/>
    <col min="8196" max="8196" width="0.85546875" style="4" customWidth="1"/>
    <col min="8197" max="8197" width="13" style="4" bestFit="1" customWidth="1"/>
    <col min="8198" max="8198" width="14.140625" style="4" customWidth="1"/>
    <col min="8199" max="8435" width="9.140625" style="4"/>
    <col min="8436" max="8437" width="1.7109375" style="4" customWidth="1"/>
    <col min="8438" max="8438" width="40.5703125" style="4" customWidth="1"/>
    <col min="8439" max="8439" width="7.5703125" style="4" customWidth="1"/>
    <col min="8440" max="8440" width="0.85546875" style="4" customWidth="1"/>
    <col min="8441" max="8441" width="11.5703125" style="4" customWidth="1"/>
    <col min="8442" max="8442" width="0.85546875" style="4" customWidth="1"/>
    <col min="8443" max="8443" width="12" style="4" customWidth="1"/>
    <col min="8444" max="8444" width="0.85546875" style="4" customWidth="1"/>
    <col min="8445" max="8445" width="10.7109375" style="4" customWidth="1"/>
    <col min="8446" max="8446" width="0.85546875" style="4" customWidth="1"/>
    <col min="8447" max="8447" width="12.7109375" style="4" customWidth="1"/>
    <col min="8448" max="8448" width="0.85546875" style="4" customWidth="1"/>
    <col min="8449" max="8449" width="13.42578125" style="4" customWidth="1"/>
    <col min="8450" max="8450" width="0.85546875" style="4" customWidth="1"/>
    <col min="8451" max="8451" width="11.5703125" style="4" customWidth="1"/>
    <col min="8452" max="8452" width="0.85546875" style="4" customWidth="1"/>
    <col min="8453" max="8453" width="13" style="4" bestFit="1" customWidth="1"/>
    <col min="8454" max="8454" width="14.140625" style="4" customWidth="1"/>
    <col min="8455" max="8691" width="9.140625" style="4"/>
    <col min="8692" max="8693" width="1.7109375" style="4" customWidth="1"/>
    <col min="8694" max="8694" width="40.5703125" style="4" customWidth="1"/>
    <col min="8695" max="8695" width="7.5703125" style="4" customWidth="1"/>
    <col min="8696" max="8696" width="0.85546875" style="4" customWidth="1"/>
    <col min="8697" max="8697" width="11.5703125" style="4" customWidth="1"/>
    <col min="8698" max="8698" width="0.85546875" style="4" customWidth="1"/>
    <col min="8699" max="8699" width="12" style="4" customWidth="1"/>
    <col min="8700" max="8700" width="0.85546875" style="4" customWidth="1"/>
    <col min="8701" max="8701" width="10.7109375" style="4" customWidth="1"/>
    <col min="8702" max="8702" width="0.85546875" style="4" customWidth="1"/>
    <col min="8703" max="8703" width="12.7109375" style="4" customWidth="1"/>
    <col min="8704" max="8704" width="0.85546875" style="4" customWidth="1"/>
    <col min="8705" max="8705" width="13.42578125" style="4" customWidth="1"/>
    <col min="8706" max="8706" width="0.85546875" style="4" customWidth="1"/>
    <col min="8707" max="8707" width="11.5703125" style="4" customWidth="1"/>
    <col min="8708" max="8708" width="0.85546875" style="4" customWidth="1"/>
    <col min="8709" max="8709" width="13" style="4" bestFit="1" customWidth="1"/>
    <col min="8710" max="8710" width="14.140625" style="4" customWidth="1"/>
    <col min="8711" max="8947" width="9.140625" style="4"/>
    <col min="8948" max="8949" width="1.7109375" style="4" customWidth="1"/>
    <col min="8950" max="8950" width="40.5703125" style="4" customWidth="1"/>
    <col min="8951" max="8951" width="7.5703125" style="4" customWidth="1"/>
    <col min="8952" max="8952" width="0.85546875" style="4" customWidth="1"/>
    <col min="8953" max="8953" width="11.5703125" style="4" customWidth="1"/>
    <col min="8954" max="8954" width="0.85546875" style="4" customWidth="1"/>
    <col min="8955" max="8955" width="12" style="4" customWidth="1"/>
    <col min="8956" max="8956" width="0.85546875" style="4" customWidth="1"/>
    <col min="8957" max="8957" width="10.7109375" style="4" customWidth="1"/>
    <col min="8958" max="8958" width="0.85546875" style="4" customWidth="1"/>
    <col min="8959" max="8959" width="12.7109375" style="4" customWidth="1"/>
    <col min="8960" max="8960" width="0.85546875" style="4" customWidth="1"/>
    <col min="8961" max="8961" width="13.42578125" style="4" customWidth="1"/>
    <col min="8962" max="8962" width="0.85546875" style="4" customWidth="1"/>
    <col min="8963" max="8963" width="11.5703125" style="4" customWidth="1"/>
    <col min="8964" max="8964" width="0.85546875" style="4" customWidth="1"/>
    <col min="8965" max="8965" width="13" style="4" bestFit="1" customWidth="1"/>
    <col min="8966" max="8966" width="14.140625" style="4" customWidth="1"/>
    <col min="8967" max="9203" width="9.140625" style="4"/>
    <col min="9204" max="9205" width="1.7109375" style="4" customWidth="1"/>
    <col min="9206" max="9206" width="40.5703125" style="4" customWidth="1"/>
    <col min="9207" max="9207" width="7.5703125" style="4" customWidth="1"/>
    <col min="9208" max="9208" width="0.85546875" style="4" customWidth="1"/>
    <col min="9209" max="9209" width="11.5703125" style="4" customWidth="1"/>
    <col min="9210" max="9210" width="0.85546875" style="4" customWidth="1"/>
    <col min="9211" max="9211" width="12" style="4" customWidth="1"/>
    <col min="9212" max="9212" width="0.85546875" style="4" customWidth="1"/>
    <col min="9213" max="9213" width="10.7109375" style="4" customWidth="1"/>
    <col min="9214" max="9214" width="0.85546875" style="4" customWidth="1"/>
    <col min="9215" max="9215" width="12.7109375" style="4" customWidth="1"/>
    <col min="9216" max="9216" width="0.85546875" style="4" customWidth="1"/>
    <col min="9217" max="9217" width="13.42578125" style="4" customWidth="1"/>
    <col min="9218" max="9218" width="0.85546875" style="4" customWidth="1"/>
    <col min="9219" max="9219" width="11.5703125" style="4" customWidth="1"/>
    <col min="9220" max="9220" width="0.85546875" style="4" customWidth="1"/>
    <col min="9221" max="9221" width="13" style="4" bestFit="1" customWidth="1"/>
    <col min="9222" max="9222" width="14.140625" style="4" customWidth="1"/>
    <col min="9223" max="9459" width="9.140625" style="4"/>
    <col min="9460" max="9461" width="1.7109375" style="4" customWidth="1"/>
    <col min="9462" max="9462" width="40.5703125" style="4" customWidth="1"/>
    <col min="9463" max="9463" width="7.5703125" style="4" customWidth="1"/>
    <col min="9464" max="9464" width="0.85546875" style="4" customWidth="1"/>
    <col min="9465" max="9465" width="11.5703125" style="4" customWidth="1"/>
    <col min="9466" max="9466" width="0.85546875" style="4" customWidth="1"/>
    <col min="9467" max="9467" width="12" style="4" customWidth="1"/>
    <col min="9468" max="9468" width="0.85546875" style="4" customWidth="1"/>
    <col min="9469" max="9469" width="10.7109375" style="4" customWidth="1"/>
    <col min="9470" max="9470" width="0.85546875" style="4" customWidth="1"/>
    <col min="9471" max="9471" width="12.7109375" style="4" customWidth="1"/>
    <col min="9472" max="9472" width="0.85546875" style="4" customWidth="1"/>
    <col min="9473" max="9473" width="13.42578125" style="4" customWidth="1"/>
    <col min="9474" max="9474" width="0.85546875" style="4" customWidth="1"/>
    <col min="9475" max="9475" width="11.5703125" style="4" customWidth="1"/>
    <col min="9476" max="9476" width="0.85546875" style="4" customWidth="1"/>
    <col min="9477" max="9477" width="13" style="4" bestFit="1" customWidth="1"/>
    <col min="9478" max="9478" width="14.140625" style="4" customWidth="1"/>
    <col min="9479" max="9715" width="9.140625" style="4"/>
    <col min="9716" max="9717" width="1.7109375" style="4" customWidth="1"/>
    <col min="9718" max="9718" width="40.5703125" style="4" customWidth="1"/>
    <col min="9719" max="9719" width="7.5703125" style="4" customWidth="1"/>
    <col min="9720" max="9720" width="0.85546875" style="4" customWidth="1"/>
    <col min="9721" max="9721" width="11.5703125" style="4" customWidth="1"/>
    <col min="9722" max="9722" width="0.85546875" style="4" customWidth="1"/>
    <col min="9723" max="9723" width="12" style="4" customWidth="1"/>
    <col min="9724" max="9724" width="0.85546875" style="4" customWidth="1"/>
    <col min="9725" max="9725" width="10.7109375" style="4" customWidth="1"/>
    <col min="9726" max="9726" width="0.85546875" style="4" customWidth="1"/>
    <col min="9727" max="9727" width="12.7109375" style="4" customWidth="1"/>
    <col min="9728" max="9728" width="0.85546875" style="4" customWidth="1"/>
    <col min="9729" max="9729" width="13.42578125" style="4" customWidth="1"/>
    <col min="9730" max="9730" width="0.85546875" style="4" customWidth="1"/>
    <col min="9731" max="9731" width="11.5703125" style="4" customWidth="1"/>
    <col min="9732" max="9732" width="0.85546875" style="4" customWidth="1"/>
    <col min="9733" max="9733" width="13" style="4" bestFit="1" customWidth="1"/>
    <col min="9734" max="9734" width="14.140625" style="4" customWidth="1"/>
    <col min="9735" max="9971" width="9.140625" style="4"/>
    <col min="9972" max="9973" width="1.7109375" style="4" customWidth="1"/>
    <col min="9974" max="9974" width="40.5703125" style="4" customWidth="1"/>
    <col min="9975" max="9975" width="7.5703125" style="4" customWidth="1"/>
    <col min="9976" max="9976" width="0.85546875" style="4" customWidth="1"/>
    <col min="9977" max="9977" width="11.5703125" style="4" customWidth="1"/>
    <col min="9978" max="9978" width="0.85546875" style="4" customWidth="1"/>
    <col min="9979" max="9979" width="12" style="4" customWidth="1"/>
    <col min="9980" max="9980" width="0.85546875" style="4" customWidth="1"/>
    <col min="9981" max="9981" width="10.7109375" style="4" customWidth="1"/>
    <col min="9982" max="9982" width="0.85546875" style="4" customWidth="1"/>
    <col min="9983" max="9983" width="12.7109375" style="4" customWidth="1"/>
    <col min="9984" max="9984" width="0.85546875" style="4" customWidth="1"/>
    <col min="9985" max="9985" width="13.42578125" style="4" customWidth="1"/>
    <col min="9986" max="9986" width="0.85546875" style="4" customWidth="1"/>
    <col min="9987" max="9987" width="11.5703125" style="4" customWidth="1"/>
    <col min="9988" max="9988" width="0.85546875" style="4" customWidth="1"/>
    <col min="9989" max="9989" width="13" style="4" bestFit="1" customWidth="1"/>
    <col min="9990" max="9990" width="14.140625" style="4" customWidth="1"/>
    <col min="9991" max="10227" width="9.140625" style="4"/>
    <col min="10228" max="10229" width="1.7109375" style="4" customWidth="1"/>
    <col min="10230" max="10230" width="40.5703125" style="4" customWidth="1"/>
    <col min="10231" max="10231" width="7.5703125" style="4" customWidth="1"/>
    <col min="10232" max="10232" width="0.85546875" style="4" customWidth="1"/>
    <col min="10233" max="10233" width="11.5703125" style="4" customWidth="1"/>
    <col min="10234" max="10234" width="0.85546875" style="4" customWidth="1"/>
    <col min="10235" max="10235" width="12" style="4" customWidth="1"/>
    <col min="10236" max="10236" width="0.85546875" style="4" customWidth="1"/>
    <col min="10237" max="10237" width="10.7109375" style="4" customWidth="1"/>
    <col min="10238" max="10238" width="0.85546875" style="4" customWidth="1"/>
    <col min="10239" max="10239" width="12.7109375" style="4" customWidth="1"/>
    <col min="10240" max="10240" width="0.85546875" style="4" customWidth="1"/>
    <col min="10241" max="10241" width="13.42578125" style="4" customWidth="1"/>
    <col min="10242" max="10242" width="0.85546875" style="4" customWidth="1"/>
    <col min="10243" max="10243" width="11.5703125" style="4" customWidth="1"/>
    <col min="10244" max="10244" width="0.85546875" style="4" customWidth="1"/>
    <col min="10245" max="10245" width="13" style="4" bestFit="1" customWidth="1"/>
    <col min="10246" max="10246" width="14.140625" style="4" customWidth="1"/>
    <col min="10247" max="10483" width="9.140625" style="4"/>
    <col min="10484" max="10485" width="1.7109375" style="4" customWidth="1"/>
    <col min="10486" max="10486" width="40.5703125" style="4" customWidth="1"/>
    <col min="10487" max="10487" width="7.5703125" style="4" customWidth="1"/>
    <col min="10488" max="10488" width="0.85546875" style="4" customWidth="1"/>
    <col min="10489" max="10489" width="11.5703125" style="4" customWidth="1"/>
    <col min="10490" max="10490" width="0.85546875" style="4" customWidth="1"/>
    <col min="10491" max="10491" width="12" style="4" customWidth="1"/>
    <col min="10492" max="10492" width="0.85546875" style="4" customWidth="1"/>
    <col min="10493" max="10493" width="10.7109375" style="4" customWidth="1"/>
    <col min="10494" max="10494" width="0.85546875" style="4" customWidth="1"/>
    <col min="10495" max="10495" width="12.7109375" style="4" customWidth="1"/>
    <col min="10496" max="10496" width="0.85546875" style="4" customWidth="1"/>
    <col min="10497" max="10497" width="13.42578125" style="4" customWidth="1"/>
    <col min="10498" max="10498" width="0.85546875" style="4" customWidth="1"/>
    <col min="10499" max="10499" width="11.5703125" style="4" customWidth="1"/>
    <col min="10500" max="10500" width="0.85546875" style="4" customWidth="1"/>
    <col min="10501" max="10501" width="13" style="4" bestFit="1" customWidth="1"/>
    <col min="10502" max="10502" width="14.140625" style="4" customWidth="1"/>
    <col min="10503" max="10739" width="9.140625" style="4"/>
    <col min="10740" max="10741" width="1.7109375" style="4" customWidth="1"/>
    <col min="10742" max="10742" width="40.5703125" style="4" customWidth="1"/>
    <col min="10743" max="10743" width="7.5703125" style="4" customWidth="1"/>
    <col min="10744" max="10744" width="0.85546875" style="4" customWidth="1"/>
    <col min="10745" max="10745" width="11.5703125" style="4" customWidth="1"/>
    <col min="10746" max="10746" width="0.85546875" style="4" customWidth="1"/>
    <col min="10747" max="10747" width="12" style="4" customWidth="1"/>
    <col min="10748" max="10748" width="0.85546875" style="4" customWidth="1"/>
    <col min="10749" max="10749" width="10.7109375" style="4" customWidth="1"/>
    <col min="10750" max="10750" width="0.85546875" style="4" customWidth="1"/>
    <col min="10751" max="10751" width="12.7109375" style="4" customWidth="1"/>
    <col min="10752" max="10752" width="0.85546875" style="4" customWidth="1"/>
    <col min="10753" max="10753" width="13.42578125" style="4" customWidth="1"/>
    <col min="10754" max="10754" width="0.85546875" style="4" customWidth="1"/>
    <col min="10755" max="10755" width="11.5703125" style="4" customWidth="1"/>
    <col min="10756" max="10756" width="0.85546875" style="4" customWidth="1"/>
    <col min="10757" max="10757" width="13" style="4" bestFit="1" customWidth="1"/>
    <col min="10758" max="10758" width="14.140625" style="4" customWidth="1"/>
    <col min="10759" max="10995" width="9.140625" style="4"/>
    <col min="10996" max="10997" width="1.7109375" style="4" customWidth="1"/>
    <col min="10998" max="10998" width="40.5703125" style="4" customWidth="1"/>
    <col min="10999" max="10999" width="7.5703125" style="4" customWidth="1"/>
    <col min="11000" max="11000" width="0.85546875" style="4" customWidth="1"/>
    <col min="11001" max="11001" width="11.5703125" style="4" customWidth="1"/>
    <col min="11002" max="11002" width="0.85546875" style="4" customWidth="1"/>
    <col min="11003" max="11003" width="12" style="4" customWidth="1"/>
    <col min="11004" max="11004" width="0.85546875" style="4" customWidth="1"/>
    <col min="11005" max="11005" width="10.7109375" style="4" customWidth="1"/>
    <col min="11006" max="11006" width="0.85546875" style="4" customWidth="1"/>
    <col min="11007" max="11007" width="12.7109375" style="4" customWidth="1"/>
    <col min="11008" max="11008" width="0.85546875" style="4" customWidth="1"/>
    <col min="11009" max="11009" width="13.42578125" style="4" customWidth="1"/>
    <col min="11010" max="11010" width="0.85546875" style="4" customWidth="1"/>
    <col min="11011" max="11011" width="11.5703125" style="4" customWidth="1"/>
    <col min="11012" max="11012" width="0.85546875" style="4" customWidth="1"/>
    <col min="11013" max="11013" width="13" style="4" bestFit="1" customWidth="1"/>
    <col min="11014" max="11014" width="14.140625" style="4" customWidth="1"/>
    <col min="11015" max="11251" width="9.140625" style="4"/>
    <col min="11252" max="11253" width="1.7109375" style="4" customWidth="1"/>
    <col min="11254" max="11254" width="40.5703125" style="4" customWidth="1"/>
    <col min="11255" max="11255" width="7.5703125" style="4" customWidth="1"/>
    <col min="11256" max="11256" width="0.85546875" style="4" customWidth="1"/>
    <col min="11257" max="11257" width="11.5703125" style="4" customWidth="1"/>
    <col min="11258" max="11258" width="0.85546875" style="4" customWidth="1"/>
    <col min="11259" max="11259" width="12" style="4" customWidth="1"/>
    <col min="11260" max="11260" width="0.85546875" style="4" customWidth="1"/>
    <col min="11261" max="11261" width="10.7109375" style="4" customWidth="1"/>
    <col min="11262" max="11262" width="0.85546875" style="4" customWidth="1"/>
    <col min="11263" max="11263" width="12.7109375" style="4" customWidth="1"/>
    <col min="11264" max="11264" width="0.85546875" style="4" customWidth="1"/>
    <col min="11265" max="11265" width="13.42578125" style="4" customWidth="1"/>
    <col min="11266" max="11266" width="0.85546875" style="4" customWidth="1"/>
    <col min="11267" max="11267" width="11.5703125" style="4" customWidth="1"/>
    <col min="11268" max="11268" width="0.85546875" style="4" customWidth="1"/>
    <col min="11269" max="11269" width="13" style="4" bestFit="1" customWidth="1"/>
    <col min="11270" max="11270" width="14.140625" style="4" customWidth="1"/>
    <col min="11271" max="11507" width="9.140625" style="4"/>
    <col min="11508" max="11509" width="1.7109375" style="4" customWidth="1"/>
    <col min="11510" max="11510" width="40.5703125" style="4" customWidth="1"/>
    <col min="11511" max="11511" width="7.5703125" style="4" customWidth="1"/>
    <col min="11512" max="11512" width="0.85546875" style="4" customWidth="1"/>
    <col min="11513" max="11513" width="11.5703125" style="4" customWidth="1"/>
    <col min="11514" max="11514" width="0.85546875" style="4" customWidth="1"/>
    <col min="11515" max="11515" width="12" style="4" customWidth="1"/>
    <col min="11516" max="11516" width="0.85546875" style="4" customWidth="1"/>
    <col min="11517" max="11517" width="10.7109375" style="4" customWidth="1"/>
    <col min="11518" max="11518" width="0.85546875" style="4" customWidth="1"/>
    <col min="11519" max="11519" width="12.7109375" style="4" customWidth="1"/>
    <col min="11520" max="11520" width="0.85546875" style="4" customWidth="1"/>
    <col min="11521" max="11521" width="13.42578125" style="4" customWidth="1"/>
    <col min="11522" max="11522" width="0.85546875" style="4" customWidth="1"/>
    <col min="11523" max="11523" width="11.5703125" style="4" customWidth="1"/>
    <col min="11524" max="11524" width="0.85546875" style="4" customWidth="1"/>
    <col min="11525" max="11525" width="13" style="4" bestFit="1" customWidth="1"/>
    <col min="11526" max="11526" width="14.140625" style="4" customWidth="1"/>
    <col min="11527" max="11763" width="9.140625" style="4"/>
    <col min="11764" max="11765" width="1.7109375" style="4" customWidth="1"/>
    <col min="11766" max="11766" width="40.5703125" style="4" customWidth="1"/>
    <col min="11767" max="11767" width="7.5703125" style="4" customWidth="1"/>
    <col min="11768" max="11768" width="0.85546875" style="4" customWidth="1"/>
    <col min="11769" max="11769" width="11.5703125" style="4" customWidth="1"/>
    <col min="11770" max="11770" width="0.85546875" style="4" customWidth="1"/>
    <col min="11771" max="11771" width="12" style="4" customWidth="1"/>
    <col min="11772" max="11772" width="0.85546875" style="4" customWidth="1"/>
    <col min="11773" max="11773" width="10.7109375" style="4" customWidth="1"/>
    <col min="11774" max="11774" width="0.85546875" style="4" customWidth="1"/>
    <col min="11775" max="11775" width="12.7109375" style="4" customWidth="1"/>
    <col min="11776" max="11776" width="0.85546875" style="4" customWidth="1"/>
    <col min="11777" max="11777" width="13.42578125" style="4" customWidth="1"/>
    <col min="11778" max="11778" width="0.85546875" style="4" customWidth="1"/>
    <col min="11779" max="11779" width="11.5703125" style="4" customWidth="1"/>
    <col min="11780" max="11780" width="0.85546875" style="4" customWidth="1"/>
    <col min="11781" max="11781" width="13" style="4" bestFit="1" customWidth="1"/>
    <col min="11782" max="11782" width="14.140625" style="4" customWidth="1"/>
    <col min="11783" max="12019" width="9.140625" style="4"/>
    <col min="12020" max="12021" width="1.7109375" style="4" customWidth="1"/>
    <col min="12022" max="12022" width="40.5703125" style="4" customWidth="1"/>
    <col min="12023" max="12023" width="7.5703125" style="4" customWidth="1"/>
    <col min="12024" max="12024" width="0.85546875" style="4" customWidth="1"/>
    <col min="12025" max="12025" width="11.5703125" style="4" customWidth="1"/>
    <col min="12026" max="12026" width="0.85546875" style="4" customWidth="1"/>
    <col min="12027" max="12027" width="12" style="4" customWidth="1"/>
    <col min="12028" max="12028" width="0.85546875" style="4" customWidth="1"/>
    <col min="12029" max="12029" width="10.7109375" style="4" customWidth="1"/>
    <col min="12030" max="12030" width="0.85546875" style="4" customWidth="1"/>
    <col min="12031" max="12031" width="12.7109375" style="4" customWidth="1"/>
    <col min="12032" max="12032" width="0.85546875" style="4" customWidth="1"/>
    <col min="12033" max="12033" width="13.42578125" style="4" customWidth="1"/>
    <col min="12034" max="12034" width="0.85546875" style="4" customWidth="1"/>
    <col min="12035" max="12035" width="11.5703125" style="4" customWidth="1"/>
    <col min="12036" max="12036" width="0.85546875" style="4" customWidth="1"/>
    <col min="12037" max="12037" width="13" style="4" bestFit="1" customWidth="1"/>
    <col min="12038" max="12038" width="14.140625" style="4" customWidth="1"/>
    <col min="12039" max="12275" width="9.140625" style="4"/>
    <col min="12276" max="12277" width="1.7109375" style="4" customWidth="1"/>
    <col min="12278" max="12278" width="40.5703125" style="4" customWidth="1"/>
    <col min="12279" max="12279" width="7.5703125" style="4" customWidth="1"/>
    <col min="12280" max="12280" width="0.85546875" style="4" customWidth="1"/>
    <col min="12281" max="12281" width="11.5703125" style="4" customWidth="1"/>
    <col min="12282" max="12282" width="0.85546875" style="4" customWidth="1"/>
    <col min="12283" max="12283" width="12" style="4" customWidth="1"/>
    <col min="12284" max="12284" width="0.85546875" style="4" customWidth="1"/>
    <col min="12285" max="12285" width="10.7109375" style="4" customWidth="1"/>
    <col min="12286" max="12286" width="0.85546875" style="4" customWidth="1"/>
    <col min="12287" max="12287" width="12.7109375" style="4" customWidth="1"/>
    <col min="12288" max="12288" width="0.85546875" style="4" customWidth="1"/>
    <col min="12289" max="12289" width="13.42578125" style="4" customWidth="1"/>
    <col min="12290" max="12290" width="0.85546875" style="4" customWidth="1"/>
    <col min="12291" max="12291" width="11.5703125" style="4" customWidth="1"/>
    <col min="12292" max="12292" width="0.85546875" style="4" customWidth="1"/>
    <col min="12293" max="12293" width="13" style="4" bestFit="1" customWidth="1"/>
    <col min="12294" max="12294" width="14.140625" style="4" customWidth="1"/>
    <col min="12295" max="12531" width="9.140625" style="4"/>
    <col min="12532" max="12533" width="1.7109375" style="4" customWidth="1"/>
    <col min="12534" max="12534" width="40.5703125" style="4" customWidth="1"/>
    <col min="12535" max="12535" width="7.5703125" style="4" customWidth="1"/>
    <col min="12536" max="12536" width="0.85546875" style="4" customWidth="1"/>
    <col min="12537" max="12537" width="11.5703125" style="4" customWidth="1"/>
    <col min="12538" max="12538" width="0.85546875" style="4" customWidth="1"/>
    <col min="12539" max="12539" width="12" style="4" customWidth="1"/>
    <col min="12540" max="12540" width="0.85546875" style="4" customWidth="1"/>
    <col min="12541" max="12541" width="10.7109375" style="4" customWidth="1"/>
    <col min="12542" max="12542" width="0.85546875" style="4" customWidth="1"/>
    <col min="12543" max="12543" width="12.7109375" style="4" customWidth="1"/>
    <col min="12544" max="12544" width="0.85546875" style="4" customWidth="1"/>
    <col min="12545" max="12545" width="13.42578125" style="4" customWidth="1"/>
    <col min="12546" max="12546" width="0.85546875" style="4" customWidth="1"/>
    <col min="12547" max="12547" width="11.5703125" style="4" customWidth="1"/>
    <col min="12548" max="12548" width="0.85546875" style="4" customWidth="1"/>
    <col min="12549" max="12549" width="13" style="4" bestFit="1" customWidth="1"/>
    <col min="12550" max="12550" width="14.140625" style="4" customWidth="1"/>
    <col min="12551" max="12787" width="9.140625" style="4"/>
    <col min="12788" max="12789" width="1.7109375" style="4" customWidth="1"/>
    <col min="12790" max="12790" width="40.5703125" style="4" customWidth="1"/>
    <col min="12791" max="12791" width="7.5703125" style="4" customWidth="1"/>
    <col min="12792" max="12792" width="0.85546875" style="4" customWidth="1"/>
    <col min="12793" max="12793" width="11.5703125" style="4" customWidth="1"/>
    <col min="12794" max="12794" width="0.85546875" style="4" customWidth="1"/>
    <col min="12795" max="12795" width="12" style="4" customWidth="1"/>
    <col min="12796" max="12796" width="0.85546875" style="4" customWidth="1"/>
    <col min="12797" max="12797" width="10.7109375" style="4" customWidth="1"/>
    <col min="12798" max="12798" width="0.85546875" style="4" customWidth="1"/>
    <col min="12799" max="12799" width="12.7109375" style="4" customWidth="1"/>
    <col min="12800" max="12800" width="0.85546875" style="4" customWidth="1"/>
    <col min="12801" max="12801" width="13.42578125" style="4" customWidth="1"/>
    <col min="12802" max="12802" width="0.85546875" style="4" customWidth="1"/>
    <col min="12803" max="12803" width="11.5703125" style="4" customWidth="1"/>
    <col min="12804" max="12804" width="0.85546875" style="4" customWidth="1"/>
    <col min="12805" max="12805" width="13" style="4" bestFit="1" customWidth="1"/>
    <col min="12806" max="12806" width="14.140625" style="4" customWidth="1"/>
    <col min="12807" max="13043" width="9.140625" style="4"/>
    <col min="13044" max="13045" width="1.7109375" style="4" customWidth="1"/>
    <col min="13046" max="13046" width="40.5703125" style="4" customWidth="1"/>
    <col min="13047" max="13047" width="7.5703125" style="4" customWidth="1"/>
    <col min="13048" max="13048" width="0.85546875" style="4" customWidth="1"/>
    <col min="13049" max="13049" width="11.5703125" style="4" customWidth="1"/>
    <col min="13050" max="13050" width="0.85546875" style="4" customWidth="1"/>
    <col min="13051" max="13051" width="12" style="4" customWidth="1"/>
    <col min="13052" max="13052" width="0.85546875" style="4" customWidth="1"/>
    <col min="13053" max="13053" width="10.7109375" style="4" customWidth="1"/>
    <col min="13054" max="13054" width="0.85546875" style="4" customWidth="1"/>
    <col min="13055" max="13055" width="12.7109375" style="4" customWidth="1"/>
    <col min="13056" max="13056" width="0.85546875" style="4" customWidth="1"/>
    <col min="13057" max="13057" width="13.42578125" style="4" customWidth="1"/>
    <col min="13058" max="13058" width="0.85546875" style="4" customWidth="1"/>
    <col min="13059" max="13059" width="11.5703125" style="4" customWidth="1"/>
    <col min="13060" max="13060" width="0.85546875" style="4" customWidth="1"/>
    <col min="13061" max="13061" width="13" style="4" bestFit="1" customWidth="1"/>
    <col min="13062" max="13062" width="14.140625" style="4" customWidth="1"/>
    <col min="13063" max="13299" width="9.140625" style="4"/>
    <col min="13300" max="13301" width="1.7109375" style="4" customWidth="1"/>
    <col min="13302" max="13302" width="40.5703125" style="4" customWidth="1"/>
    <col min="13303" max="13303" width="7.5703125" style="4" customWidth="1"/>
    <col min="13304" max="13304" width="0.85546875" style="4" customWidth="1"/>
    <col min="13305" max="13305" width="11.5703125" style="4" customWidth="1"/>
    <col min="13306" max="13306" width="0.85546875" style="4" customWidth="1"/>
    <col min="13307" max="13307" width="12" style="4" customWidth="1"/>
    <col min="13308" max="13308" width="0.85546875" style="4" customWidth="1"/>
    <col min="13309" max="13309" width="10.7109375" style="4" customWidth="1"/>
    <col min="13310" max="13310" width="0.85546875" style="4" customWidth="1"/>
    <col min="13311" max="13311" width="12.7109375" style="4" customWidth="1"/>
    <col min="13312" max="13312" width="0.85546875" style="4" customWidth="1"/>
    <col min="13313" max="13313" width="13.42578125" style="4" customWidth="1"/>
    <col min="13314" max="13314" width="0.85546875" style="4" customWidth="1"/>
    <col min="13315" max="13315" width="11.5703125" style="4" customWidth="1"/>
    <col min="13316" max="13316" width="0.85546875" style="4" customWidth="1"/>
    <col min="13317" max="13317" width="13" style="4" bestFit="1" customWidth="1"/>
    <col min="13318" max="13318" width="14.140625" style="4" customWidth="1"/>
    <col min="13319" max="13555" width="9.140625" style="4"/>
    <col min="13556" max="13557" width="1.7109375" style="4" customWidth="1"/>
    <col min="13558" max="13558" width="40.5703125" style="4" customWidth="1"/>
    <col min="13559" max="13559" width="7.5703125" style="4" customWidth="1"/>
    <col min="13560" max="13560" width="0.85546875" style="4" customWidth="1"/>
    <col min="13561" max="13561" width="11.5703125" style="4" customWidth="1"/>
    <col min="13562" max="13562" width="0.85546875" style="4" customWidth="1"/>
    <col min="13563" max="13563" width="12" style="4" customWidth="1"/>
    <col min="13564" max="13564" width="0.85546875" style="4" customWidth="1"/>
    <col min="13565" max="13565" width="10.7109375" style="4" customWidth="1"/>
    <col min="13566" max="13566" width="0.85546875" style="4" customWidth="1"/>
    <col min="13567" max="13567" width="12.7109375" style="4" customWidth="1"/>
    <col min="13568" max="13568" width="0.85546875" style="4" customWidth="1"/>
    <col min="13569" max="13569" width="13.42578125" style="4" customWidth="1"/>
    <col min="13570" max="13570" width="0.85546875" style="4" customWidth="1"/>
    <col min="13571" max="13571" width="11.5703125" style="4" customWidth="1"/>
    <col min="13572" max="13572" width="0.85546875" style="4" customWidth="1"/>
    <col min="13573" max="13573" width="13" style="4" bestFit="1" customWidth="1"/>
    <col min="13574" max="13574" width="14.140625" style="4" customWidth="1"/>
    <col min="13575" max="13811" width="9.140625" style="4"/>
    <col min="13812" max="13813" width="1.7109375" style="4" customWidth="1"/>
    <col min="13814" max="13814" width="40.5703125" style="4" customWidth="1"/>
    <col min="13815" max="13815" width="7.5703125" style="4" customWidth="1"/>
    <col min="13816" max="13816" width="0.85546875" style="4" customWidth="1"/>
    <col min="13817" max="13817" width="11.5703125" style="4" customWidth="1"/>
    <col min="13818" max="13818" width="0.85546875" style="4" customWidth="1"/>
    <col min="13819" max="13819" width="12" style="4" customWidth="1"/>
    <col min="13820" max="13820" width="0.85546875" style="4" customWidth="1"/>
    <col min="13821" max="13821" width="10.7109375" style="4" customWidth="1"/>
    <col min="13822" max="13822" width="0.85546875" style="4" customWidth="1"/>
    <col min="13823" max="13823" width="12.7109375" style="4" customWidth="1"/>
    <col min="13824" max="13824" width="0.85546875" style="4" customWidth="1"/>
    <col min="13825" max="13825" width="13.42578125" style="4" customWidth="1"/>
    <col min="13826" max="13826" width="0.85546875" style="4" customWidth="1"/>
    <col min="13827" max="13827" width="11.5703125" style="4" customWidth="1"/>
    <col min="13828" max="13828" width="0.85546875" style="4" customWidth="1"/>
    <col min="13829" max="13829" width="13" style="4" bestFit="1" customWidth="1"/>
    <col min="13830" max="13830" width="14.140625" style="4" customWidth="1"/>
    <col min="13831" max="14067" width="9.140625" style="4"/>
    <col min="14068" max="14069" width="1.7109375" style="4" customWidth="1"/>
    <col min="14070" max="14070" width="40.5703125" style="4" customWidth="1"/>
    <col min="14071" max="14071" width="7.5703125" style="4" customWidth="1"/>
    <col min="14072" max="14072" width="0.85546875" style="4" customWidth="1"/>
    <col min="14073" max="14073" width="11.5703125" style="4" customWidth="1"/>
    <col min="14074" max="14074" width="0.85546875" style="4" customWidth="1"/>
    <col min="14075" max="14075" width="12" style="4" customWidth="1"/>
    <col min="14076" max="14076" width="0.85546875" style="4" customWidth="1"/>
    <col min="14077" max="14077" width="10.7109375" style="4" customWidth="1"/>
    <col min="14078" max="14078" width="0.85546875" style="4" customWidth="1"/>
    <col min="14079" max="14079" width="12.7109375" style="4" customWidth="1"/>
    <col min="14080" max="14080" width="0.85546875" style="4" customWidth="1"/>
    <col min="14081" max="14081" width="13.42578125" style="4" customWidth="1"/>
    <col min="14082" max="14082" width="0.85546875" style="4" customWidth="1"/>
    <col min="14083" max="14083" width="11.5703125" style="4" customWidth="1"/>
    <col min="14084" max="14084" width="0.85546875" style="4" customWidth="1"/>
    <col min="14085" max="14085" width="13" style="4" bestFit="1" customWidth="1"/>
    <col min="14086" max="14086" width="14.140625" style="4" customWidth="1"/>
    <col min="14087" max="14323" width="9.140625" style="4"/>
    <col min="14324" max="14325" width="1.7109375" style="4" customWidth="1"/>
    <col min="14326" max="14326" width="40.5703125" style="4" customWidth="1"/>
    <col min="14327" max="14327" width="7.5703125" style="4" customWidth="1"/>
    <col min="14328" max="14328" width="0.85546875" style="4" customWidth="1"/>
    <col min="14329" max="14329" width="11.5703125" style="4" customWidth="1"/>
    <col min="14330" max="14330" width="0.85546875" style="4" customWidth="1"/>
    <col min="14331" max="14331" width="12" style="4" customWidth="1"/>
    <col min="14332" max="14332" width="0.85546875" style="4" customWidth="1"/>
    <col min="14333" max="14333" width="10.7109375" style="4" customWidth="1"/>
    <col min="14334" max="14334" width="0.85546875" style="4" customWidth="1"/>
    <col min="14335" max="14335" width="12.7109375" style="4" customWidth="1"/>
    <col min="14336" max="14336" width="0.85546875" style="4" customWidth="1"/>
    <col min="14337" max="14337" width="13.42578125" style="4" customWidth="1"/>
    <col min="14338" max="14338" width="0.85546875" style="4" customWidth="1"/>
    <col min="14339" max="14339" width="11.5703125" style="4" customWidth="1"/>
    <col min="14340" max="14340" width="0.85546875" style="4" customWidth="1"/>
    <col min="14341" max="14341" width="13" style="4" bestFit="1" customWidth="1"/>
    <col min="14342" max="14342" width="14.140625" style="4" customWidth="1"/>
    <col min="14343" max="14579" width="9.140625" style="4"/>
    <col min="14580" max="14581" width="1.7109375" style="4" customWidth="1"/>
    <col min="14582" max="14582" width="40.5703125" style="4" customWidth="1"/>
    <col min="14583" max="14583" width="7.5703125" style="4" customWidth="1"/>
    <col min="14584" max="14584" width="0.85546875" style="4" customWidth="1"/>
    <col min="14585" max="14585" width="11.5703125" style="4" customWidth="1"/>
    <col min="14586" max="14586" width="0.85546875" style="4" customWidth="1"/>
    <col min="14587" max="14587" width="12" style="4" customWidth="1"/>
    <col min="14588" max="14588" width="0.85546875" style="4" customWidth="1"/>
    <col min="14589" max="14589" width="10.7109375" style="4" customWidth="1"/>
    <col min="14590" max="14590" width="0.85546875" style="4" customWidth="1"/>
    <col min="14591" max="14591" width="12.7109375" style="4" customWidth="1"/>
    <col min="14592" max="14592" width="0.85546875" style="4" customWidth="1"/>
    <col min="14593" max="14593" width="13.42578125" style="4" customWidth="1"/>
    <col min="14594" max="14594" width="0.85546875" style="4" customWidth="1"/>
    <col min="14595" max="14595" width="11.5703125" style="4" customWidth="1"/>
    <col min="14596" max="14596" width="0.85546875" style="4" customWidth="1"/>
    <col min="14597" max="14597" width="13" style="4" bestFit="1" customWidth="1"/>
    <col min="14598" max="14598" width="14.140625" style="4" customWidth="1"/>
    <col min="14599" max="14835" width="9.140625" style="4"/>
    <col min="14836" max="14837" width="1.7109375" style="4" customWidth="1"/>
    <col min="14838" max="14838" width="40.5703125" style="4" customWidth="1"/>
    <col min="14839" max="14839" width="7.5703125" style="4" customWidth="1"/>
    <col min="14840" max="14840" width="0.85546875" style="4" customWidth="1"/>
    <col min="14841" max="14841" width="11.5703125" style="4" customWidth="1"/>
    <col min="14842" max="14842" width="0.85546875" style="4" customWidth="1"/>
    <col min="14843" max="14843" width="12" style="4" customWidth="1"/>
    <col min="14844" max="14844" width="0.85546875" style="4" customWidth="1"/>
    <col min="14845" max="14845" width="10.7109375" style="4" customWidth="1"/>
    <col min="14846" max="14846" width="0.85546875" style="4" customWidth="1"/>
    <col min="14847" max="14847" width="12.7109375" style="4" customWidth="1"/>
    <col min="14848" max="14848" width="0.85546875" style="4" customWidth="1"/>
    <col min="14849" max="14849" width="13.42578125" style="4" customWidth="1"/>
    <col min="14850" max="14850" width="0.85546875" style="4" customWidth="1"/>
    <col min="14851" max="14851" width="11.5703125" style="4" customWidth="1"/>
    <col min="14852" max="14852" width="0.85546875" style="4" customWidth="1"/>
    <col min="14853" max="14853" width="13" style="4" bestFit="1" customWidth="1"/>
    <col min="14854" max="14854" width="14.140625" style="4" customWidth="1"/>
    <col min="14855" max="15091" width="9.140625" style="4"/>
    <col min="15092" max="15093" width="1.7109375" style="4" customWidth="1"/>
    <col min="15094" max="15094" width="40.5703125" style="4" customWidth="1"/>
    <col min="15095" max="15095" width="7.5703125" style="4" customWidth="1"/>
    <col min="15096" max="15096" width="0.85546875" style="4" customWidth="1"/>
    <col min="15097" max="15097" width="11.5703125" style="4" customWidth="1"/>
    <col min="15098" max="15098" width="0.85546875" style="4" customWidth="1"/>
    <col min="15099" max="15099" width="12" style="4" customWidth="1"/>
    <col min="15100" max="15100" width="0.85546875" style="4" customWidth="1"/>
    <col min="15101" max="15101" width="10.7109375" style="4" customWidth="1"/>
    <col min="15102" max="15102" width="0.85546875" style="4" customWidth="1"/>
    <col min="15103" max="15103" width="12.7109375" style="4" customWidth="1"/>
    <col min="15104" max="15104" width="0.85546875" style="4" customWidth="1"/>
    <col min="15105" max="15105" width="13.42578125" style="4" customWidth="1"/>
    <col min="15106" max="15106" width="0.85546875" style="4" customWidth="1"/>
    <col min="15107" max="15107" width="11.5703125" style="4" customWidth="1"/>
    <col min="15108" max="15108" width="0.85546875" style="4" customWidth="1"/>
    <col min="15109" max="15109" width="13" style="4" bestFit="1" customWidth="1"/>
    <col min="15110" max="15110" width="14.140625" style="4" customWidth="1"/>
    <col min="15111" max="15347" width="9.140625" style="4"/>
    <col min="15348" max="15349" width="1.7109375" style="4" customWidth="1"/>
    <col min="15350" max="15350" width="40.5703125" style="4" customWidth="1"/>
    <col min="15351" max="15351" width="7.5703125" style="4" customWidth="1"/>
    <col min="15352" max="15352" width="0.85546875" style="4" customWidth="1"/>
    <col min="15353" max="15353" width="11.5703125" style="4" customWidth="1"/>
    <col min="15354" max="15354" width="0.85546875" style="4" customWidth="1"/>
    <col min="15355" max="15355" width="12" style="4" customWidth="1"/>
    <col min="15356" max="15356" width="0.85546875" style="4" customWidth="1"/>
    <col min="15357" max="15357" width="10.7109375" style="4" customWidth="1"/>
    <col min="15358" max="15358" width="0.85546875" style="4" customWidth="1"/>
    <col min="15359" max="15359" width="12.7109375" style="4" customWidth="1"/>
    <col min="15360" max="15360" width="0.85546875" style="4" customWidth="1"/>
    <col min="15361" max="15361" width="13.42578125" style="4" customWidth="1"/>
    <col min="15362" max="15362" width="0.85546875" style="4" customWidth="1"/>
    <col min="15363" max="15363" width="11.5703125" style="4" customWidth="1"/>
    <col min="15364" max="15364" width="0.85546875" style="4" customWidth="1"/>
    <col min="15365" max="15365" width="13" style="4" bestFit="1" customWidth="1"/>
    <col min="15366" max="15366" width="14.140625" style="4" customWidth="1"/>
    <col min="15367" max="15603" width="9.140625" style="4"/>
    <col min="15604" max="15605" width="1.7109375" style="4" customWidth="1"/>
    <col min="15606" max="15606" width="40.5703125" style="4" customWidth="1"/>
    <col min="15607" max="15607" width="7.5703125" style="4" customWidth="1"/>
    <col min="15608" max="15608" width="0.85546875" style="4" customWidth="1"/>
    <col min="15609" max="15609" width="11.5703125" style="4" customWidth="1"/>
    <col min="15610" max="15610" width="0.85546875" style="4" customWidth="1"/>
    <col min="15611" max="15611" width="12" style="4" customWidth="1"/>
    <col min="15612" max="15612" width="0.85546875" style="4" customWidth="1"/>
    <col min="15613" max="15613" width="10.7109375" style="4" customWidth="1"/>
    <col min="15614" max="15614" width="0.85546875" style="4" customWidth="1"/>
    <col min="15615" max="15615" width="12.7109375" style="4" customWidth="1"/>
    <col min="15616" max="15616" width="0.85546875" style="4" customWidth="1"/>
    <col min="15617" max="15617" width="13.42578125" style="4" customWidth="1"/>
    <col min="15618" max="15618" width="0.85546875" style="4" customWidth="1"/>
    <col min="15619" max="15619" width="11.5703125" style="4" customWidth="1"/>
    <col min="15620" max="15620" width="0.85546875" style="4" customWidth="1"/>
    <col min="15621" max="15621" width="13" style="4" bestFit="1" customWidth="1"/>
    <col min="15622" max="15622" width="14.140625" style="4" customWidth="1"/>
    <col min="15623" max="15859" width="9.140625" style="4"/>
    <col min="15860" max="15861" width="1.7109375" style="4" customWidth="1"/>
    <col min="15862" max="15862" width="40.5703125" style="4" customWidth="1"/>
    <col min="15863" max="15863" width="7.5703125" style="4" customWidth="1"/>
    <col min="15864" max="15864" width="0.85546875" style="4" customWidth="1"/>
    <col min="15865" max="15865" width="11.5703125" style="4" customWidth="1"/>
    <col min="15866" max="15866" width="0.85546875" style="4" customWidth="1"/>
    <col min="15867" max="15867" width="12" style="4" customWidth="1"/>
    <col min="15868" max="15868" width="0.85546875" style="4" customWidth="1"/>
    <col min="15869" max="15869" width="10.7109375" style="4" customWidth="1"/>
    <col min="15870" max="15870" width="0.85546875" style="4" customWidth="1"/>
    <col min="15871" max="15871" width="12.7109375" style="4" customWidth="1"/>
    <col min="15872" max="15872" width="0.85546875" style="4" customWidth="1"/>
    <col min="15873" max="15873" width="13.42578125" style="4" customWidth="1"/>
    <col min="15874" max="15874" width="0.85546875" style="4" customWidth="1"/>
    <col min="15875" max="15875" width="11.5703125" style="4" customWidth="1"/>
    <col min="15876" max="15876" width="0.85546875" style="4" customWidth="1"/>
    <col min="15877" max="15877" width="13" style="4" bestFit="1" customWidth="1"/>
    <col min="15878" max="15878" width="14.140625" style="4" customWidth="1"/>
    <col min="15879" max="16115" width="9.140625" style="4"/>
    <col min="16116" max="16117" width="1.7109375" style="4" customWidth="1"/>
    <col min="16118" max="16118" width="40.5703125" style="4" customWidth="1"/>
    <col min="16119" max="16119" width="7.5703125" style="4" customWidth="1"/>
    <col min="16120" max="16120" width="0.85546875" style="4" customWidth="1"/>
    <col min="16121" max="16121" width="11.5703125" style="4" customWidth="1"/>
    <col min="16122" max="16122" width="0.85546875" style="4" customWidth="1"/>
    <col min="16123" max="16123" width="12" style="4" customWidth="1"/>
    <col min="16124" max="16124" width="0.85546875" style="4" customWidth="1"/>
    <col min="16125" max="16125" width="10.7109375" style="4" customWidth="1"/>
    <col min="16126" max="16126" width="0.85546875" style="4" customWidth="1"/>
    <col min="16127" max="16127" width="12.7109375" style="4" customWidth="1"/>
    <col min="16128" max="16128" width="0.85546875" style="4" customWidth="1"/>
    <col min="16129" max="16129" width="13.42578125" style="4" customWidth="1"/>
    <col min="16130" max="16130" width="0.85546875" style="4" customWidth="1"/>
    <col min="16131" max="16131" width="11.5703125" style="4" customWidth="1"/>
    <col min="16132" max="16132" width="0.85546875" style="4" customWidth="1"/>
    <col min="16133" max="16133" width="13" style="4" bestFit="1" customWidth="1"/>
    <col min="16134" max="16134" width="14.140625" style="4" customWidth="1"/>
    <col min="16135" max="16384" width="9.140625" style="4"/>
  </cols>
  <sheetData>
    <row r="1" spans="1:24" ht="17.45" customHeight="1" x14ac:dyDescent="0.4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4" ht="17.45" customHeight="1" x14ac:dyDescent="0.4">
      <c r="A2" s="185" t="s">
        <v>112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</row>
    <row r="3" spans="1:24" ht="17.45" customHeight="1" x14ac:dyDescent="0.4">
      <c r="A3" s="191" t="str">
        <f>'TH 6'!A3</f>
        <v>สำหรับงวดสามเดือนสิ้นสุดวันที่ 31 มีนาคม พ.ศ. 2563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</row>
    <row r="4" spans="1:24" ht="17.45" customHeight="1" x14ac:dyDescent="0.4">
      <c r="A4" s="20"/>
      <c r="B4" s="20"/>
      <c r="C4" s="44"/>
      <c r="D4" s="113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2"/>
    </row>
    <row r="5" spans="1:24" ht="17.45" customHeight="1" x14ac:dyDescent="0.4">
      <c r="A5" s="44"/>
      <c r="B5" s="44"/>
      <c r="C5" s="44"/>
      <c r="D5" s="16"/>
      <c r="E5" s="44"/>
      <c r="F5" s="189" t="s">
        <v>199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</row>
    <row r="6" spans="1:24" ht="17.45" customHeight="1" x14ac:dyDescent="0.4">
      <c r="A6" s="16"/>
      <c r="B6" s="16"/>
      <c r="C6" s="16"/>
      <c r="D6" s="16"/>
      <c r="E6" s="16"/>
      <c r="F6" s="192" t="s">
        <v>113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"/>
      <c r="U6" s="19"/>
      <c r="V6" s="107"/>
    </row>
    <row r="7" spans="1:24" ht="17.45" customHeight="1" x14ac:dyDescent="0.4">
      <c r="A7" s="16"/>
      <c r="B7" s="16"/>
      <c r="C7" s="16"/>
      <c r="E7" s="19"/>
      <c r="F7" s="107"/>
      <c r="G7" s="19"/>
      <c r="H7" s="107"/>
      <c r="I7" s="19"/>
      <c r="J7" s="190" t="s">
        <v>70</v>
      </c>
      <c r="K7" s="190"/>
      <c r="L7" s="190"/>
      <c r="M7" s="190"/>
      <c r="N7" s="190"/>
      <c r="O7" s="19"/>
      <c r="P7" s="19" t="s">
        <v>114</v>
      </c>
      <c r="Q7" s="19"/>
      <c r="R7" s="114" t="s">
        <v>121</v>
      </c>
      <c r="S7" s="19"/>
      <c r="T7" s="114" t="s">
        <v>115</v>
      </c>
      <c r="U7" s="19"/>
      <c r="V7" s="107"/>
    </row>
    <row r="8" spans="1:24" ht="17.45" customHeight="1" x14ac:dyDescent="0.4">
      <c r="A8" s="16"/>
      <c r="B8" s="16"/>
      <c r="C8" s="16"/>
      <c r="E8" s="19"/>
      <c r="F8" s="19" t="s">
        <v>116</v>
      </c>
      <c r="G8" s="19"/>
      <c r="H8" s="19" t="s">
        <v>117</v>
      </c>
      <c r="I8" s="19"/>
      <c r="J8" s="19" t="s">
        <v>118</v>
      </c>
      <c r="K8" s="19"/>
      <c r="L8" s="19"/>
      <c r="M8" s="19"/>
      <c r="N8" s="107"/>
      <c r="O8" s="19"/>
      <c r="P8" s="19" t="s">
        <v>119</v>
      </c>
      <c r="Q8" s="19"/>
      <c r="R8" s="114" t="s">
        <v>193</v>
      </c>
      <c r="S8" s="19"/>
      <c r="T8" s="114" t="s">
        <v>120</v>
      </c>
      <c r="U8" s="19"/>
      <c r="V8" s="19" t="s">
        <v>121</v>
      </c>
    </row>
    <row r="9" spans="1:24" ht="17.45" customHeight="1" x14ac:dyDescent="0.4">
      <c r="A9" s="16"/>
      <c r="B9" s="16"/>
      <c r="C9" s="16"/>
      <c r="E9" s="19"/>
      <c r="F9" s="19" t="s">
        <v>122</v>
      </c>
      <c r="G9" s="19"/>
      <c r="H9" s="19" t="s">
        <v>123</v>
      </c>
      <c r="I9" s="19"/>
      <c r="J9" s="19" t="s">
        <v>124</v>
      </c>
      <c r="K9" s="19"/>
      <c r="L9" s="19" t="s">
        <v>125</v>
      </c>
      <c r="M9" s="19"/>
      <c r="N9" s="19" t="s">
        <v>73</v>
      </c>
      <c r="O9" s="19"/>
      <c r="P9" s="19" t="s">
        <v>126</v>
      </c>
      <c r="Q9" s="19"/>
      <c r="R9" s="19" t="s">
        <v>194</v>
      </c>
      <c r="S9" s="19"/>
      <c r="T9" s="19" t="s">
        <v>127</v>
      </c>
      <c r="U9" s="19"/>
      <c r="V9" s="19" t="s">
        <v>126</v>
      </c>
    </row>
    <row r="10" spans="1:24" ht="17.45" customHeight="1" x14ac:dyDescent="0.4">
      <c r="A10" s="16"/>
      <c r="B10" s="16"/>
      <c r="C10" s="16"/>
      <c r="D10" s="51" t="s">
        <v>11</v>
      </c>
      <c r="E10" s="19"/>
      <c r="F10" s="23" t="s">
        <v>12</v>
      </c>
      <c r="G10" s="19"/>
      <c r="H10" s="23" t="s">
        <v>12</v>
      </c>
      <c r="I10" s="19"/>
      <c r="J10" s="23" t="s">
        <v>12</v>
      </c>
      <c r="K10" s="19"/>
      <c r="L10" s="23" t="s">
        <v>12</v>
      </c>
      <c r="M10" s="19"/>
      <c r="N10" s="23" t="s">
        <v>12</v>
      </c>
      <c r="O10" s="19"/>
      <c r="P10" s="23" t="s">
        <v>12</v>
      </c>
      <c r="Q10" s="19"/>
      <c r="R10" s="132" t="s">
        <v>12</v>
      </c>
      <c r="S10" s="19"/>
      <c r="T10" s="23" t="s">
        <v>12</v>
      </c>
      <c r="U10" s="19"/>
      <c r="V10" s="23" t="s">
        <v>12</v>
      </c>
    </row>
    <row r="11" spans="1:24" ht="17.45" customHeight="1" x14ac:dyDescent="0.4">
      <c r="A11" s="16"/>
      <c r="B11" s="16"/>
      <c r="C11" s="16"/>
      <c r="D11" s="113"/>
      <c r="E11" s="19"/>
      <c r="F11" s="25"/>
      <c r="G11" s="19"/>
      <c r="H11" s="25"/>
      <c r="I11" s="19"/>
      <c r="J11" s="25"/>
      <c r="K11" s="19"/>
      <c r="L11" s="25"/>
      <c r="M11" s="19"/>
      <c r="N11" s="25"/>
      <c r="O11" s="19"/>
      <c r="P11" s="116" t="s">
        <v>201</v>
      </c>
      <c r="Q11" s="19"/>
      <c r="R11" s="25"/>
      <c r="S11" s="19"/>
      <c r="T11" s="25"/>
      <c r="U11" s="19"/>
      <c r="V11" s="25"/>
    </row>
    <row r="12" spans="1:24" ht="6" customHeight="1" x14ac:dyDescent="0.4">
      <c r="A12" s="16"/>
      <c r="B12" s="16"/>
      <c r="C12" s="16"/>
      <c r="E12" s="107"/>
      <c r="F12" s="106"/>
      <c r="G12" s="107"/>
      <c r="H12" s="106"/>
      <c r="I12" s="107"/>
      <c r="J12" s="106"/>
      <c r="K12" s="107"/>
      <c r="L12" s="106"/>
      <c r="M12" s="107"/>
      <c r="N12" s="106"/>
      <c r="O12" s="107"/>
      <c r="P12" s="106"/>
      <c r="Q12" s="107"/>
      <c r="R12" s="106"/>
      <c r="S12" s="107"/>
      <c r="T12" s="106"/>
      <c r="U12" s="107"/>
      <c r="V12" s="106"/>
    </row>
    <row r="13" spans="1:24" ht="17.45" customHeight="1" x14ac:dyDescent="0.4">
      <c r="A13" s="1" t="s">
        <v>128</v>
      </c>
      <c r="B13" s="1"/>
      <c r="E13" s="115"/>
      <c r="F13" s="116"/>
      <c r="G13" s="115"/>
      <c r="H13" s="116"/>
      <c r="I13" s="115"/>
      <c r="J13" s="116"/>
      <c r="K13" s="115"/>
      <c r="L13" s="116"/>
      <c r="M13" s="115"/>
      <c r="N13" s="116"/>
      <c r="O13" s="115"/>
      <c r="P13" s="116"/>
      <c r="Q13" s="115"/>
      <c r="R13" s="116"/>
      <c r="S13" s="115"/>
      <c r="T13" s="116"/>
      <c r="U13" s="115"/>
      <c r="V13" s="116"/>
    </row>
    <row r="14" spans="1:24" ht="17.45" customHeight="1" x14ac:dyDescent="0.4">
      <c r="A14" s="15" t="s">
        <v>129</v>
      </c>
      <c r="E14" s="115"/>
      <c r="F14" s="116">
        <v>918932</v>
      </c>
      <c r="G14" s="115"/>
      <c r="H14" s="116">
        <v>1874482</v>
      </c>
      <c r="I14" s="115"/>
      <c r="J14" s="116">
        <v>162089</v>
      </c>
      <c r="K14" s="115"/>
      <c r="L14" s="116">
        <v>0</v>
      </c>
      <c r="M14" s="115"/>
      <c r="N14" s="116">
        <v>8510351</v>
      </c>
      <c r="O14" s="115"/>
      <c r="P14" s="116">
        <v>-385479</v>
      </c>
      <c r="Q14" s="115"/>
      <c r="R14" s="116">
        <f>SUM(F14:P14)</f>
        <v>11080375</v>
      </c>
      <c r="S14" s="115"/>
      <c r="T14" s="116">
        <v>808131</v>
      </c>
      <c r="U14" s="115"/>
      <c r="V14" s="116">
        <f>SUM(R14:T14)</f>
        <v>11888506</v>
      </c>
      <c r="W14" s="38"/>
      <c r="X14" s="33"/>
    </row>
    <row r="15" spans="1:24" ht="17.45" customHeight="1" x14ac:dyDescent="0.4">
      <c r="A15" s="15" t="s">
        <v>130</v>
      </c>
      <c r="E15" s="115"/>
      <c r="F15" s="116"/>
      <c r="G15" s="115"/>
      <c r="H15" s="116"/>
      <c r="I15" s="115"/>
      <c r="J15" s="116"/>
      <c r="K15" s="115"/>
      <c r="L15" s="116"/>
      <c r="M15" s="115"/>
      <c r="N15" s="116"/>
      <c r="O15" s="115"/>
      <c r="P15" s="116"/>
      <c r="Q15" s="115"/>
      <c r="R15" s="116"/>
      <c r="S15" s="115"/>
      <c r="T15" s="116"/>
      <c r="U15" s="115"/>
      <c r="V15" s="116"/>
    </row>
    <row r="16" spans="1:24" ht="17.45" customHeight="1" x14ac:dyDescent="0.4">
      <c r="A16" s="1"/>
      <c r="B16" s="15" t="s">
        <v>131</v>
      </c>
      <c r="D16" s="107">
        <v>5</v>
      </c>
      <c r="E16" s="115"/>
      <c r="F16" s="117">
        <v>0</v>
      </c>
      <c r="H16" s="117">
        <v>0</v>
      </c>
      <c r="J16" s="117">
        <v>0</v>
      </c>
      <c r="L16" s="117">
        <v>0</v>
      </c>
      <c r="N16" s="117">
        <v>50771</v>
      </c>
      <c r="P16" s="117">
        <v>0</v>
      </c>
      <c r="Q16" s="118"/>
      <c r="R16" s="117">
        <f>SUM(F16:P16)</f>
        <v>50771</v>
      </c>
      <c r="S16" s="118"/>
      <c r="T16" s="117">
        <v>0</v>
      </c>
      <c r="U16" s="118"/>
      <c r="V16" s="117">
        <f t="shared" ref="V16" si="0">SUM(R16:T16)</f>
        <v>50771</v>
      </c>
    </row>
    <row r="17" spans="1:24" ht="6" customHeight="1" x14ac:dyDescent="0.4">
      <c r="A17" s="1"/>
      <c r="E17" s="115"/>
      <c r="F17" s="147"/>
      <c r="H17" s="147"/>
      <c r="J17" s="147"/>
      <c r="L17" s="147"/>
      <c r="N17" s="147"/>
      <c r="P17" s="147"/>
      <c r="Q17" s="118"/>
      <c r="R17" s="147"/>
      <c r="S17" s="118"/>
      <c r="T17" s="147"/>
      <c r="U17" s="118"/>
      <c r="V17" s="147"/>
    </row>
    <row r="18" spans="1:24" ht="17.45" customHeight="1" x14ac:dyDescent="0.4">
      <c r="A18" s="15" t="s">
        <v>132</v>
      </c>
      <c r="E18" s="115"/>
      <c r="F18" s="116">
        <f>SUM(F14:F16)</f>
        <v>918932</v>
      </c>
      <c r="G18" s="115"/>
      <c r="H18" s="116">
        <f>SUM(H14:H16)</f>
        <v>1874482</v>
      </c>
      <c r="I18" s="115"/>
      <c r="J18" s="116">
        <f>SUM(J14:J16)</f>
        <v>162089</v>
      </c>
      <c r="K18" s="115"/>
      <c r="L18" s="116">
        <f>SUM(L14:L16)</f>
        <v>0</v>
      </c>
      <c r="M18" s="115"/>
      <c r="N18" s="116">
        <f>SUM(N14:N16)</f>
        <v>8561122</v>
      </c>
      <c r="O18" s="115"/>
      <c r="P18" s="116">
        <f>SUM(P14:P16)</f>
        <v>-385479</v>
      </c>
      <c r="Q18" s="115"/>
      <c r="R18" s="116">
        <f>SUM(R14:R16)</f>
        <v>11131146</v>
      </c>
      <c r="S18" s="115"/>
      <c r="T18" s="116">
        <f>SUM(T14:T16)</f>
        <v>808131</v>
      </c>
      <c r="U18" s="115"/>
      <c r="V18" s="116">
        <f>SUM(V14:V16)</f>
        <v>11939277</v>
      </c>
    </row>
    <row r="19" spans="1:24" ht="17.45" customHeight="1" x14ac:dyDescent="0.4">
      <c r="A19" s="15" t="s">
        <v>133</v>
      </c>
      <c r="D19" s="107">
        <v>21</v>
      </c>
      <c r="E19" s="115"/>
      <c r="F19" s="119">
        <v>0</v>
      </c>
      <c r="G19" s="115"/>
      <c r="H19" s="119">
        <v>0</v>
      </c>
      <c r="I19" s="115"/>
      <c r="J19" s="119">
        <v>0</v>
      </c>
      <c r="K19" s="115"/>
      <c r="L19" s="119">
        <v>0</v>
      </c>
      <c r="M19" s="115"/>
      <c r="N19" s="116">
        <v>-459466</v>
      </c>
      <c r="O19" s="115"/>
      <c r="P19" s="119">
        <v>0</v>
      </c>
      <c r="Q19" s="115"/>
      <c r="R19" s="116">
        <f>SUM(F19:P19)</f>
        <v>-459466</v>
      </c>
      <c r="S19" s="115"/>
      <c r="T19" s="119">
        <v>0</v>
      </c>
      <c r="U19" s="115"/>
      <c r="V19" s="116">
        <f t="shared" ref="V19:V22" si="1">SUM(R19:T19)</f>
        <v>-459466</v>
      </c>
      <c r="W19" s="38"/>
    </row>
    <row r="20" spans="1:24" ht="17.45" customHeight="1" x14ac:dyDescent="0.4">
      <c r="A20" s="15" t="s">
        <v>110</v>
      </c>
      <c r="F20" s="119">
        <v>0</v>
      </c>
      <c r="H20" s="119">
        <v>0</v>
      </c>
      <c r="J20" s="119">
        <v>0</v>
      </c>
      <c r="L20" s="119">
        <v>0</v>
      </c>
      <c r="N20" s="116">
        <v>475203</v>
      </c>
      <c r="P20" s="116">
        <v>605465</v>
      </c>
      <c r="Q20" s="118"/>
      <c r="R20" s="116">
        <f>SUM(F20:P20)</f>
        <v>1080668</v>
      </c>
      <c r="S20" s="118"/>
      <c r="T20" s="116">
        <v>24218</v>
      </c>
      <c r="U20" s="118"/>
      <c r="V20" s="116">
        <f>SUM(R20:T20)</f>
        <v>1104886</v>
      </c>
      <c r="W20" s="38"/>
      <c r="X20" s="33"/>
    </row>
    <row r="21" spans="1:24" ht="17.45" customHeight="1" x14ac:dyDescent="0.4">
      <c r="A21" s="15" t="s">
        <v>192</v>
      </c>
      <c r="D21" s="134"/>
      <c r="F21" s="119"/>
      <c r="H21" s="119"/>
      <c r="J21" s="119"/>
      <c r="L21" s="119"/>
      <c r="N21" s="119"/>
      <c r="P21" s="119"/>
      <c r="Q21" s="118"/>
      <c r="R21" s="119"/>
      <c r="S21" s="118"/>
      <c r="T21" s="119"/>
      <c r="U21" s="118"/>
      <c r="V21" s="116"/>
      <c r="W21" s="38"/>
    </row>
    <row r="22" spans="1:24" ht="17.45" customHeight="1" x14ac:dyDescent="0.4">
      <c r="B22" s="15" t="s">
        <v>191</v>
      </c>
      <c r="D22" s="134">
        <v>11</v>
      </c>
      <c r="F22" s="117">
        <v>0</v>
      </c>
      <c r="H22" s="117">
        <v>0</v>
      </c>
      <c r="J22" s="117">
        <v>0</v>
      </c>
      <c r="L22" s="117">
        <v>0</v>
      </c>
      <c r="N22" s="117">
        <v>0</v>
      </c>
      <c r="P22" s="117">
        <v>-440654</v>
      </c>
      <c r="Q22" s="118"/>
      <c r="R22" s="117">
        <f>SUM(F22:P22)</f>
        <v>-440654</v>
      </c>
      <c r="S22" s="118"/>
      <c r="T22" s="117">
        <v>-491220</v>
      </c>
      <c r="U22" s="118"/>
      <c r="V22" s="117">
        <f t="shared" si="1"/>
        <v>-931874</v>
      </c>
      <c r="W22" s="38"/>
    </row>
    <row r="23" spans="1:24" ht="6" customHeight="1" x14ac:dyDescent="0.4">
      <c r="E23" s="115"/>
      <c r="F23" s="116"/>
      <c r="G23" s="115"/>
      <c r="H23" s="116"/>
      <c r="I23" s="115"/>
      <c r="J23" s="116"/>
      <c r="K23" s="115"/>
      <c r="L23" s="116"/>
      <c r="M23" s="115"/>
      <c r="N23" s="116"/>
      <c r="O23" s="115"/>
      <c r="P23" s="116"/>
      <c r="Q23" s="115"/>
      <c r="R23" s="116"/>
      <c r="S23" s="115"/>
      <c r="T23" s="116"/>
      <c r="U23" s="115"/>
      <c r="V23" s="116"/>
      <c r="W23" s="38"/>
    </row>
    <row r="24" spans="1:24" ht="17.45" customHeight="1" thickBot="1" x14ac:dyDescent="0.45">
      <c r="A24" s="1" t="s">
        <v>135</v>
      </c>
      <c r="B24" s="4"/>
      <c r="E24" s="63"/>
      <c r="F24" s="108">
        <f>SUM(F18:F22)</f>
        <v>918932</v>
      </c>
      <c r="G24" s="63"/>
      <c r="H24" s="108">
        <f>SUM(H18:H22)</f>
        <v>1874482</v>
      </c>
      <c r="I24" s="63"/>
      <c r="J24" s="108">
        <f>SUM(J18:J22)</f>
        <v>162089</v>
      </c>
      <c r="K24" s="63"/>
      <c r="L24" s="108">
        <f>SUM(L18:L22)</f>
        <v>0</v>
      </c>
      <c r="M24" s="63"/>
      <c r="N24" s="108">
        <f>SUM(N18:N22)</f>
        <v>8576859</v>
      </c>
      <c r="O24" s="63"/>
      <c r="P24" s="108">
        <f>SUM(P18:P22)</f>
        <v>-220668</v>
      </c>
      <c r="Q24" s="63"/>
      <c r="R24" s="108">
        <f>SUM(R18:R22)</f>
        <v>11311694</v>
      </c>
      <c r="S24" s="63"/>
      <c r="T24" s="108">
        <f>SUM(T18:T22)</f>
        <v>341129</v>
      </c>
      <c r="U24" s="63"/>
      <c r="V24" s="108">
        <f>SUM(V18:V22)</f>
        <v>11652823</v>
      </c>
      <c r="W24" s="38"/>
      <c r="X24" s="33"/>
    </row>
    <row r="25" spans="1:24" ht="17.45" customHeight="1" thickTop="1" x14ac:dyDescent="0.4">
      <c r="A25" s="32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38"/>
    </row>
    <row r="26" spans="1:24" ht="17.45" customHeight="1" x14ac:dyDescent="0.4">
      <c r="A26" s="1" t="s">
        <v>136</v>
      </c>
      <c r="B26" s="1"/>
      <c r="E26" s="115"/>
      <c r="F26" s="115">
        <v>918932</v>
      </c>
      <c r="G26" s="115"/>
      <c r="H26" s="115">
        <v>1874482</v>
      </c>
      <c r="I26" s="115"/>
      <c r="J26" s="115">
        <v>162089</v>
      </c>
      <c r="K26" s="115"/>
      <c r="L26" s="115">
        <v>0</v>
      </c>
      <c r="M26" s="115"/>
      <c r="N26" s="115">
        <v>7722361</v>
      </c>
      <c r="O26" s="115"/>
      <c r="P26" s="115">
        <v>-691188</v>
      </c>
      <c r="Q26" s="115"/>
      <c r="R26" s="115">
        <f>SUM(F26:P26)</f>
        <v>9986676</v>
      </c>
      <c r="S26" s="115"/>
      <c r="T26" s="115">
        <v>142135</v>
      </c>
      <c r="U26" s="115"/>
      <c r="V26" s="155">
        <f t="shared" ref="V26:V28" si="2">SUM(R26:T26)</f>
        <v>10128811</v>
      </c>
    </row>
    <row r="27" spans="1:24" ht="17.45" customHeight="1" x14ac:dyDescent="0.4">
      <c r="A27" s="15" t="s">
        <v>134</v>
      </c>
      <c r="F27" s="120">
        <v>0</v>
      </c>
      <c r="H27" s="120">
        <v>0</v>
      </c>
      <c r="J27" s="120">
        <v>0</v>
      </c>
      <c r="L27" s="120">
        <v>0</v>
      </c>
      <c r="N27" s="115">
        <v>560037</v>
      </c>
      <c r="P27" s="118">
        <v>-89538</v>
      </c>
      <c r="Q27" s="118"/>
      <c r="R27" s="115">
        <f>SUM(F27:P27)</f>
        <v>470499</v>
      </c>
      <c r="S27" s="118"/>
      <c r="T27" s="115">
        <v>11472</v>
      </c>
      <c r="U27" s="118"/>
      <c r="V27" s="155">
        <f t="shared" si="2"/>
        <v>481971</v>
      </c>
    </row>
    <row r="28" spans="1:24" ht="17.45" customHeight="1" x14ac:dyDescent="0.4">
      <c r="A28" s="15" t="s">
        <v>125</v>
      </c>
      <c r="F28" s="112">
        <v>0</v>
      </c>
      <c r="H28" s="112">
        <v>0</v>
      </c>
      <c r="J28" s="112">
        <v>0</v>
      </c>
      <c r="L28" s="112">
        <v>7989</v>
      </c>
      <c r="N28" s="112">
        <v>-7989</v>
      </c>
      <c r="P28" s="112">
        <v>0</v>
      </c>
      <c r="Q28" s="118"/>
      <c r="R28" s="112">
        <f>SUM(F28:P28)</f>
        <v>0</v>
      </c>
      <c r="S28" s="118"/>
      <c r="T28" s="112">
        <v>0</v>
      </c>
      <c r="U28" s="118"/>
      <c r="V28" s="112">
        <f t="shared" si="2"/>
        <v>0</v>
      </c>
    </row>
    <row r="29" spans="1:24" ht="6" customHeight="1" x14ac:dyDescent="0.4"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</row>
    <row r="30" spans="1:24" ht="17.45" customHeight="1" thickBot="1" x14ac:dyDescent="0.45">
      <c r="A30" s="1" t="s">
        <v>137</v>
      </c>
      <c r="B30" s="4"/>
      <c r="E30" s="63"/>
      <c r="F30" s="109">
        <f>SUM(F26:F29)</f>
        <v>918932</v>
      </c>
      <c r="G30" s="63"/>
      <c r="H30" s="109">
        <f>SUM(H26:H29)</f>
        <v>1874482</v>
      </c>
      <c r="I30" s="63"/>
      <c r="J30" s="109">
        <f>SUM(J26:J29)</f>
        <v>162089</v>
      </c>
      <c r="K30" s="63"/>
      <c r="L30" s="109">
        <f>SUM(L26:L29)</f>
        <v>7989</v>
      </c>
      <c r="M30" s="63"/>
      <c r="N30" s="109">
        <f>SUM(N26:N29)</f>
        <v>8274409</v>
      </c>
      <c r="O30" s="63"/>
      <c r="P30" s="109">
        <f>SUM(P26:P29)</f>
        <v>-780726</v>
      </c>
      <c r="Q30" s="63"/>
      <c r="R30" s="109">
        <f>SUM(R26:R29)</f>
        <v>10457175</v>
      </c>
      <c r="S30" s="63"/>
      <c r="T30" s="109">
        <f>SUM(T26:T29)</f>
        <v>153607</v>
      </c>
      <c r="U30" s="63"/>
      <c r="V30" s="109">
        <f>SUM(V26:V29)</f>
        <v>10610782</v>
      </c>
    </row>
    <row r="31" spans="1:24" ht="17.45" customHeight="1" thickTop="1" x14ac:dyDescent="0.4">
      <c r="A31" s="1"/>
      <c r="B31" s="4"/>
      <c r="E31" s="63"/>
      <c r="F31" s="131"/>
      <c r="G31" s="63"/>
      <c r="H31" s="131"/>
      <c r="I31" s="63"/>
      <c r="J31" s="131"/>
      <c r="K31" s="63"/>
      <c r="L31" s="131"/>
      <c r="M31" s="63"/>
      <c r="N31" s="131"/>
      <c r="O31" s="63"/>
      <c r="P31" s="131"/>
      <c r="Q31" s="63"/>
      <c r="R31" s="131"/>
      <c r="S31" s="63"/>
      <c r="T31" s="131"/>
      <c r="U31" s="63"/>
      <c r="V31" s="131"/>
    </row>
    <row r="32" spans="1:24" ht="17.45" customHeight="1" x14ac:dyDescent="0.4">
      <c r="A32" s="1"/>
      <c r="B32" s="4"/>
      <c r="E32" s="63"/>
      <c r="F32" s="131"/>
      <c r="G32" s="63"/>
      <c r="H32" s="131"/>
      <c r="I32" s="63"/>
      <c r="J32" s="131"/>
      <c r="K32" s="63"/>
      <c r="L32" s="131"/>
      <c r="M32" s="63"/>
      <c r="N32" s="131"/>
      <c r="O32" s="63"/>
      <c r="P32" s="131"/>
      <c r="Q32" s="63"/>
      <c r="R32" s="131"/>
      <c r="S32" s="63"/>
      <c r="T32" s="131"/>
      <c r="U32" s="63"/>
      <c r="V32" s="131"/>
    </row>
    <row r="33" spans="1:22" ht="15" customHeight="1" x14ac:dyDescent="0.4">
      <c r="A33" s="1"/>
      <c r="B33" s="4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</row>
    <row r="34" spans="1:22" ht="21.95" customHeight="1" x14ac:dyDescent="0.4">
      <c r="A34" s="8" t="str">
        <f>'TH 6'!A45</f>
        <v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v>
      </c>
      <c r="B34" s="8"/>
      <c r="C34" s="8"/>
      <c r="D34" s="121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</sheetData>
  <mergeCells count="6">
    <mergeCell ref="J7:N7"/>
    <mergeCell ref="A1:V1"/>
    <mergeCell ref="A2:V2"/>
    <mergeCell ref="A3:V3"/>
    <mergeCell ref="F5:V5"/>
    <mergeCell ref="F6:S6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  <ignoredErrors>
    <ignoredError sqref="R18 V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2188D-2028-4A56-978D-65AF6A5A954D}">
  <dimension ref="A1:R29"/>
  <sheetViews>
    <sheetView topLeftCell="A10" zoomScale="85" zoomScaleNormal="85" zoomScaleSheetLayoutView="85" workbookViewId="0">
      <selection activeCell="C22" sqref="C22"/>
    </sheetView>
  </sheetViews>
  <sheetFormatPr defaultColWidth="9.140625" defaultRowHeight="21.75" customHeight="1" x14ac:dyDescent="0.4"/>
  <cols>
    <col min="1" max="2" width="2.140625" style="15" customWidth="1"/>
    <col min="3" max="3" width="37" style="15" customWidth="1"/>
    <col min="4" max="4" width="8.7109375" style="16" customWidth="1"/>
    <col min="5" max="5" width="1.7109375" style="15" customWidth="1"/>
    <col min="6" max="6" width="12.7109375" style="43" customWidth="1"/>
    <col min="7" max="7" width="1.7109375" style="43" customWidth="1"/>
    <col min="8" max="8" width="12.7109375" style="43" customWidth="1"/>
    <col min="9" max="9" width="1.7109375" style="43" customWidth="1"/>
    <col min="10" max="10" width="12.7109375" style="43" customWidth="1"/>
    <col min="11" max="11" width="1.7109375" style="43" customWidth="1"/>
    <col min="12" max="12" width="12.7109375" style="43" customWidth="1"/>
    <col min="13" max="13" width="1.7109375" style="43" customWidth="1"/>
    <col min="14" max="14" width="12.7109375" style="43" customWidth="1"/>
    <col min="15" max="15" width="1.7109375" style="43" customWidth="1"/>
    <col min="16" max="16" width="12.7109375" style="43" customWidth="1"/>
    <col min="17" max="17" width="12" style="4" customWidth="1"/>
    <col min="18" max="18" width="9.28515625" style="4" bestFit="1" customWidth="1"/>
    <col min="19" max="104" width="9.140625" style="4"/>
    <col min="105" max="106" width="2.140625" style="4" customWidth="1"/>
    <col min="107" max="107" width="36.85546875" style="4" customWidth="1"/>
    <col min="108" max="108" width="8.7109375" style="4" customWidth="1"/>
    <col min="109" max="109" width="1.7109375" style="4" customWidth="1"/>
    <col min="110" max="110" width="12.7109375" style="4" customWidth="1"/>
    <col min="111" max="111" width="1.7109375" style="4" customWidth="1"/>
    <col min="112" max="112" width="12.7109375" style="4" customWidth="1"/>
    <col min="113" max="113" width="1.7109375" style="4" customWidth="1"/>
    <col min="114" max="114" width="12.7109375" style="4" customWidth="1"/>
    <col min="115" max="115" width="1.7109375" style="4" customWidth="1"/>
    <col min="116" max="116" width="12.7109375" style="4" customWidth="1"/>
    <col min="117" max="117" width="1.7109375" style="4" customWidth="1"/>
    <col min="118" max="118" width="12.7109375" style="4" customWidth="1"/>
    <col min="119" max="119" width="1.7109375" style="4" customWidth="1"/>
    <col min="120" max="120" width="12.7109375" style="4" customWidth="1"/>
    <col min="121" max="121" width="10.85546875" style="4" bestFit="1" customWidth="1"/>
    <col min="122" max="360" width="9.140625" style="4"/>
    <col min="361" max="362" width="2.140625" style="4" customWidth="1"/>
    <col min="363" max="363" width="36.85546875" style="4" customWidth="1"/>
    <col min="364" max="364" width="8.7109375" style="4" customWidth="1"/>
    <col min="365" max="365" width="1.7109375" style="4" customWidth="1"/>
    <col min="366" max="366" width="12.7109375" style="4" customWidth="1"/>
    <col min="367" max="367" width="1.7109375" style="4" customWidth="1"/>
    <col min="368" max="368" width="12.7109375" style="4" customWidth="1"/>
    <col min="369" max="369" width="1.7109375" style="4" customWidth="1"/>
    <col min="370" max="370" width="12.7109375" style="4" customWidth="1"/>
    <col min="371" max="371" width="1.7109375" style="4" customWidth="1"/>
    <col min="372" max="372" width="12.7109375" style="4" customWidth="1"/>
    <col min="373" max="373" width="1.7109375" style="4" customWidth="1"/>
    <col min="374" max="374" width="12.7109375" style="4" customWidth="1"/>
    <col min="375" max="375" width="1.7109375" style="4" customWidth="1"/>
    <col min="376" max="376" width="12.7109375" style="4" customWidth="1"/>
    <col min="377" max="377" width="10.85546875" style="4" bestFit="1" customWidth="1"/>
    <col min="378" max="616" width="9.140625" style="4"/>
    <col min="617" max="618" width="2.140625" style="4" customWidth="1"/>
    <col min="619" max="619" width="36.85546875" style="4" customWidth="1"/>
    <col min="620" max="620" width="8.7109375" style="4" customWidth="1"/>
    <col min="621" max="621" width="1.7109375" style="4" customWidth="1"/>
    <col min="622" max="622" width="12.7109375" style="4" customWidth="1"/>
    <col min="623" max="623" width="1.7109375" style="4" customWidth="1"/>
    <col min="624" max="624" width="12.7109375" style="4" customWidth="1"/>
    <col min="625" max="625" width="1.7109375" style="4" customWidth="1"/>
    <col min="626" max="626" width="12.7109375" style="4" customWidth="1"/>
    <col min="627" max="627" width="1.7109375" style="4" customWidth="1"/>
    <col min="628" max="628" width="12.7109375" style="4" customWidth="1"/>
    <col min="629" max="629" width="1.7109375" style="4" customWidth="1"/>
    <col min="630" max="630" width="12.7109375" style="4" customWidth="1"/>
    <col min="631" max="631" width="1.7109375" style="4" customWidth="1"/>
    <col min="632" max="632" width="12.7109375" style="4" customWidth="1"/>
    <col min="633" max="633" width="10.85546875" style="4" bestFit="1" customWidth="1"/>
    <col min="634" max="872" width="9.140625" style="4"/>
    <col min="873" max="874" width="2.140625" style="4" customWidth="1"/>
    <col min="875" max="875" width="36.85546875" style="4" customWidth="1"/>
    <col min="876" max="876" width="8.7109375" style="4" customWidth="1"/>
    <col min="877" max="877" width="1.7109375" style="4" customWidth="1"/>
    <col min="878" max="878" width="12.7109375" style="4" customWidth="1"/>
    <col min="879" max="879" width="1.7109375" style="4" customWidth="1"/>
    <col min="880" max="880" width="12.7109375" style="4" customWidth="1"/>
    <col min="881" max="881" width="1.7109375" style="4" customWidth="1"/>
    <col min="882" max="882" width="12.7109375" style="4" customWidth="1"/>
    <col min="883" max="883" width="1.7109375" style="4" customWidth="1"/>
    <col min="884" max="884" width="12.7109375" style="4" customWidth="1"/>
    <col min="885" max="885" width="1.7109375" style="4" customWidth="1"/>
    <col min="886" max="886" width="12.7109375" style="4" customWidth="1"/>
    <col min="887" max="887" width="1.7109375" style="4" customWidth="1"/>
    <col min="888" max="888" width="12.7109375" style="4" customWidth="1"/>
    <col min="889" max="889" width="10.85546875" style="4" bestFit="1" customWidth="1"/>
    <col min="890" max="1128" width="9.140625" style="4"/>
    <col min="1129" max="1130" width="2.140625" style="4" customWidth="1"/>
    <col min="1131" max="1131" width="36.85546875" style="4" customWidth="1"/>
    <col min="1132" max="1132" width="8.7109375" style="4" customWidth="1"/>
    <col min="1133" max="1133" width="1.7109375" style="4" customWidth="1"/>
    <col min="1134" max="1134" width="12.7109375" style="4" customWidth="1"/>
    <col min="1135" max="1135" width="1.7109375" style="4" customWidth="1"/>
    <col min="1136" max="1136" width="12.7109375" style="4" customWidth="1"/>
    <col min="1137" max="1137" width="1.7109375" style="4" customWidth="1"/>
    <col min="1138" max="1138" width="12.7109375" style="4" customWidth="1"/>
    <col min="1139" max="1139" width="1.7109375" style="4" customWidth="1"/>
    <col min="1140" max="1140" width="12.7109375" style="4" customWidth="1"/>
    <col min="1141" max="1141" width="1.7109375" style="4" customWidth="1"/>
    <col min="1142" max="1142" width="12.7109375" style="4" customWidth="1"/>
    <col min="1143" max="1143" width="1.7109375" style="4" customWidth="1"/>
    <col min="1144" max="1144" width="12.7109375" style="4" customWidth="1"/>
    <col min="1145" max="1145" width="10.85546875" style="4" bestFit="1" customWidth="1"/>
    <col min="1146" max="1384" width="9.140625" style="4"/>
    <col min="1385" max="1386" width="2.140625" style="4" customWidth="1"/>
    <col min="1387" max="1387" width="36.85546875" style="4" customWidth="1"/>
    <col min="1388" max="1388" width="8.7109375" style="4" customWidth="1"/>
    <col min="1389" max="1389" width="1.7109375" style="4" customWidth="1"/>
    <col min="1390" max="1390" width="12.7109375" style="4" customWidth="1"/>
    <col min="1391" max="1391" width="1.7109375" style="4" customWidth="1"/>
    <col min="1392" max="1392" width="12.7109375" style="4" customWidth="1"/>
    <col min="1393" max="1393" width="1.7109375" style="4" customWidth="1"/>
    <col min="1394" max="1394" width="12.7109375" style="4" customWidth="1"/>
    <col min="1395" max="1395" width="1.7109375" style="4" customWidth="1"/>
    <col min="1396" max="1396" width="12.7109375" style="4" customWidth="1"/>
    <col min="1397" max="1397" width="1.7109375" style="4" customWidth="1"/>
    <col min="1398" max="1398" width="12.7109375" style="4" customWidth="1"/>
    <col min="1399" max="1399" width="1.7109375" style="4" customWidth="1"/>
    <col min="1400" max="1400" width="12.7109375" style="4" customWidth="1"/>
    <col min="1401" max="1401" width="10.85546875" style="4" bestFit="1" customWidth="1"/>
    <col min="1402" max="1640" width="9.140625" style="4"/>
    <col min="1641" max="1642" width="2.140625" style="4" customWidth="1"/>
    <col min="1643" max="1643" width="36.85546875" style="4" customWidth="1"/>
    <col min="1644" max="1644" width="8.7109375" style="4" customWidth="1"/>
    <col min="1645" max="1645" width="1.7109375" style="4" customWidth="1"/>
    <col min="1646" max="1646" width="12.7109375" style="4" customWidth="1"/>
    <col min="1647" max="1647" width="1.7109375" style="4" customWidth="1"/>
    <col min="1648" max="1648" width="12.7109375" style="4" customWidth="1"/>
    <col min="1649" max="1649" width="1.7109375" style="4" customWidth="1"/>
    <col min="1650" max="1650" width="12.7109375" style="4" customWidth="1"/>
    <col min="1651" max="1651" width="1.7109375" style="4" customWidth="1"/>
    <col min="1652" max="1652" width="12.7109375" style="4" customWidth="1"/>
    <col min="1653" max="1653" width="1.7109375" style="4" customWidth="1"/>
    <col min="1654" max="1654" width="12.7109375" style="4" customWidth="1"/>
    <col min="1655" max="1655" width="1.7109375" style="4" customWidth="1"/>
    <col min="1656" max="1656" width="12.7109375" style="4" customWidth="1"/>
    <col min="1657" max="1657" width="10.85546875" style="4" bestFit="1" customWidth="1"/>
    <col min="1658" max="1896" width="9.140625" style="4"/>
    <col min="1897" max="1898" width="2.140625" style="4" customWidth="1"/>
    <col min="1899" max="1899" width="36.85546875" style="4" customWidth="1"/>
    <col min="1900" max="1900" width="8.7109375" style="4" customWidth="1"/>
    <col min="1901" max="1901" width="1.7109375" style="4" customWidth="1"/>
    <col min="1902" max="1902" width="12.7109375" style="4" customWidth="1"/>
    <col min="1903" max="1903" width="1.7109375" style="4" customWidth="1"/>
    <col min="1904" max="1904" width="12.7109375" style="4" customWidth="1"/>
    <col min="1905" max="1905" width="1.7109375" style="4" customWidth="1"/>
    <col min="1906" max="1906" width="12.7109375" style="4" customWidth="1"/>
    <col min="1907" max="1907" width="1.7109375" style="4" customWidth="1"/>
    <col min="1908" max="1908" width="12.7109375" style="4" customWidth="1"/>
    <col min="1909" max="1909" width="1.7109375" style="4" customWidth="1"/>
    <col min="1910" max="1910" width="12.7109375" style="4" customWidth="1"/>
    <col min="1911" max="1911" width="1.7109375" style="4" customWidth="1"/>
    <col min="1912" max="1912" width="12.7109375" style="4" customWidth="1"/>
    <col min="1913" max="1913" width="10.85546875" style="4" bestFit="1" customWidth="1"/>
    <col min="1914" max="2152" width="9.140625" style="4"/>
    <col min="2153" max="2154" width="2.140625" style="4" customWidth="1"/>
    <col min="2155" max="2155" width="36.85546875" style="4" customWidth="1"/>
    <col min="2156" max="2156" width="8.7109375" style="4" customWidth="1"/>
    <col min="2157" max="2157" width="1.7109375" style="4" customWidth="1"/>
    <col min="2158" max="2158" width="12.7109375" style="4" customWidth="1"/>
    <col min="2159" max="2159" width="1.7109375" style="4" customWidth="1"/>
    <col min="2160" max="2160" width="12.7109375" style="4" customWidth="1"/>
    <col min="2161" max="2161" width="1.7109375" style="4" customWidth="1"/>
    <col min="2162" max="2162" width="12.7109375" style="4" customWidth="1"/>
    <col min="2163" max="2163" width="1.7109375" style="4" customWidth="1"/>
    <col min="2164" max="2164" width="12.7109375" style="4" customWidth="1"/>
    <col min="2165" max="2165" width="1.7109375" style="4" customWidth="1"/>
    <col min="2166" max="2166" width="12.7109375" style="4" customWidth="1"/>
    <col min="2167" max="2167" width="1.7109375" style="4" customWidth="1"/>
    <col min="2168" max="2168" width="12.7109375" style="4" customWidth="1"/>
    <col min="2169" max="2169" width="10.85546875" style="4" bestFit="1" customWidth="1"/>
    <col min="2170" max="2408" width="9.140625" style="4"/>
    <col min="2409" max="2410" width="2.140625" style="4" customWidth="1"/>
    <col min="2411" max="2411" width="36.85546875" style="4" customWidth="1"/>
    <col min="2412" max="2412" width="8.7109375" style="4" customWidth="1"/>
    <col min="2413" max="2413" width="1.7109375" style="4" customWidth="1"/>
    <col min="2414" max="2414" width="12.7109375" style="4" customWidth="1"/>
    <col min="2415" max="2415" width="1.7109375" style="4" customWidth="1"/>
    <col min="2416" max="2416" width="12.7109375" style="4" customWidth="1"/>
    <col min="2417" max="2417" width="1.7109375" style="4" customWidth="1"/>
    <col min="2418" max="2418" width="12.7109375" style="4" customWidth="1"/>
    <col min="2419" max="2419" width="1.7109375" style="4" customWidth="1"/>
    <col min="2420" max="2420" width="12.7109375" style="4" customWidth="1"/>
    <col min="2421" max="2421" width="1.7109375" style="4" customWidth="1"/>
    <col min="2422" max="2422" width="12.7109375" style="4" customWidth="1"/>
    <col min="2423" max="2423" width="1.7109375" style="4" customWidth="1"/>
    <col min="2424" max="2424" width="12.7109375" style="4" customWidth="1"/>
    <col min="2425" max="2425" width="10.85546875" style="4" bestFit="1" customWidth="1"/>
    <col min="2426" max="2664" width="9.140625" style="4"/>
    <col min="2665" max="2666" width="2.140625" style="4" customWidth="1"/>
    <col min="2667" max="2667" width="36.85546875" style="4" customWidth="1"/>
    <col min="2668" max="2668" width="8.7109375" style="4" customWidth="1"/>
    <col min="2669" max="2669" width="1.7109375" style="4" customWidth="1"/>
    <col min="2670" max="2670" width="12.7109375" style="4" customWidth="1"/>
    <col min="2671" max="2671" width="1.7109375" style="4" customWidth="1"/>
    <col min="2672" max="2672" width="12.7109375" style="4" customWidth="1"/>
    <col min="2673" max="2673" width="1.7109375" style="4" customWidth="1"/>
    <col min="2674" max="2674" width="12.7109375" style="4" customWidth="1"/>
    <col min="2675" max="2675" width="1.7109375" style="4" customWidth="1"/>
    <col min="2676" max="2676" width="12.7109375" style="4" customWidth="1"/>
    <col min="2677" max="2677" width="1.7109375" style="4" customWidth="1"/>
    <col min="2678" max="2678" width="12.7109375" style="4" customWidth="1"/>
    <col min="2679" max="2679" width="1.7109375" style="4" customWidth="1"/>
    <col min="2680" max="2680" width="12.7109375" style="4" customWidth="1"/>
    <col min="2681" max="2681" width="10.85546875" style="4" bestFit="1" customWidth="1"/>
    <col min="2682" max="2920" width="9.140625" style="4"/>
    <col min="2921" max="2922" width="2.140625" style="4" customWidth="1"/>
    <col min="2923" max="2923" width="36.85546875" style="4" customWidth="1"/>
    <col min="2924" max="2924" width="8.7109375" style="4" customWidth="1"/>
    <col min="2925" max="2925" width="1.7109375" style="4" customWidth="1"/>
    <col min="2926" max="2926" width="12.7109375" style="4" customWidth="1"/>
    <col min="2927" max="2927" width="1.7109375" style="4" customWidth="1"/>
    <col min="2928" max="2928" width="12.7109375" style="4" customWidth="1"/>
    <col min="2929" max="2929" width="1.7109375" style="4" customWidth="1"/>
    <col min="2930" max="2930" width="12.7109375" style="4" customWidth="1"/>
    <col min="2931" max="2931" width="1.7109375" style="4" customWidth="1"/>
    <col min="2932" max="2932" width="12.7109375" style="4" customWidth="1"/>
    <col min="2933" max="2933" width="1.7109375" style="4" customWidth="1"/>
    <col min="2934" max="2934" width="12.7109375" style="4" customWidth="1"/>
    <col min="2935" max="2935" width="1.7109375" style="4" customWidth="1"/>
    <col min="2936" max="2936" width="12.7109375" style="4" customWidth="1"/>
    <col min="2937" max="2937" width="10.85546875" style="4" bestFit="1" customWidth="1"/>
    <col min="2938" max="3176" width="9.140625" style="4"/>
    <col min="3177" max="3178" width="2.140625" style="4" customWidth="1"/>
    <col min="3179" max="3179" width="36.85546875" style="4" customWidth="1"/>
    <col min="3180" max="3180" width="8.7109375" style="4" customWidth="1"/>
    <col min="3181" max="3181" width="1.7109375" style="4" customWidth="1"/>
    <col min="3182" max="3182" width="12.7109375" style="4" customWidth="1"/>
    <col min="3183" max="3183" width="1.7109375" style="4" customWidth="1"/>
    <col min="3184" max="3184" width="12.7109375" style="4" customWidth="1"/>
    <col min="3185" max="3185" width="1.7109375" style="4" customWidth="1"/>
    <col min="3186" max="3186" width="12.7109375" style="4" customWidth="1"/>
    <col min="3187" max="3187" width="1.7109375" style="4" customWidth="1"/>
    <col min="3188" max="3188" width="12.7109375" style="4" customWidth="1"/>
    <col min="3189" max="3189" width="1.7109375" style="4" customWidth="1"/>
    <col min="3190" max="3190" width="12.7109375" style="4" customWidth="1"/>
    <col min="3191" max="3191" width="1.7109375" style="4" customWidth="1"/>
    <col min="3192" max="3192" width="12.7109375" style="4" customWidth="1"/>
    <col min="3193" max="3193" width="10.85546875" style="4" bestFit="1" customWidth="1"/>
    <col min="3194" max="3432" width="9.140625" style="4"/>
    <col min="3433" max="3434" width="2.140625" style="4" customWidth="1"/>
    <col min="3435" max="3435" width="36.85546875" style="4" customWidth="1"/>
    <col min="3436" max="3436" width="8.7109375" style="4" customWidth="1"/>
    <col min="3437" max="3437" width="1.7109375" style="4" customWidth="1"/>
    <col min="3438" max="3438" width="12.7109375" style="4" customWidth="1"/>
    <col min="3439" max="3439" width="1.7109375" style="4" customWidth="1"/>
    <col min="3440" max="3440" width="12.7109375" style="4" customWidth="1"/>
    <col min="3441" max="3441" width="1.7109375" style="4" customWidth="1"/>
    <col min="3442" max="3442" width="12.7109375" style="4" customWidth="1"/>
    <col min="3443" max="3443" width="1.7109375" style="4" customWidth="1"/>
    <col min="3444" max="3444" width="12.7109375" style="4" customWidth="1"/>
    <col min="3445" max="3445" width="1.7109375" style="4" customWidth="1"/>
    <col min="3446" max="3446" width="12.7109375" style="4" customWidth="1"/>
    <col min="3447" max="3447" width="1.7109375" style="4" customWidth="1"/>
    <col min="3448" max="3448" width="12.7109375" style="4" customWidth="1"/>
    <col min="3449" max="3449" width="10.85546875" style="4" bestFit="1" customWidth="1"/>
    <col min="3450" max="3688" width="9.140625" style="4"/>
    <col min="3689" max="3690" width="2.140625" style="4" customWidth="1"/>
    <col min="3691" max="3691" width="36.85546875" style="4" customWidth="1"/>
    <col min="3692" max="3692" width="8.7109375" style="4" customWidth="1"/>
    <col min="3693" max="3693" width="1.7109375" style="4" customWidth="1"/>
    <col min="3694" max="3694" width="12.7109375" style="4" customWidth="1"/>
    <col min="3695" max="3695" width="1.7109375" style="4" customWidth="1"/>
    <col min="3696" max="3696" width="12.7109375" style="4" customWidth="1"/>
    <col min="3697" max="3697" width="1.7109375" style="4" customWidth="1"/>
    <col min="3698" max="3698" width="12.7109375" style="4" customWidth="1"/>
    <col min="3699" max="3699" width="1.7109375" style="4" customWidth="1"/>
    <col min="3700" max="3700" width="12.7109375" style="4" customWidth="1"/>
    <col min="3701" max="3701" width="1.7109375" style="4" customWidth="1"/>
    <col min="3702" max="3702" width="12.7109375" style="4" customWidth="1"/>
    <col min="3703" max="3703" width="1.7109375" style="4" customWidth="1"/>
    <col min="3704" max="3704" width="12.7109375" style="4" customWidth="1"/>
    <col min="3705" max="3705" width="10.85546875" style="4" bestFit="1" customWidth="1"/>
    <col min="3706" max="3944" width="9.140625" style="4"/>
    <col min="3945" max="3946" width="2.140625" style="4" customWidth="1"/>
    <col min="3947" max="3947" width="36.85546875" style="4" customWidth="1"/>
    <col min="3948" max="3948" width="8.7109375" style="4" customWidth="1"/>
    <col min="3949" max="3949" width="1.7109375" style="4" customWidth="1"/>
    <col min="3950" max="3950" width="12.7109375" style="4" customWidth="1"/>
    <col min="3951" max="3951" width="1.7109375" style="4" customWidth="1"/>
    <col min="3952" max="3952" width="12.7109375" style="4" customWidth="1"/>
    <col min="3953" max="3953" width="1.7109375" style="4" customWidth="1"/>
    <col min="3954" max="3954" width="12.7109375" style="4" customWidth="1"/>
    <col min="3955" max="3955" width="1.7109375" style="4" customWidth="1"/>
    <col min="3956" max="3956" width="12.7109375" style="4" customWidth="1"/>
    <col min="3957" max="3957" width="1.7109375" style="4" customWidth="1"/>
    <col min="3958" max="3958" width="12.7109375" style="4" customWidth="1"/>
    <col min="3959" max="3959" width="1.7109375" style="4" customWidth="1"/>
    <col min="3960" max="3960" width="12.7109375" style="4" customWidth="1"/>
    <col min="3961" max="3961" width="10.85546875" style="4" bestFit="1" customWidth="1"/>
    <col min="3962" max="4200" width="9.140625" style="4"/>
    <col min="4201" max="4202" width="2.140625" style="4" customWidth="1"/>
    <col min="4203" max="4203" width="36.85546875" style="4" customWidth="1"/>
    <col min="4204" max="4204" width="8.7109375" style="4" customWidth="1"/>
    <col min="4205" max="4205" width="1.7109375" style="4" customWidth="1"/>
    <col min="4206" max="4206" width="12.7109375" style="4" customWidth="1"/>
    <col min="4207" max="4207" width="1.7109375" style="4" customWidth="1"/>
    <col min="4208" max="4208" width="12.7109375" style="4" customWidth="1"/>
    <col min="4209" max="4209" width="1.7109375" style="4" customWidth="1"/>
    <col min="4210" max="4210" width="12.7109375" style="4" customWidth="1"/>
    <col min="4211" max="4211" width="1.7109375" style="4" customWidth="1"/>
    <col min="4212" max="4212" width="12.7109375" style="4" customWidth="1"/>
    <col min="4213" max="4213" width="1.7109375" style="4" customWidth="1"/>
    <col min="4214" max="4214" width="12.7109375" style="4" customWidth="1"/>
    <col min="4215" max="4215" width="1.7109375" style="4" customWidth="1"/>
    <col min="4216" max="4216" width="12.7109375" style="4" customWidth="1"/>
    <col min="4217" max="4217" width="10.85546875" style="4" bestFit="1" customWidth="1"/>
    <col min="4218" max="4456" width="9.140625" style="4"/>
    <col min="4457" max="4458" width="2.140625" style="4" customWidth="1"/>
    <col min="4459" max="4459" width="36.85546875" style="4" customWidth="1"/>
    <col min="4460" max="4460" width="8.7109375" style="4" customWidth="1"/>
    <col min="4461" max="4461" width="1.7109375" style="4" customWidth="1"/>
    <col min="4462" max="4462" width="12.7109375" style="4" customWidth="1"/>
    <col min="4463" max="4463" width="1.7109375" style="4" customWidth="1"/>
    <col min="4464" max="4464" width="12.7109375" style="4" customWidth="1"/>
    <col min="4465" max="4465" width="1.7109375" style="4" customWidth="1"/>
    <col min="4466" max="4466" width="12.7109375" style="4" customWidth="1"/>
    <col min="4467" max="4467" width="1.7109375" style="4" customWidth="1"/>
    <col min="4468" max="4468" width="12.7109375" style="4" customWidth="1"/>
    <col min="4469" max="4469" width="1.7109375" style="4" customWidth="1"/>
    <col min="4470" max="4470" width="12.7109375" style="4" customWidth="1"/>
    <col min="4471" max="4471" width="1.7109375" style="4" customWidth="1"/>
    <col min="4472" max="4472" width="12.7109375" style="4" customWidth="1"/>
    <col min="4473" max="4473" width="10.85546875" style="4" bestFit="1" customWidth="1"/>
    <col min="4474" max="4712" width="9.140625" style="4"/>
    <col min="4713" max="4714" width="2.140625" style="4" customWidth="1"/>
    <col min="4715" max="4715" width="36.85546875" style="4" customWidth="1"/>
    <col min="4716" max="4716" width="8.7109375" style="4" customWidth="1"/>
    <col min="4717" max="4717" width="1.7109375" style="4" customWidth="1"/>
    <col min="4718" max="4718" width="12.7109375" style="4" customWidth="1"/>
    <col min="4719" max="4719" width="1.7109375" style="4" customWidth="1"/>
    <col min="4720" max="4720" width="12.7109375" style="4" customWidth="1"/>
    <col min="4721" max="4721" width="1.7109375" style="4" customWidth="1"/>
    <col min="4722" max="4722" width="12.7109375" style="4" customWidth="1"/>
    <col min="4723" max="4723" width="1.7109375" style="4" customWidth="1"/>
    <col min="4724" max="4724" width="12.7109375" style="4" customWidth="1"/>
    <col min="4725" max="4725" width="1.7109375" style="4" customWidth="1"/>
    <col min="4726" max="4726" width="12.7109375" style="4" customWidth="1"/>
    <col min="4727" max="4727" width="1.7109375" style="4" customWidth="1"/>
    <col min="4728" max="4728" width="12.7109375" style="4" customWidth="1"/>
    <col min="4729" max="4729" width="10.85546875" style="4" bestFit="1" customWidth="1"/>
    <col min="4730" max="4968" width="9.140625" style="4"/>
    <col min="4969" max="4970" width="2.140625" style="4" customWidth="1"/>
    <col min="4971" max="4971" width="36.85546875" style="4" customWidth="1"/>
    <col min="4972" max="4972" width="8.7109375" style="4" customWidth="1"/>
    <col min="4973" max="4973" width="1.7109375" style="4" customWidth="1"/>
    <col min="4974" max="4974" width="12.7109375" style="4" customWidth="1"/>
    <col min="4975" max="4975" width="1.7109375" style="4" customWidth="1"/>
    <col min="4976" max="4976" width="12.7109375" style="4" customWidth="1"/>
    <col min="4977" max="4977" width="1.7109375" style="4" customWidth="1"/>
    <col min="4978" max="4978" width="12.7109375" style="4" customWidth="1"/>
    <col min="4979" max="4979" width="1.7109375" style="4" customWidth="1"/>
    <col min="4980" max="4980" width="12.7109375" style="4" customWidth="1"/>
    <col min="4981" max="4981" width="1.7109375" style="4" customWidth="1"/>
    <col min="4982" max="4982" width="12.7109375" style="4" customWidth="1"/>
    <col min="4983" max="4983" width="1.7109375" style="4" customWidth="1"/>
    <col min="4984" max="4984" width="12.7109375" style="4" customWidth="1"/>
    <col min="4985" max="4985" width="10.85546875" style="4" bestFit="1" customWidth="1"/>
    <col min="4986" max="5224" width="9.140625" style="4"/>
    <col min="5225" max="5226" width="2.140625" style="4" customWidth="1"/>
    <col min="5227" max="5227" width="36.85546875" style="4" customWidth="1"/>
    <col min="5228" max="5228" width="8.7109375" style="4" customWidth="1"/>
    <col min="5229" max="5229" width="1.7109375" style="4" customWidth="1"/>
    <col min="5230" max="5230" width="12.7109375" style="4" customWidth="1"/>
    <col min="5231" max="5231" width="1.7109375" style="4" customWidth="1"/>
    <col min="5232" max="5232" width="12.7109375" style="4" customWidth="1"/>
    <col min="5233" max="5233" width="1.7109375" style="4" customWidth="1"/>
    <col min="5234" max="5234" width="12.7109375" style="4" customWidth="1"/>
    <col min="5235" max="5235" width="1.7109375" style="4" customWidth="1"/>
    <col min="5236" max="5236" width="12.7109375" style="4" customWidth="1"/>
    <col min="5237" max="5237" width="1.7109375" style="4" customWidth="1"/>
    <col min="5238" max="5238" width="12.7109375" style="4" customWidth="1"/>
    <col min="5239" max="5239" width="1.7109375" style="4" customWidth="1"/>
    <col min="5240" max="5240" width="12.7109375" style="4" customWidth="1"/>
    <col min="5241" max="5241" width="10.85546875" style="4" bestFit="1" customWidth="1"/>
    <col min="5242" max="5480" width="9.140625" style="4"/>
    <col min="5481" max="5482" width="2.140625" style="4" customWidth="1"/>
    <col min="5483" max="5483" width="36.85546875" style="4" customWidth="1"/>
    <col min="5484" max="5484" width="8.7109375" style="4" customWidth="1"/>
    <col min="5485" max="5485" width="1.7109375" style="4" customWidth="1"/>
    <col min="5486" max="5486" width="12.7109375" style="4" customWidth="1"/>
    <col min="5487" max="5487" width="1.7109375" style="4" customWidth="1"/>
    <col min="5488" max="5488" width="12.7109375" style="4" customWidth="1"/>
    <col min="5489" max="5489" width="1.7109375" style="4" customWidth="1"/>
    <col min="5490" max="5490" width="12.7109375" style="4" customWidth="1"/>
    <col min="5491" max="5491" width="1.7109375" style="4" customWidth="1"/>
    <col min="5492" max="5492" width="12.7109375" style="4" customWidth="1"/>
    <col min="5493" max="5493" width="1.7109375" style="4" customWidth="1"/>
    <col min="5494" max="5494" width="12.7109375" style="4" customWidth="1"/>
    <col min="5495" max="5495" width="1.7109375" style="4" customWidth="1"/>
    <col min="5496" max="5496" width="12.7109375" style="4" customWidth="1"/>
    <col min="5497" max="5497" width="10.85546875" style="4" bestFit="1" customWidth="1"/>
    <col min="5498" max="5736" width="9.140625" style="4"/>
    <col min="5737" max="5738" width="2.140625" style="4" customWidth="1"/>
    <col min="5739" max="5739" width="36.85546875" style="4" customWidth="1"/>
    <col min="5740" max="5740" width="8.7109375" style="4" customWidth="1"/>
    <col min="5741" max="5741" width="1.7109375" style="4" customWidth="1"/>
    <col min="5742" max="5742" width="12.7109375" style="4" customWidth="1"/>
    <col min="5743" max="5743" width="1.7109375" style="4" customWidth="1"/>
    <col min="5744" max="5744" width="12.7109375" style="4" customWidth="1"/>
    <col min="5745" max="5745" width="1.7109375" style="4" customWidth="1"/>
    <col min="5746" max="5746" width="12.7109375" style="4" customWidth="1"/>
    <col min="5747" max="5747" width="1.7109375" style="4" customWidth="1"/>
    <col min="5748" max="5748" width="12.7109375" style="4" customWidth="1"/>
    <col min="5749" max="5749" width="1.7109375" style="4" customWidth="1"/>
    <col min="5750" max="5750" width="12.7109375" style="4" customWidth="1"/>
    <col min="5751" max="5751" width="1.7109375" style="4" customWidth="1"/>
    <col min="5752" max="5752" width="12.7109375" style="4" customWidth="1"/>
    <col min="5753" max="5753" width="10.85546875" style="4" bestFit="1" customWidth="1"/>
    <col min="5754" max="5992" width="9.140625" style="4"/>
    <col min="5993" max="5994" width="2.140625" style="4" customWidth="1"/>
    <col min="5995" max="5995" width="36.85546875" style="4" customWidth="1"/>
    <col min="5996" max="5996" width="8.7109375" style="4" customWidth="1"/>
    <col min="5997" max="5997" width="1.7109375" style="4" customWidth="1"/>
    <col min="5998" max="5998" width="12.7109375" style="4" customWidth="1"/>
    <col min="5999" max="5999" width="1.7109375" style="4" customWidth="1"/>
    <col min="6000" max="6000" width="12.7109375" style="4" customWidth="1"/>
    <col min="6001" max="6001" width="1.7109375" style="4" customWidth="1"/>
    <col min="6002" max="6002" width="12.7109375" style="4" customWidth="1"/>
    <col min="6003" max="6003" width="1.7109375" style="4" customWidth="1"/>
    <col min="6004" max="6004" width="12.7109375" style="4" customWidth="1"/>
    <col min="6005" max="6005" width="1.7109375" style="4" customWidth="1"/>
    <col min="6006" max="6006" width="12.7109375" style="4" customWidth="1"/>
    <col min="6007" max="6007" width="1.7109375" style="4" customWidth="1"/>
    <col min="6008" max="6008" width="12.7109375" style="4" customWidth="1"/>
    <col min="6009" max="6009" width="10.85546875" style="4" bestFit="1" customWidth="1"/>
    <col min="6010" max="6248" width="9.140625" style="4"/>
    <col min="6249" max="6250" width="2.140625" style="4" customWidth="1"/>
    <col min="6251" max="6251" width="36.85546875" style="4" customWidth="1"/>
    <col min="6252" max="6252" width="8.7109375" style="4" customWidth="1"/>
    <col min="6253" max="6253" width="1.7109375" style="4" customWidth="1"/>
    <col min="6254" max="6254" width="12.7109375" style="4" customWidth="1"/>
    <col min="6255" max="6255" width="1.7109375" style="4" customWidth="1"/>
    <col min="6256" max="6256" width="12.7109375" style="4" customWidth="1"/>
    <col min="6257" max="6257" width="1.7109375" style="4" customWidth="1"/>
    <col min="6258" max="6258" width="12.7109375" style="4" customWidth="1"/>
    <col min="6259" max="6259" width="1.7109375" style="4" customWidth="1"/>
    <col min="6260" max="6260" width="12.7109375" style="4" customWidth="1"/>
    <col min="6261" max="6261" width="1.7109375" style="4" customWidth="1"/>
    <col min="6262" max="6262" width="12.7109375" style="4" customWidth="1"/>
    <col min="6263" max="6263" width="1.7109375" style="4" customWidth="1"/>
    <col min="6264" max="6264" width="12.7109375" style="4" customWidth="1"/>
    <col min="6265" max="6265" width="10.85546875" style="4" bestFit="1" customWidth="1"/>
    <col min="6266" max="6504" width="9.140625" style="4"/>
    <col min="6505" max="6506" width="2.140625" style="4" customWidth="1"/>
    <col min="6507" max="6507" width="36.85546875" style="4" customWidth="1"/>
    <col min="6508" max="6508" width="8.7109375" style="4" customWidth="1"/>
    <col min="6509" max="6509" width="1.7109375" style="4" customWidth="1"/>
    <col min="6510" max="6510" width="12.7109375" style="4" customWidth="1"/>
    <col min="6511" max="6511" width="1.7109375" style="4" customWidth="1"/>
    <col min="6512" max="6512" width="12.7109375" style="4" customWidth="1"/>
    <col min="6513" max="6513" width="1.7109375" style="4" customWidth="1"/>
    <col min="6514" max="6514" width="12.7109375" style="4" customWidth="1"/>
    <col min="6515" max="6515" width="1.7109375" style="4" customWidth="1"/>
    <col min="6516" max="6516" width="12.7109375" style="4" customWidth="1"/>
    <col min="6517" max="6517" width="1.7109375" style="4" customWidth="1"/>
    <col min="6518" max="6518" width="12.7109375" style="4" customWidth="1"/>
    <col min="6519" max="6519" width="1.7109375" style="4" customWidth="1"/>
    <col min="6520" max="6520" width="12.7109375" style="4" customWidth="1"/>
    <col min="6521" max="6521" width="10.85546875" style="4" bestFit="1" customWidth="1"/>
    <col min="6522" max="6760" width="9.140625" style="4"/>
    <col min="6761" max="6762" width="2.140625" style="4" customWidth="1"/>
    <col min="6763" max="6763" width="36.85546875" style="4" customWidth="1"/>
    <col min="6764" max="6764" width="8.7109375" style="4" customWidth="1"/>
    <col min="6765" max="6765" width="1.7109375" style="4" customWidth="1"/>
    <col min="6766" max="6766" width="12.7109375" style="4" customWidth="1"/>
    <col min="6767" max="6767" width="1.7109375" style="4" customWidth="1"/>
    <col min="6768" max="6768" width="12.7109375" style="4" customWidth="1"/>
    <col min="6769" max="6769" width="1.7109375" style="4" customWidth="1"/>
    <col min="6770" max="6770" width="12.7109375" style="4" customWidth="1"/>
    <col min="6771" max="6771" width="1.7109375" style="4" customWidth="1"/>
    <col min="6772" max="6772" width="12.7109375" style="4" customWidth="1"/>
    <col min="6773" max="6773" width="1.7109375" style="4" customWidth="1"/>
    <col min="6774" max="6774" width="12.7109375" style="4" customWidth="1"/>
    <col min="6775" max="6775" width="1.7109375" style="4" customWidth="1"/>
    <col min="6776" max="6776" width="12.7109375" style="4" customWidth="1"/>
    <col min="6777" max="6777" width="10.85546875" style="4" bestFit="1" customWidth="1"/>
    <col min="6778" max="7016" width="9.140625" style="4"/>
    <col min="7017" max="7018" width="2.140625" style="4" customWidth="1"/>
    <col min="7019" max="7019" width="36.85546875" style="4" customWidth="1"/>
    <col min="7020" max="7020" width="8.7109375" style="4" customWidth="1"/>
    <col min="7021" max="7021" width="1.7109375" style="4" customWidth="1"/>
    <col min="7022" max="7022" width="12.7109375" style="4" customWidth="1"/>
    <col min="7023" max="7023" width="1.7109375" style="4" customWidth="1"/>
    <col min="7024" max="7024" width="12.7109375" style="4" customWidth="1"/>
    <col min="7025" max="7025" width="1.7109375" style="4" customWidth="1"/>
    <col min="7026" max="7026" width="12.7109375" style="4" customWidth="1"/>
    <col min="7027" max="7027" width="1.7109375" style="4" customWidth="1"/>
    <col min="7028" max="7028" width="12.7109375" style="4" customWidth="1"/>
    <col min="7029" max="7029" width="1.7109375" style="4" customWidth="1"/>
    <col min="7030" max="7030" width="12.7109375" style="4" customWidth="1"/>
    <col min="7031" max="7031" width="1.7109375" style="4" customWidth="1"/>
    <col min="7032" max="7032" width="12.7109375" style="4" customWidth="1"/>
    <col min="7033" max="7033" width="10.85546875" style="4" bestFit="1" customWidth="1"/>
    <col min="7034" max="7272" width="9.140625" style="4"/>
    <col min="7273" max="7274" width="2.140625" style="4" customWidth="1"/>
    <col min="7275" max="7275" width="36.85546875" style="4" customWidth="1"/>
    <col min="7276" max="7276" width="8.7109375" style="4" customWidth="1"/>
    <col min="7277" max="7277" width="1.7109375" style="4" customWidth="1"/>
    <col min="7278" max="7278" width="12.7109375" style="4" customWidth="1"/>
    <col min="7279" max="7279" width="1.7109375" style="4" customWidth="1"/>
    <col min="7280" max="7280" width="12.7109375" style="4" customWidth="1"/>
    <col min="7281" max="7281" width="1.7109375" style="4" customWidth="1"/>
    <col min="7282" max="7282" width="12.7109375" style="4" customWidth="1"/>
    <col min="7283" max="7283" width="1.7109375" style="4" customWidth="1"/>
    <col min="7284" max="7284" width="12.7109375" style="4" customWidth="1"/>
    <col min="7285" max="7285" width="1.7109375" style="4" customWidth="1"/>
    <col min="7286" max="7286" width="12.7109375" style="4" customWidth="1"/>
    <col min="7287" max="7287" width="1.7109375" style="4" customWidth="1"/>
    <col min="7288" max="7288" width="12.7109375" style="4" customWidth="1"/>
    <col min="7289" max="7289" width="10.85546875" style="4" bestFit="1" customWidth="1"/>
    <col min="7290" max="7528" width="9.140625" style="4"/>
    <col min="7529" max="7530" width="2.140625" style="4" customWidth="1"/>
    <col min="7531" max="7531" width="36.85546875" style="4" customWidth="1"/>
    <col min="7532" max="7532" width="8.7109375" style="4" customWidth="1"/>
    <col min="7533" max="7533" width="1.7109375" style="4" customWidth="1"/>
    <col min="7534" max="7534" width="12.7109375" style="4" customWidth="1"/>
    <col min="7535" max="7535" width="1.7109375" style="4" customWidth="1"/>
    <col min="7536" max="7536" width="12.7109375" style="4" customWidth="1"/>
    <col min="7537" max="7537" width="1.7109375" style="4" customWidth="1"/>
    <col min="7538" max="7538" width="12.7109375" style="4" customWidth="1"/>
    <col min="7539" max="7539" width="1.7109375" style="4" customWidth="1"/>
    <col min="7540" max="7540" width="12.7109375" style="4" customWidth="1"/>
    <col min="7541" max="7541" width="1.7109375" style="4" customWidth="1"/>
    <col min="7542" max="7542" width="12.7109375" style="4" customWidth="1"/>
    <col min="7543" max="7543" width="1.7109375" style="4" customWidth="1"/>
    <col min="7544" max="7544" width="12.7109375" style="4" customWidth="1"/>
    <col min="7545" max="7545" width="10.85546875" style="4" bestFit="1" customWidth="1"/>
    <col min="7546" max="7784" width="9.140625" style="4"/>
    <col min="7785" max="7786" width="2.140625" style="4" customWidth="1"/>
    <col min="7787" max="7787" width="36.85546875" style="4" customWidth="1"/>
    <col min="7788" max="7788" width="8.7109375" style="4" customWidth="1"/>
    <col min="7789" max="7789" width="1.7109375" style="4" customWidth="1"/>
    <col min="7790" max="7790" width="12.7109375" style="4" customWidth="1"/>
    <col min="7791" max="7791" width="1.7109375" style="4" customWidth="1"/>
    <col min="7792" max="7792" width="12.7109375" style="4" customWidth="1"/>
    <col min="7793" max="7793" width="1.7109375" style="4" customWidth="1"/>
    <col min="7794" max="7794" width="12.7109375" style="4" customWidth="1"/>
    <col min="7795" max="7795" width="1.7109375" style="4" customWidth="1"/>
    <col min="7796" max="7796" width="12.7109375" style="4" customWidth="1"/>
    <col min="7797" max="7797" width="1.7109375" style="4" customWidth="1"/>
    <col min="7798" max="7798" width="12.7109375" style="4" customWidth="1"/>
    <col min="7799" max="7799" width="1.7109375" style="4" customWidth="1"/>
    <col min="7800" max="7800" width="12.7109375" style="4" customWidth="1"/>
    <col min="7801" max="7801" width="10.85546875" style="4" bestFit="1" customWidth="1"/>
    <col min="7802" max="8040" width="9.140625" style="4"/>
    <col min="8041" max="8042" width="2.140625" style="4" customWidth="1"/>
    <col min="8043" max="8043" width="36.85546875" style="4" customWidth="1"/>
    <col min="8044" max="8044" width="8.7109375" style="4" customWidth="1"/>
    <col min="8045" max="8045" width="1.7109375" style="4" customWidth="1"/>
    <col min="8046" max="8046" width="12.7109375" style="4" customWidth="1"/>
    <col min="8047" max="8047" width="1.7109375" style="4" customWidth="1"/>
    <col min="8048" max="8048" width="12.7109375" style="4" customWidth="1"/>
    <col min="8049" max="8049" width="1.7109375" style="4" customWidth="1"/>
    <col min="8050" max="8050" width="12.7109375" style="4" customWidth="1"/>
    <col min="8051" max="8051" width="1.7109375" style="4" customWidth="1"/>
    <col min="8052" max="8052" width="12.7109375" style="4" customWidth="1"/>
    <col min="8053" max="8053" width="1.7109375" style="4" customWidth="1"/>
    <col min="8054" max="8054" width="12.7109375" style="4" customWidth="1"/>
    <col min="8055" max="8055" width="1.7109375" style="4" customWidth="1"/>
    <col min="8056" max="8056" width="12.7109375" style="4" customWidth="1"/>
    <col min="8057" max="8057" width="10.85546875" style="4" bestFit="1" customWidth="1"/>
    <col min="8058" max="8296" width="9.140625" style="4"/>
    <col min="8297" max="8298" width="2.140625" style="4" customWidth="1"/>
    <col min="8299" max="8299" width="36.85546875" style="4" customWidth="1"/>
    <col min="8300" max="8300" width="8.7109375" style="4" customWidth="1"/>
    <col min="8301" max="8301" width="1.7109375" style="4" customWidth="1"/>
    <col min="8302" max="8302" width="12.7109375" style="4" customWidth="1"/>
    <col min="8303" max="8303" width="1.7109375" style="4" customWidth="1"/>
    <col min="8304" max="8304" width="12.7109375" style="4" customWidth="1"/>
    <col min="8305" max="8305" width="1.7109375" style="4" customWidth="1"/>
    <col min="8306" max="8306" width="12.7109375" style="4" customWidth="1"/>
    <col min="8307" max="8307" width="1.7109375" style="4" customWidth="1"/>
    <col min="8308" max="8308" width="12.7109375" style="4" customWidth="1"/>
    <col min="8309" max="8309" width="1.7109375" style="4" customWidth="1"/>
    <col min="8310" max="8310" width="12.7109375" style="4" customWidth="1"/>
    <col min="8311" max="8311" width="1.7109375" style="4" customWidth="1"/>
    <col min="8312" max="8312" width="12.7109375" style="4" customWidth="1"/>
    <col min="8313" max="8313" width="10.85546875" style="4" bestFit="1" customWidth="1"/>
    <col min="8314" max="8552" width="9.140625" style="4"/>
    <col min="8553" max="8554" width="2.140625" style="4" customWidth="1"/>
    <col min="8555" max="8555" width="36.85546875" style="4" customWidth="1"/>
    <col min="8556" max="8556" width="8.7109375" style="4" customWidth="1"/>
    <col min="8557" max="8557" width="1.7109375" style="4" customWidth="1"/>
    <col min="8558" max="8558" width="12.7109375" style="4" customWidth="1"/>
    <col min="8559" max="8559" width="1.7109375" style="4" customWidth="1"/>
    <col min="8560" max="8560" width="12.7109375" style="4" customWidth="1"/>
    <col min="8561" max="8561" width="1.7109375" style="4" customWidth="1"/>
    <col min="8562" max="8562" width="12.7109375" style="4" customWidth="1"/>
    <col min="8563" max="8563" width="1.7109375" style="4" customWidth="1"/>
    <col min="8564" max="8564" width="12.7109375" style="4" customWidth="1"/>
    <col min="8565" max="8565" width="1.7109375" style="4" customWidth="1"/>
    <col min="8566" max="8566" width="12.7109375" style="4" customWidth="1"/>
    <col min="8567" max="8567" width="1.7109375" style="4" customWidth="1"/>
    <col min="8568" max="8568" width="12.7109375" style="4" customWidth="1"/>
    <col min="8569" max="8569" width="10.85546875" style="4" bestFit="1" customWidth="1"/>
    <col min="8570" max="8808" width="9.140625" style="4"/>
    <col min="8809" max="8810" width="2.140625" style="4" customWidth="1"/>
    <col min="8811" max="8811" width="36.85546875" style="4" customWidth="1"/>
    <col min="8812" max="8812" width="8.7109375" style="4" customWidth="1"/>
    <col min="8813" max="8813" width="1.7109375" style="4" customWidth="1"/>
    <col min="8814" max="8814" width="12.7109375" style="4" customWidth="1"/>
    <col min="8815" max="8815" width="1.7109375" style="4" customWidth="1"/>
    <col min="8816" max="8816" width="12.7109375" style="4" customWidth="1"/>
    <col min="8817" max="8817" width="1.7109375" style="4" customWidth="1"/>
    <col min="8818" max="8818" width="12.7109375" style="4" customWidth="1"/>
    <col min="8819" max="8819" width="1.7109375" style="4" customWidth="1"/>
    <col min="8820" max="8820" width="12.7109375" style="4" customWidth="1"/>
    <col min="8821" max="8821" width="1.7109375" style="4" customWidth="1"/>
    <col min="8822" max="8822" width="12.7109375" style="4" customWidth="1"/>
    <col min="8823" max="8823" width="1.7109375" style="4" customWidth="1"/>
    <col min="8824" max="8824" width="12.7109375" style="4" customWidth="1"/>
    <col min="8825" max="8825" width="10.85546875" style="4" bestFit="1" customWidth="1"/>
    <col min="8826" max="9064" width="9.140625" style="4"/>
    <col min="9065" max="9066" width="2.140625" style="4" customWidth="1"/>
    <col min="9067" max="9067" width="36.85546875" style="4" customWidth="1"/>
    <col min="9068" max="9068" width="8.7109375" style="4" customWidth="1"/>
    <col min="9069" max="9069" width="1.7109375" style="4" customWidth="1"/>
    <col min="9070" max="9070" width="12.7109375" style="4" customWidth="1"/>
    <col min="9071" max="9071" width="1.7109375" style="4" customWidth="1"/>
    <col min="9072" max="9072" width="12.7109375" style="4" customWidth="1"/>
    <col min="9073" max="9073" width="1.7109375" style="4" customWidth="1"/>
    <col min="9074" max="9074" width="12.7109375" style="4" customWidth="1"/>
    <col min="9075" max="9075" width="1.7109375" style="4" customWidth="1"/>
    <col min="9076" max="9076" width="12.7109375" style="4" customWidth="1"/>
    <col min="9077" max="9077" width="1.7109375" style="4" customWidth="1"/>
    <col min="9078" max="9078" width="12.7109375" style="4" customWidth="1"/>
    <col min="9079" max="9079" width="1.7109375" style="4" customWidth="1"/>
    <col min="9080" max="9080" width="12.7109375" style="4" customWidth="1"/>
    <col min="9081" max="9081" width="10.85546875" style="4" bestFit="1" customWidth="1"/>
    <col min="9082" max="9320" width="9.140625" style="4"/>
    <col min="9321" max="9322" width="2.140625" style="4" customWidth="1"/>
    <col min="9323" max="9323" width="36.85546875" style="4" customWidth="1"/>
    <col min="9324" max="9324" width="8.7109375" style="4" customWidth="1"/>
    <col min="9325" max="9325" width="1.7109375" style="4" customWidth="1"/>
    <col min="9326" max="9326" width="12.7109375" style="4" customWidth="1"/>
    <col min="9327" max="9327" width="1.7109375" style="4" customWidth="1"/>
    <col min="9328" max="9328" width="12.7109375" style="4" customWidth="1"/>
    <col min="9329" max="9329" width="1.7109375" style="4" customWidth="1"/>
    <col min="9330" max="9330" width="12.7109375" style="4" customWidth="1"/>
    <col min="9331" max="9331" width="1.7109375" style="4" customWidth="1"/>
    <col min="9332" max="9332" width="12.7109375" style="4" customWidth="1"/>
    <col min="9333" max="9333" width="1.7109375" style="4" customWidth="1"/>
    <col min="9334" max="9334" width="12.7109375" style="4" customWidth="1"/>
    <col min="9335" max="9335" width="1.7109375" style="4" customWidth="1"/>
    <col min="9336" max="9336" width="12.7109375" style="4" customWidth="1"/>
    <col min="9337" max="9337" width="10.85546875" style="4" bestFit="1" customWidth="1"/>
    <col min="9338" max="9576" width="9.140625" style="4"/>
    <col min="9577" max="9578" width="2.140625" style="4" customWidth="1"/>
    <col min="9579" max="9579" width="36.85546875" style="4" customWidth="1"/>
    <col min="9580" max="9580" width="8.7109375" style="4" customWidth="1"/>
    <col min="9581" max="9581" width="1.7109375" style="4" customWidth="1"/>
    <col min="9582" max="9582" width="12.7109375" style="4" customWidth="1"/>
    <col min="9583" max="9583" width="1.7109375" style="4" customWidth="1"/>
    <col min="9584" max="9584" width="12.7109375" style="4" customWidth="1"/>
    <col min="9585" max="9585" width="1.7109375" style="4" customWidth="1"/>
    <col min="9586" max="9586" width="12.7109375" style="4" customWidth="1"/>
    <col min="9587" max="9587" width="1.7109375" style="4" customWidth="1"/>
    <col min="9588" max="9588" width="12.7109375" style="4" customWidth="1"/>
    <col min="9589" max="9589" width="1.7109375" style="4" customWidth="1"/>
    <col min="9590" max="9590" width="12.7109375" style="4" customWidth="1"/>
    <col min="9591" max="9591" width="1.7109375" style="4" customWidth="1"/>
    <col min="9592" max="9592" width="12.7109375" style="4" customWidth="1"/>
    <col min="9593" max="9593" width="10.85546875" style="4" bestFit="1" customWidth="1"/>
    <col min="9594" max="9832" width="9.140625" style="4"/>
    <col min="9833" max="9834" width="2.140625" style="4" customWidth="1"/>
    <col min="9835" max="9835" width="36.85546875" style="4" customWidth="1"/>
    <col min="9836" max="9836" width="8.7109375" style="4" customWidth="1"/>
    <col min="9837" max="9837" width="1.7109375" style="4" customWidth="1"/>
    <col min="9838" max="9838" width="12.7109375" style="4" customWidth="1"/>
    <col min="9839" max="9839" width="1.7109375" style="4" customWidth="1"/>
    <col min="9840" max="9840" width="12.7109375" style="4" customWidth="1"/>
    <col min="9841" max="9841" width="1.7109375" style="4" customWidth="1"/>
    <col min="9842" max="9842" width="12.7109375" style="4" customWidth="1"/>
    <col min="9843" max="9843" width="1.7109375" style="4" customWidth="1"/>
    <col min="9844" max="9844" width="12.7109375" style="4" customWidth="1"/>
    <col min="9845" max="9845" width="1.7109375" style="4" customWidth="1"/>
    <col min="9846" max="9846" width="12.7109375" style="4" customWidth="1"/>
    <col min="9847" max="9847" width="1.7109375" style="4" customWidth="1"/>
    <col min="9848" max="9848" width="12.7109375" style="4" customWidth="1"/>
    <col min="9849" max="9849" width="10.85546875" style="4" bestFit="1" customWidth="1"/>
    <col min="9850" max="10088" width="9.140625" style="4"/>
    <col min="10089" max="10090" width="2.140625" style="4" customWidth="1"/>
    <col min="10091" max="10091" width="36.85546875" style="4" customWidth="1"/>
    <col min="10092" max="10092" width="8.7109375" style="4" customWidth="1"/>
    <col min="10093" max="10093" width="1.7109375" style="4" customWidth="1"/>
    <col min="10094" max="10094" width="12.7109375" style="4" customWidth="1"/>
    <col min="10095" max="10095" width="1.7109375" style="4" customWidth="1"/>
    <col min="10096" max="10096" width="12.7109375" style="4" customWidth="1"/>
    <col min="10097" max="10097" width="1.7109375" style="4" customWidth="1"/>
    <col min="10098" max="10098" width="12.7109375" style="4" customWidth="1"/>
    <col min="10099" max="10099" width="1.7109375" style="4" customWidth="1"/>
    <col min="10100" max="10100" width="12.7109375" style="4" customWidth="1"/>
    <col min="10101" max="10101" width="1.7109375" style="4" customWidth="1"/>
    <col min="10102" max="10102" width="12.7109375" style="4" customWidth="1"/>
    <col min="10103" max="10103" width="1.7109375" style="4" customWidth="1"/>
    <col min="10104" max="10104" width="12.7109375" style="4" customWidth="1"/>
    <col min="10105" max="10105" width="10.85546875" style="4" bestFit="1" customWidth="1"/>
    <col min="10106" max="10344" width="9.140625" style="4"/>
    <col min="10345" max="10346" width="2.140625" style="4" customWidth="1"/>
    <col min="10347" max="10347" width="36.85546875" style="4" customWidth="1"/>
    <col min="10348" max="10348" width="8.7109375" style="4" customWidth="1"/>
    <col min="10349" max="10349" width="1.7109375" style="4" customWidth="1"/>
    <col min="10350" max="10350" width="12.7109375" style="4" customWidth="1"/>
    <col min="10351" max="10351" width="1.7109375" style="4" customWidth="1"/>
    <col min="10352" max="10352" width="12.7109375" style="4" customWidth="1"/>
    <col min="10353" max="10353" width="1.7109375" style="4" customWidth="1"/>
    <col min="10354" max="10354" width="12.7109375" style="4" customWidth="1"/>
    <col min="10355" max="10355" width="1.7109375" style="4" customWidth="1"/>
    <col min="10356" max="10356" width="12.7109375" style="4" customWidth="1"/>
    <col min="10357" max="10357" width="1.7109375" style="4" customWidth="1"/>
    <col min="10358" max="10358" width="12.7109375" style="4" customWidth="1"/>
    <col min="10359" max="10359" width="1.7109375" style="4" customWidth="1"/>
    <col min="10360" max="10360" width="12.7109375" style="4" customWidth="1"/>
    <col min="10361" max="10361" width="10.85546875" style="4" bestFit="1" customWidth="1"/>
    <col min="10362" max="10600" width="9.140625" style="4"/>
    <col min="10601" max="10602" width="2.140625" style="4" customWidth="1"/>
    <col min="10603" max="10603" width="36.85546875" style="4" customWidth="1"/>
    <col min="10604" max="10604" width="8.7109375" style="4" customWidth="1"/>
    <col min="10605" max="10605" width="1.7109375" style="4" customWidth="1"/>
    <col min="10606" max="10606" width="12.7109375" style="4" customWidth="1"/>
    <col min="10607" max="10607" width="1.7109375" style="4" customWidth="1"/>
    <col min="10608" max="10608" width="12.7109375" style="4" customWidth="1"/>
    <col min="10609" max="10609" width="1.7109375" style="4" customWidth="1"/>
    <col min="10610" max="10610" width="12.7109375" style="4" customWidth="1"/>
    <col min="10611" max="10611" width="1.7109375" style="4" customWidth="1"/>
    <col min="10612" max="10612" width="12.7109375" style="4" customWidth="1"/>
    <col min="10613" max="10613" width="1.7109375" style="4" customWidth="1"/>
    <col min="10614" max="10614" width="12.7109375" style="4" customWidth="1"/>
    <col min="10615" max="10615" width="1.7109375" style="4" customWidth="1"/>
    <col min="10616" max="10616" width="12.7109375" style="4" customWidth="1"/>
    <col min="10617" max="10617" width="10.85546875" style="4" bestFit="1" customWidth="1"/>
    <col min="10618" max="10856" width="9.140625" style="4"/>
    <col min="10857" max="10858" width="2.140625" style="4" customWidth="1"/>
    <col min="10859" max="10859" width="36.85546875" style="4" customWidth="1"/>
    <col min="10860" max="10860" width="8.7109375" style="4" customWidth="1"/>
    <col min="10861" max="10861" width="1.7109375" style="4" customWidth="1"/>
    <col min="10862" max="10862" width="12.7109375" style="4" customWidth="1"/>
    <col min="10863" max="10863" width="1.7109375" style="4" customWidth="1"/>
    <col min="10864" max="10864" width="12.7109375" style="4" customWidth="1"/>
    <col min="10865" max="10865" width="1.7109375" style="4" customWidth="1"/>
    <col min="10866" max="10866" width="12.7109375" style="4" customWidth="1"/>
    <col min="10867" max="10867" width="1.7109375" style="4" customWidth="1"/>
    <col min="10868" max="10868" width="12.7109375" style="4" customWidth="1"/>
    <col min="10869" max="10869" width="1.7109375" style="4" customWidth="1"/>
    <col min="10870" max="10870" width="12.7109375" style="4" customWidth="1"/>
    <col min="10871" max="10871" width="1.7109375" style="4" customWidth="1"/>
    <col min="10872" max="10872" width="12.7109375" style="4" customWidth="1"/>
    <col min="10873" max="10873" width="10.85546875" style="4" bestFit="1" customWidth="1"/>
    <col min="10874" max="11112" width="9.140625" style="4"/>
    <col min="11113" max="11114" width="2.140625" style="4" customWidth="1"/>
    <col min="11115" max="11115" width="36.85546875" style="4" customWidth="1"/>
    <col min="11116" max="11116" width="8.7109375" style="4" customWidth="1"/>
    <col min="11117" max="11117" width="1.7109375" style="4" customWidth="1"/>
    <col min="11118" max="11118" width="12.7109375" style="4" customWidth="1"/>
    <col min="11119" max="11119" width="1.7109375" style="4" customWidth="1"/>
    <col min="11120" max="11120" width="12.7109375" style="4" customWidth="1"/>
    <col min="11121" max="11121" width="1.7109375" style="4" customWidth="1"/>
    <col min="11122" max="11122" width="12.7109375" style="4" customWidth="1"/>
    <col min="11123" max="11123" width="1.7109375" style="4" customWidth="1"/>
    <col min="11124" max="11124" width="12.7109375" style="4" customWidth="1"/>
    <col min="11125" max="11125" width="1.7109375" style="4" customWidth="1"/>
    <col min="11126" max="11126" width="12.7109375" style="4" customWidth="1"/>
    <col min="11127" max="11127" width="1.7109375" style="4" customWidth="1"/>
    <col min="11128" max="11128" width="12.7109375" style="4" customWidth="1"/>
    <col min="11129" max="11129" width="10.85546875" style="4" bestFit="1" customWidth="1"/>
    <col min="11130" max="11368" width="9.140625" style="4"/>
    <col min="11369" max="11370" width="2.140625" style="4" customWidth="1"/>
    <col min="11371" max="11371" width="36.85546875" style="4" customWidth="1"/>
    <col min="11372" max="11372" width="8.7109375" style="4" customWidth="1"/>
    <col min="11373" max="11373" width="1.7109375" style="4" customWidth="1"/>
    <col min="11374" max="11374" width="12.7109375" style="4" customWidth="1"/>
    <col min="11375" max="11375" width="1.7109375" style="4" customWidth="1"/>
    <col min="11376" max="11376" width="12.7109375" style="4" customWidth="1"/>
    <col min="11377" max="11377" width="1.7109375" style="4" customWidth="1"/>
    <col min="11378" max="11378" width="12.7109375" style="4" customWidth="1"/>
    <col min="11379" max="11379" width="1.7109375" style="4" customWidth="1"/>
    <col min="11380" max="11380" width="12.7109375" style="4" customWidth="1"/>
    <col min="11381" max="11381" width="1.7109375" style="4" customWidth="1"/>
    <col min="11382" max="11382" width="12.7109375" style="4" customWidth="1"/>
    <col min="11383" max="11383" width="1.7109375" style="4" customWidth="1"/>
    <col min="11384" max="11384" width="12.7109375" style="4" customWidth="1"/>
    <col min="11385" max="11385" width="10.85546875" style="4" bestFit="1" customWidth="1"/>
    <col min="11386" max="11624" width="9.140625" style="4"/>
    <col min="11625" max="11626" width="2.140625" style="4" customWidth="1"/>
    <col min="11627" max="11627" width="36.85546875" style="4" customWidth="1"/>
    <col min="11628" max="11628" width="8.7109375" style="4" customWidth="1"/>
    <col min="11629" max="11629" width="1.7109375" style="4" customWidth="1"/>
    <col min="11630" max="11630" width="12.7109375" style="4" customWidth="1"/>
    <col min="11631" max="11631" width="1.7109375" style="4" customWidth="1"/>
    <col min="11632" max="11632" width="12.7109375" style="4" customWidth="1"/>
    <col min="11633" max="11633" width="1.7109375" style="4" customWidth="1"/>
    <col min="11634" max="11634" width="12.7109375" style="4" customWidth="1"/>
    <col min="11635" max="11635" width="1.7109375" style="4" customWidth="1"/>
    <col min="11636" max="11636" width="12.7109375" style="4" customWidth="1"/>
    <col min="11637" max="11637" width="1.7109375" style="4" customWidth="1"/>
    <col min="11638" max="11638" width="12.7109375" style="4" customWidth="1"/>
    <col min="11639" max="11639" width="1.7109375" style="4" customWidth="1"/>
    <col min="11640" max="11640" width="12.7109375" style="4" customWidth="1"/>
    <col min="11641" max="11641" width="10.85546875" style="4" bestFit="1" customWidth="1"/>
    <col min="11642" max="11880" width="9.140625" style="4"/>
    <col min="11881" max="11882" width="2.140625" style="4" customWidth="1"/>
    <col min="11883" max="11883" width="36.85546875" style="4" customWidth="1"/>
    <col min="11884" max="11884" width="8.7109375" style="4" customWidth="1"/>
    <col min="11885" max="11885" width="1.7109375" style="4" customWidth="1"/>
    <col min="11886" max="11886" width="12.7109375" style="4" customWidth="1"/>
    <col min="11887" max="11887" width="1.7109375" style="4" customWidth="1"/>
    <col min="11888" max="11888" width="12.7109375" style="4" customWidth="1"/>
    <col min="11889" max="11889" width="1.7109375" style="4" customWidth="1"/>
    <col min="11890" max="11890" width="12.7109375" style="4" customWidth="1"/>
    <col min="11891" max="11891" width="1.7109375" style="4" customWidth="1"/>
    <col min="11892" max="11892" width="12.7109375" style="4" customWidth="1"/>
    <col min="11893" max="11893" width="1.7109375" style="4" customWidth="1"/>
    <col min="11894" max="11894" width="12.7109375" style="4" customWidth="1"/>
    <col min="11895" max="11895" width="1.7109375" style="4" customWidth="1"/>
    <col min="11896" max="11896" width="12.7109375" style="4" customWidth="1"/>
    <col min="11897" max="11897" width="10.85546875" style="4" bestFit="1" customWidth="1"/>
    <col min="11898" max="12136" width="9.140625" style="4"/>
    <col min="12137" max="12138" width="2.140625" style="4" customWidth="1"/>
    <col min="12139" max="12139" width="36.85546875" style="4" customWidth="1"/>
    <col min="12140" max="12140" width="8.7109375" style="4" customWidth="1"/>
    <col min="12141" max="12141" width="1.7109375" style="4" customWidth="1"/>
    <col min="12142" max="12142" width="12.7109375" style="4" customWidth="1"/>
    <col min="12143" max="12143" width="1.7109375" style="4" customWidth="1"/>
    <col min="12144" max="12144" width="12.7109375" style="4" customWidth="1"/>
    <col min="12145" max="12145" width="1.7109375" style="4" customWidth="1"/>
    <col min="12146" max="12146" width="12.7109375" style="4" customWidth="1"/>
    <col min="12147" max="12147" width="1.7109375" style="4" customWidth="1"/>
    <col min="12148" max="12148" width="12.7109375" style="4" customWidth="1"/>
    <col min="12149" max="12149" width="1.7109375" style="4" customWidth="1"/>
    <col min="12150" max="12150" width="12.7109375" style="4" customWidth="1"/>
    <col min="12151" max="12151" width="1.7109375" style="4" customWidth="1"/>
    <col min="12152" max="12152" width="12.7109375" style="4" customWidth="1"/>
    <col min="12153" max="12153" width="10.85546875" style="4" bestFit="1" customWidth="1"/>
    <col min="12154" max="12392" width="9.140625" style="4"/>
    <col min="12393" max="12394" width="2.140625" style="4" customWidth="1"/>
    <col min="12395" max="12395" width="36.85546875" style="4" customWidth="1"/>
    <col min="12396" max="12396" width="8.7109375" style="4" customWidth="1"/>
    <col min="12397" max="12397" width="1.7109375" style="4" customWidth="1"/>
    <col min="12398" max="12398" width="12.7109375" style="4" customWidth="1"/>
    <col min="12399" max="12399" width="1.7109375" style="4" customWidth="1"/>
    <col min="12400" max="12400" width="12.7109375" style="4" customWidth="1"/>
    <col min="12401" max="12401" width="1.7109375" style="4" customWidth="1"/>
    <col min="12402" max="12402" width="12.7109375" style="4" customWidth="1"/>
    <col min="12403" max="12403" width="1.7109375" style="4" customWidth="1"/>
    <col min="12404" max="12404" width="12.7109375" style="4" customWidth="1"/>
    <col min="12405" max="12405" width="1.7109375" style="4" customWidth="1"/>
    <col min="12406" max="12406" width="12.7109375" style="4" customWidth="1"/>
    <col min="12407" max="12407" width="1.7109375" style="4" customWidth="1"/>
    <col min="12408" max="12408" width="12.7109375" style="4" customWidth="1"/>
    <col min="12409" max="12409" width="10.85546875" style="4" bestFit="1" customWidth="1"/>
    <col min="12410" max="12648" width="9.140625" style="4"/>
    <col min="12649" max="12650" width="2.140625" style="4" customWidth="1"/>
    <col min="12651" max="12651" width="36.85546875" style="4" customWidth="1"/>
    <col min="12652" max="12652" width="8.7109375" style="4" customWidth="1"/>
    <col min="12653" max="12653" width="1.7109375" style="4" customWidth="1"/>
    <col min="12654" max="12654" width="12.7109375" style="4" customWidth="1"/>
    <col min="12655" max="12655" width="1.7109375" style="4" customWidth="1"/>
    <col min="12656" max="12656" width="12.7109375" style="4" customWidth="1"/>
    <col min="12657" max="12657" width="1.7109375" style="4" customWidth="1"/>
    <col min="12658" max="12658" width="12.7109375" style="4" customWidth="1"/>
    <col min="12659" max="12659" width="1.7109375" style="4" customWidth="1"/>
    <col min="12660" max="12660" width="12.7109375" style="4" customWidth="1"/>
    <col min="12661" max="12661" width="1.7109375" style="4" customWidth="1"/>
    <col min="12662" max="12662" width="12.7109375" style="4" customWidth="1"/>
    <col min="12663" max="12663" width="1.7109375" style="4" customWidth="1"/>
    <col min="12664" max="12664" width="12.7109375" style="4" customWidth="1"/>
    <col min="12665" max="12665" width="10.85546875" style="4" bestFit="1" customWidth="1"/>
    <col min="12666" max="12904" width="9.140625" style="4"/>
    <col min="12905" max="12906" width="2.140625" style="4" customWidth="1"/>
    <col min="12907" max="12907" width="36.85546875" style="4" customWidth="1"/>
    <col min="12908" max="12908" width="8.7109375" style="4" customWidth="1"/>
    <col min="12909" max="12909" width="1.7109375" style="4" customWidth="1"/>
    <col min="12910" max="12910" width="12.7109375" style="4" customWidth="1"/>
    <col min="12911" max="12911" width="1.7109375" style="4" customWidth="1"/>
    <col min="12912" max="12912" width="12.7109375" style="4" customWidth="1"/>
    <col min="12913" max="12913" width="1.7109375" style="4" customWidth="1"/>
    <col min="12914" max="12914" width="12.7109375" style="4" customWidth="1"/>
    <col min="12915" max="12915" width="1.7109375" style="4" customWidth="1"/>
    <col min="12916" max="12916" width="12.7109375" style="4" customWidth="1"/>
    <col min="12917" max="12917" width="1.7109375" style="4" customWidth="1"/>
    <col min="12918" max="12918" width="12.7109375" style="4" customWidth="1"/>
    <col min="12919" max="12919" width="1.7109375" style="4" customWidth="1"/>
    <col min="12920" max="12920" width="12.7109375" style="4" customWidth="1"/>
    <col min="12921" max="12921" width="10.85546875" style="4" bestFit="1" customWidth="1"/>
    <col min="12922" max="13160" width="9.140625" style="4"/>
    <col min="13161" max="13162" width="2.140625" style="4" customWidth="1"/>
    <col min="13163" max="13163" width="36.85546875" style="4" customWidth="1"/>
    <col min="13164" max="13164" width="8.7109375" style="4" customWidth="1"/>
    <col min="13165" max="13165" width="1.7109375" style="4" customWidth="1"/>
    <col min="13166" max="13166" width="12.7109375" style="4" customWidth="1"/>
    <col min="13167" max="13167" width="1.7109375" style="4" customWidth="1"/>
    <col min="13168" max="13168" width="12.7109375" style="4" customWidth="1"/>
    <col min="13169" max="13169" width="1.7109375" style="4" customWidth="1"/>
    <col min="13170" max="13170" width="12.7109375" style="4" customWidth="1"/>
    <col min="13171" max="13171" width="1.7109375" style="4" customWidth="1"/>
    <col min="13172" max="13172" width="12.7109375" style="4" customWidth="1"/>
    <col min="13173" max="13173" width="1.7109375" style="4" customWidth="1"/>
    <col min="13174" max="13174" width="12.7109375" style="4" customWidth="1"/>
    <col min="13175" max="13175" width="1.7109375" style="4" customWidth="1"/>
    <col min="13176" max="13176" width="12.7109375" style="4" customWidth="1"/>
    <col min="13177" max="13177" width="10.85546875" style="4" bestFit="1" customWidth="1"/>
    <col min="13178" max="13416" width="9.140625" style="4"/>
    <col min="13417" max="13418" width="2.140625" style="4" customWidth="1"/>
    <col min="13419" max="13419" width="36.85546875" style="4" customWidth="1"/>
    <col min="13420" max="13420" width="8.7109375" style="4" customWidth="1"/>
    <col min="13421" max="13421" width="1.7109375" style="4" customWidth="1"/>
    <col min="13422" max="13422" width="12.7109375" style="4" customWidth="1"/>
    <col min="13423" max="13423" width="1.7109375" style="4" customWidth="1"/>
    <col min="13424" max="13424" width="12.7109375" style="4" customWidth="1"/>
    <col min="13425" max="13425" width="1.7109375" style="4" customWidth="1"/>
    <col min="13426" max="13426" width="12.7109375" style="4" customWidth="1"/>
    <col min="13427" max="13427" width="1.7109375" style="4" customWidth="1"/>
    <col min="13428" max="13428" width="12.7109375" style="4" customWidth="1"/>
    <col min="13429" max="13429" width="1.7109375" style="4" customWidth="1"/>
    <col min="13430" max="13430" width="12.7109375" style="4" customWidth="1"/>
    <col min="13431" max="13431" width="1.7109375" style="4" customWidth="1"/>
    <col min="13432" max="13432" width="12.7109375" style="4" customWidth="1"/>
    <col min="13433" max="13433" width="10.85546875" style="4" bestFit="1" customWidth="1"/>
    <col min="13434" max="13672" width="9.140625" style="4"/>
    <col min="13673" max="13674" width="2.140625" style="4" customWidth="1"/>
    <col min="13675" max="13675" width="36.85546875" style="4" customWidth="1"/>
    <col min="13676" max="13676" width="8.7109375" style="4" customWidth="1"/>
    <col min="13677" max="13677" width="1.7109375" style="4" customWidth="1"/>
    <col min="13678" max="13678" width="12.7109375" style="4" customWidth="1"/>
    <col min="13679" max="13679" width="1.7109375" style="4" customWidth="1"/>
    <col min="13680" max="13680" width="12.7109375" style="4" customWidth="1"/>
    <col min="13681" max="13681" width="1.7109375" style="4" customWidth="1"/>
    <col min="13682" max="13682" width="12.7109375" style="4" customWidth="1"/>
    <col min="13683" max="13683" width="1.7109375" style="4" customWidth="1"/>
    <col min="13684" max="13684" width="12.7109375" style="4" customWidth="1"/>
    <col min="13685" max="13685" width="1.7109375" style="4" customWidth="1"/>
    <col min="13686" max="13686" width="12.7109375" style="4" customWidth="1"/>
    <col min="13687" max="13687" width="1.7109375" style="4" customWidth="1"/>
    <col min="13688" max="13688" width="12.7109375" style="4" customWidth="1"/>
    <col min="13689" max="13689" width="10.85546875" style="4" bestFit="1" customWidth="1"/>
    <col min="13690" max="13928" width="9.140625" style="4"/>
    <col min="13929" max="13930" width="2.140625" style="4" customWidth="1"/>
    <col min="13931" max="13931" width="36.85546875" style="4" customWidth="1"/>
    <col min="13932" max="13932" width="8.7109375" style="4" customWidth="1"/>
    <col min="13933" max="13933" width="1.7109375" style="4" customWidth="1"/>
    <col min="13934" max="13934" width="12.7109375" style="4" customWidth="1"/>
    <col min="13935" max="13935" width="1.7109375" style="4" customWidth="1"/>
    <col min="13936" max="13936" width="12.7109375" style="4" customWidth="1"/>
    <col min="13937" max="13937" width="1.7109375" style="4" customWidth="1"/>
    <col min="13938" max="13938" width="12.7109375" style="4" customWidth="1"/>
    <col min="13939" max="13939" width="1.7109375" style="4" customWidth="1"/>
    <col min="13940" max="13940" width="12.7109375" style="4" customWidth="1"/>
    <col min="13941" max="13941" width="1.7109375" style="4" customWidth="1"/>
    <col min="13942" max="13942" width="12.7109375" style="4" customWidth="1"/>
    <col min="13943" max="13943" width="1.7109375" style="4" customWidth="1"/>
    <col min="13944" max="13944" width="12.7109375" style="4" customWidth="1"/>
    <col min="13945" max="13945" width="10.85546875" style="4" bestFit="1" customWidth="1"/>
    <col min="13946" max="14184" width="9.140625" style="4"/>
    <col min="14185" max="14186" width="2.140625" style="4" customWidth="1"/>
    <col min="14187" max="14187" width="36.85546875" style="4" customWidth="1"/>
    <col min="14188" max="14188" width="8.7109375" style="4" customWidth="1"/>
    <col min="14189" max="14189" width="1.7109375" style="4" customWidth="1"/>
    <col min="14190" max="14190" width="12.7109375" style="4" customWidth="1"/>
    <col min="14191" max="14191" width="1.7109375" style="4" customWidth="1"/>
    <col min="14192" max="14192" width="12.7109375" style="4" customWidth="1"/>
    <col min="14193" max="14193" width="1.7109375" style="4" customWidth="1"/>
    <col min="14194" max="14194" width="12.7109375" style="4" customWidth="1"/>
    <col min="14195" max="14195" width="1.7109375" style="4" customWidth="1"/>
    <col min="14196" max="14196" width="12.7109375" style="4" customWidth="1"/>
    <col min="14197" max="14197" width="1.7109375" style="4" customWidth="1"/>
    <col min="14198" max="14198" width="12.7109375" style="4" customWidth="1"/>
    <col min="14199" max="14199" width="1.7109375" style="4" customWidth="1"/>
    <col min="14200" max="14200" width="12.7109375" style="4" customWidth="1"/>
    <col min="14201" max="14201" width="10.85546875" style="4" bestFit="1" customWidth="1"/>
    <col min="14202" max="14440" width="9.140625" style="4"/>
    <col min="14441" max="14442" width="2.140625" style="4" customWidth="1"/>
    <col min="14443" max="14443" width="36.85546875" style="4" customWidth="1"/>
    <col min="14444" max="14444" width="8.7109375" style="4" customWidth="1"/>
    <col min="14445" max="14445" width="1.7109375" style="4" customWidth="1"/>
    <col min="14446" max="14446" width="12.7109375" style="4" customWidth="1"/>
    <col min="14447" max="14447" width="1.7109375" style="4" customWidth="1"/>
    <col min="14448" max="14448" width="12.7109375" style="4" customWidth="1"/>
    <col min="14449" max="14449" width="1.7109375" style="4" customWidth="1"/>
    <col min="14450" max="14450" width="12.7109375" style="4" customWidth="1"/>
    <col min="14451" max="14451" width="1.7109375" style="4" customWidth="1"/>
    <col min="14452" max="14452" width="12.7109375" style="4" customWidth="1"/>
    <col min="14453" max="14453" width="1.7109375" style="4" customWidth="1"/>
    <col min="14454" max="14454" width="12.7109375" style="4" customWidth="1"/>
    <col min="14455" max="14455" width="1.7109375" style="4" customWidth="1"/>
    <col min="14456" max="14456" width="12.7109375" style="4" customWidth="1"/>
    <col min="14457" max="14457" width="10.85546875" style="4" bestFit="1" customWidth="1"/>
    <col min="14458" max="14696" width="9.140625" style="4"/>
    <col min="14697" max="14698" width="2.140625" style="4" customWidth="1"/>
    <col min="14699" max="14699" width="36.85546875" style="4" customWidth="1"/>
    <col min="14700" max="14700" width="8.7109375" style="4" customWidth="1"/>
    <col min="14701" max="14701" width="1.7109375" style="4" customWidth="1"/>
    <col min="14702" max="14702" width="12.7109375" style="4" customWidth="1"/>
    <col min="14703" max="14703" width="1.7109375" style="4" customWidth="1"/>
    <col min="14704" max="14704" width="12.7109375" style="4" customWidth="1"/>
    <col min="14705" max="14705" width="1.7109375" style="4" customWidth="1"/>
    <col min="14706" max="14706" width="12.7109375" style="4" customWidth="1"/>
    <col min="14707" max="14707" width="1.7109375" style="4" customWidth="1"/>
    <col min="14708" max="14708" width="12.7109375" style="4" customWidth="1"/>
    <col min="14709" max="14709" width="1.7109375" style="4" customWidth="1"/>
    <col min="14710" max="14710" width="12.7109375" style="4" customWidth="1"/>
    <col min="14711" max="14711" width="1.7109375" style="4" customWidth="1"/>
    <col min="14712" max="14712" width="12.7109375" style="4" customWidth="1"/>
    <col min="14713" max="14713" width="10.85546875" style="4" bestFit="1" customWidth="1"/>
    <col min="14714" max="14952" width="9.140625" style="4"/>
    <col min="14953" max="14954" width="2.140625" style="4" customWidth="1"/>
    <col min="14955" max="14955" width="36.85546875" style="4" customWidth="1"/>
    <col min="14956" max="14956" width="8.7109375" style="4" customWidth="1"/>
    <col min="14957" max="14957" width="1.7109375" style="4" customWidth="1"/>
    <col min="14958" max="14958" width="12.7109375" style="4" customWidth="1"/>
    <col min="14959" max="14959" width="1.7109375" style="4" customWidth="1"/>
    <col min="14960" max="14960" width="12.7109375" style="4" customWidth="1"/>
    <col min="14961" max="14961" width="1.7109375" style="4" customWidth="1"/>
    <col min="14962" max="14962" width="12.7109375" style="4" customWidth="1"/>
    <col min="14963" max="14963" width="1.7109375" style="4" customWidth="1"/>
    <col min="14964" max="14964" width="12.7109375" style="4" customWidth="1"/>
    <col min="14965" max="14965" width="1.7109375" style="4" customWidth="1"/>
    <col min="14966" max="14966" width="12.7109375" style="4" customWidth="1"/>
    <col min="14967" max="14967" width="1.7109375" style="4" customWidth="1"/>
    <col min="14968" max="14968" width="12.7109375" style="4" customWidth="1"/>
    <col min="14969" max="14969" width="10.85546875" style="4" bestFit="1" customWidth="1"/>
    <col min="14970" max="15208" width="9.140625" style="4"/>
    <col min="15209" max="15210" width="2.140625" style="4" customWidth="1"/>
    <col min="15211" max="15211" width="36.85546875" style="4" customWidth="1"/>
    <col min="15212" max="15212" width="8.7109375" style="4" customWidth="1"/>
    <col min="15213" max="15213" width="1.7109375" style="4" customWidth="1"/>
    <col min="15214" max="15214" width="12.7109375" style="4" customWidth="1"/>
    <col min="15215" max="15215" width="1.7109375" style="4" customWidth="1"/>
    <col min="15216" max="15216" width="12.7109375" style="4" customWidth="1"/>
    <col min="15217" max="15217" width="1.7109375" style="4" customWidth="1"/>
    <col min="15218" max="15218" width="12.7109375" style="4" customWidth="1"/>
    <col min="15219" max="15219" width="1.7109375" style="4" customWidth="1"/>
    <col min="15220" max="15220" width="12.7109375" style="4" customWidth="1"/>
    <col min="15221" max="15221" width="1.7109375" style="4" customWidth="1"/>
    <col min="15222" max="15222" width="12.7109375" style="4" customWidth="1"/>
    <col min="15223" max="15223" width="1.7109375" style="4" customWidth="1"/>
    <col min="15224" max="15224" width="12.7109375" style="4" customWidth="1"/>
    <col min="15225" max="15225" width="10.85546875" style="4" bestFit="1" customWidth="1"/>
    <col min="15226" max="15464" width="9.140625" style="4"/>
    <col min="15465" max="15466" width="2.140625" style="4" customWidth="1"/>
    <col min="15467" max="15467" width="36.85546875" style="4" customWidth="1"/>
    <col min="15468" max="15468" width="8.7109375" style="4" customWidth="1"/>
    <col min="15469" max="15469" width="1.7109375" style="4" customWidth="1"/>
    <col min="15470" max="15470" width="12.7109375" style="4" customWidth="1"/>
    <col min="15471" max="15471" width="1.7109375" style="4" customWidth="1"/>
    <col min="15472" max="15472" width="12.7109375" style="4" customWidth="1"/>
    <col min="15473" max="15473" width="1.7109375" style="4" customWidth="1"/>
    <col min="15474" max="15474" width="12.7109375" style="4" customWidth="1"/>
    <col min="15475" max="15475" width="1.7109375" style="4" customWidth="1"/>
    <col min="15476" max="15476" width="12.7109375" style="4" customWidth="1"/>
    <col min="15477" max="15477" width="1.7109375" style="4" customWidth="1"/>
    <col min="15478" max="15478" width="12.7109375" style="4" customWidth="1"/>
    <col min="15479" max="15479" width="1.7109375" style="4" customWidth="1"/>
    <col min="15480" max="15480" width="12.7109375" style="4" customWidth="1"/>
    <col min="15481" max="15481" width="10.85546875" style="4" bestFit="1" customWidth="1"/>
    <col min="15482" max="15720" width="9.140625" style="4"/>
    <col min="15721" max="15722" width="2.140625" style="4" customWidth="1"/>
    <col min="15723" max="15723" width="36.85546875" style="4" customWidth="1"/>
    <col min="15724" max="15724" width="8.7109375" style="4" customWidth="1"/>
    <col min="15725" max="15725" width="1.7109375" style="4" customWidth="1"/>
    <col min="15726" max="15726" width="12.7109375" style="4" customWidth="1"/>
    <col min="15727" max="15727" width="1.7109375" style="4" customWidth="1"/>
    <col min="15728" max="15728" width="12.7109375" style="4" customWidth="1"/>
    <col min="15729" max="15729" width="1.7109375" style="4" customWidth="1"/>
    <col min="15730" max="15730" width="12.7109375" style="4" customWidth="1"/>
    <col min="15731" max="15731" width="1.7109375" style="4" customWidth="1"/>
    <col min="15732" max="15732" width="12.7109375" style="4" customWidth="1"/>
    <col min="15733" max="15733" width="1.7109375" style="4" customWidth="1"/>
    <col min="15734" max="15734" width="12.7109375" style="4" customWidth="1"/>
    <col min="15735" max="15735" width="1.7109375" style="4" customWidth="1"/>
    <col min="15736" max="15736" width="12.7109375" style="4" customWidth="1"/>
    <col min="15737" max="15737" width="10.85546875" style="4" bestFit="1" customWidth="1"/>
    <col min="15738" max="15976" width="9.140625" style="4"/>
    <col min="15977" max="15978" width="2.140625" style="4" customWidth="1"/>
    <col min="15979" max="15979" width="36.85546875" style="4" customWidth="1"/>
    <col min="15980" max="15980" width="8.7109375" style="4" customWidth="1"/>
    <col min="15981" max="15981" width="1.7109375" style="4" customWidth="1"/>
    <col min="15982" max="15982" width="12.7109375" style="4" customWidth="1"/>
    <col min="15983" max="15983" width="1.7109375" style="4" customWidth="1"/>
    <col min="15984" max="15984" width="12.7109375" style="4" customWidth="1"/>
    <col min="15985" max="15985" width="1.7109375" style="4" customWidth="1"/>
    <col min="15986" max="15986" width="12.7109375" style="4" customWidth="1"/>
    <col min="15987" max="15987" width="1.7109375" style="4" customWidth="1"/>
    <col min="15988" max="15988" width="12.7109375" style="4" customWidth="1"/>
    <col min="15989" max="15989" width="1.7109375" style="4" customWidth="1"/>
    <col min="15990" max="15990" width="12.7109375" style="4" customWidth="1"/>
    <col min="15991" max="15991" width="1.7109375" style="4" customWidth="1"/>
    <col min="15992" max="15992" width="12.7109375" style="4" customWidth="1"/>
    <col min="15993" max="15993" width="10.85546875" style="4" bestFit="1" customWidth="1"/>
    <col min="15994" max="16384" width="9.140625" style="4"/>
  </cols>
  <sheetData>
    <row r="1" spans="1:18" ht="18" customHeight="1" x14ac:dyDescent="0.4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8" ht="18" customHeight="1" x14ac:dyDescent="0.4">
      <c r="A2" s="185" t="s">
        <v>112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8" ht="18" customHeight="1" x14ac:dyDescent="0.4">
      <c r="A3" s="191" t="str">
        <f>'TH 7'!A3:V3</f>
        <v>สำหรับงวดสามเดือนสิ้นสุดวันที่ 31 มีนาคม พ.ศ. 2563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8" ht="18" customHeight="1" x14ac:dyDescent="0.4">
      <c r="A4" s="20"/>
      <c r="B4" s="20"/>
      <c r="C4" s="20"/>
      <c r="D4" s="104"/>
      <c r="E4" s="20"/>
      <c r="F4" s="48"/>
      <c r="G4" s="48"/>
      <c r="H4" s="48"/>
      <c r="I4" s="48"/>
      <c r="J4" s="48"/>
      <c r="K4" s="48"/>
      <c r="L4" s="48"/>
      <c r="M4" s="48"/>
      <c r="N4" s="48"/>
      <c r="O4" s="48"/>
      <c r="P4" s="2"/>
    </row>
    <row r="5" spans="1:18" ht="18" customHeight="1" x14ac:dyDescent="0.4">
      <c r="A5" s="44"/>
      <c r="B5" s="44"/>
      <c r="C5" s="44"/>
      <c r="E5" s="44"/>
      <c r="F5" s="189" t="s">
        <v>200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</row>
    <row r="6" spans="1:18" ht="18" customHeight="1" x14ac:dyDescent="0.4">
      <c r="A6" s="16"/>
      <c r="B6" s="16"/>
      <c r="C6" s="16"/>
      <c r="E6" s="16"/>
      <c r="F6" s="107"/>
      <c r="G6" s="19"/>
      <c r="H6" s="107"/>
      <c r="I6" s="19"/>
      <c r="J6" s="192" t="s">
        <v>70</v>
      </c>
      <c r="K6" s="192"/>
      <c r="L6" s="192"/>
      <c r="M6" s="2"/>
      <c r="N6" s="19" t="s">
        <v>114</v>
      </c>
      <c r="O6" s="2"/>
      <c r="P6" s="107"/>
    </row>
    <row r="7" spans="1:18" ht="18" customHeight="1" x14ac:dyDescent="0.4">
      <c r="A7" s="16"/>
      <c r="B7" s="16"/>
      <c r="C7" s="16"/>
      <c r="E7" s="16"/>
      <c r="F7" s="19" t="s">
        <v>116</v>
      </c>
      <c r="G7" s="19"/>
      <c r="H7" s="19" t="s">
        <v>117</v>
      </c>
      <c r="I7" s="19"/>
      <c r="J7" s="19" t="s">
        <v>118</v>
      </c>
      <c r="K7" s="19"/>
      <c r="L7" s="107"/>
      <c r="M7" s="19"/>
      <c r="N7" s="19" t="s">
        <v>119</v>
      </c>
      <c r="O7" s="19"/>
      <c r="P7" s="19" t="s">
        <v>121</v>
      </c>
    </row>
    <row r="8" spans="1:18" ht="18" customHeight="1" x14ac:dyDescent="0.4">
      <c r="A8" s="16"/>
      <c r="B8" s="16"/>
      <c r="C8" s="16"/>
      <c r="E8" s="16"/>
      <c r="F8" s="19" t="s">
        <v>122</v>
      </c>
      <c r="G8" s="19"/>
      <c r="H8" s="19" t="s">
        <v>123</v>
      </c>
      <c r="I8" s="19"/>
      <c r="J8" s="19" t="s">
        <v>124</v>
      </c>
      <c r="K8" s="19"/>
      <c r="L8" s="19" t="s">
        <v>73</v>
      </c>
      <c r="M8" s="19"/>
      <c r="N8" s="19" t="s">
        <v>126</v>
      </c>
      <c r="O8" s="19"/>
      <c r="P8" s="19" t="s">
        <v>126</v>
      </c>
    </row>
    <row r="9" spans="1:18" ht="18" customHeight="1" x14ac:dyDescent="0.4">
      <c r="A9" s="16"/>
      <c r="B9" s="16"/>
      <c r="C9" s="16"/>
      <c r="D9" s="51" t="s">
        <v>11</v>
      </c>
      <c r="E9" s="16"/>
      <c r="F9" s="23" t="s">
        <v>12</v>
      </c>
      <c r="G9" s="19"/>
      <c r="H9" s="23" t="s">
        <v>12</v>
      </c>
      <c r="I9" s="19"/>
      <c r="J9" s="23" t="s">
        <v>12</v>
      </c>
      <c r="K9" s="19"/>
      <c r="L9" s="23" t="s">
        <v>12</v>
      </c>
      <c r="M9" s="19"/>
      <c r="N9" s="23" t="s">
        <v>12</v>
      </c>
      <c r="O9" s="19"/>
      <c r="P9" s="23" t="s">
        <v>12</v>
      </c>
    </row>
    <row r="10" spans="1:18" ht="18" customHeight="1" x14ac:dyDescent="0.4">
      <c r="A10" s="16"/>
      <c r="B10" s="16"/>
      <c r="C10" s="16"/>
      <c r="E10" s="16"/>
      <c r="F10" s="25"/>
      <c r="G10" s="19"/>
      <c r="H10" s="25"/>
      <c r="I10" s="19"/>
      <c r="J10" s="25"/>
      <c r="K10" s="19"/>
      <c r="L10" s="25"/>
      <c r="M10" s="19"/>
      <c r="N10" s="116" t="s">
        <v>201</v>
      </c>
      <c r="O10" s="19"/>
      <c r="P10" s="25"/>
    </row>
    <row r="11" spans="1:18" ht="9.9499999999999993" customHeight="1" x14ac:dyDescent="0.4">
      <c r="A11" s="16"/>
      <c r="B11" s="16"/>
      <c r="C11" s="16"/>
      <c r="E11" s="16"/>
      <c r="F11" s="25"/>
      <c r="G11" s="19"/>
      <c r="H11" s="25"/>
      <c r="I11" s="19"/>
      <c r="J11" s="25"/>
      <c r="K11" s="19"/>
      <c r="L11" s="25"/>
      <c r="M11" s="19"/>
      <c r="N11" s="116"/>
      <c r="O11" s="19"/>
      <c r="P11" s="25"/>
    </row>
    <row r="12" spans="1:18" ht="18" customHeight="1" x14ac:dyDescent="0.4">
      <c r="A12" s="1" t="s">
        <v>128</v>
      </c>
      <c r="B12" s="1"/>
      <c r="F12" s="116"/>
      <c r="G12" s="115"/>
      <c r="H12" s="116"/>
      <c r="I12" s="115"/>
      <c r="J12" s="116"/>
      <c r="K12" s="115"/>
      <c r="L12" s="116"/>
      <c r="M12" s="115"/>
      <c r="N12" s="116"/>
      <c r="O12" s="115"/>
      <c r="P12" s="62"/>
    </row>
    <row r="13" spans="1:18" ht="18" customHeight="1" x14ac:dyDescent="0.4">
      <c r="A13" s="15" t="s">
        <v>129</v>
      </c>
      <c r="F13" s="116">
        <v>918932</v>
      </c>
      <c r="G13" s="115"/>
      <c r="H13" s="116">
        <v>1874482</v>
      </c>
      <c r="I13" s="115"/>
      <c r="J13" s="116">
        <v>162089</v>
      </c>
      <c r="K13" s="115"/>
      <c r="L13" s="116">
        <v>4081755</v>
      </c>
      <c r="M13" s="115"/>
      <c r="N13" s="116">
        <v>911874</v>
      </c>
      <c r="O13" s="115"/>
      <c r="P13" s="62">
        <f>SUM(F13:N13)</f>
        <v>7949132</v>
      </c>
      <c r="Q13" s="38"/>
      <c r="R13" s="39"/>
    </row>
    <row r="14" spans="1:18" ht="18" customHeight="1" x14ac:dyDescent="0.4">
      <c r="A14" s="15" t="s">
        <v>130</v>
      </c>
      <c r="F14" s="116"/>
      <c r="G14" s="115"/>
      <c r="H14" s="116"/>
      <c r="I14" s="115"/>
      <c r="J14" s="116"/>
      <c r="K14" s="115"/>
      <c r="L14" s="116"/>
      <c r="M14" s="115"/>
      <c r="N14" s="116"/>
      <c r="O14" s="115"/>
      <c r="P14" s="62"/>
    </row>
    <row r="15" spans="1:18" ht="18" customHeight="1" x14ac:dyDescent="0.4">
      <c r="A15" s="1"/>
      <c r="B15" s="15" t="s">
        <v>131</v>
      </c>
      <c r="D15" s="16">
        <v>5</v>
      </c>
      <c r="F15" s="122">
        <v>0</v>
      </c>
      <c r="G15" s="115"/>
      <c r="H15" s="122">
        <v>0</v>
      </c>
      <c r="I15" s="115"/>
      <c r="J15" s="122">
        <v>0</v>
      </c>
      <c r="K15" s="115"/>
      <c r="L15" s="122">
        <v>-1654</v>
      </c>
      <c r="M15" s="115"/>
      <c r="N15" s="122">
        <v>0</v>
      </c>
      <c r="O15" s="115"/>
      <c r="P15" s="70">
        <f>SUM(F15:N15)</f>
        <v>-1654</v>
      </c>
    </row>
    <row r="16" spans="1:18" ht="8.1" customHeight="1" x14ac:dyDescent="0.4"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</row>
    <row r="17" spans="1:18" ht="18" customHeight="1" x14ac:dyDescent="0.4">
      <c r="A17" s="15" t="s">
        <v>132</v>
      </c>
      <c r="F17" s="116">
        <f>SUM(F13:F15)</f>
        <v>918932</v>
      </c>
      <c r="G17" s="115"/>
      <c r="H17" s="116">
        <f>SUM(H13:H15)</f>
        <v>1874482</v>
      </c>
      <c r="I17" s="115"/>
      <c r="J17" s="116">
        <f>SUM(J13:J15)</f>
        <v>162089</v>
      </c>
      <c r="K17" s="115"/>
      <c r="L17" s="116">
        <f>SUM(L13:L15)</f>
        <v>4080101</v>
      </c>
      <c r="M17" s="115"/>
      <c r="N17" s="116">
        <f>SUM(N13:N15)</f>
        <v>911874</v>
      </c>
      <c r="O17" s="115"/>
      <c r="P17" s="116">
        <f>SUM(P13:P15)</f>
        <v>7947478</v>
      </c>
    </row>
    <row r="18" spans="1:18" ht="18" customHeight="1" x14ac:dyDescent="0.4">
      <c r="A18" s="15" t="s">
        <v>133</v>
      </c>
      <c r="B18" s="69"/>
      <c r="D18" s="16">
        <v>21</v>
      </c>
      <c r="F18" s="123">
        <v>0</v>
      </c>
      <c r="G18" s="115"/>
      <c r="H18" s="123">
        <v>0</v>
      </c>
      <c r="I18" s="115"/>
      <c r="J18" s="123">
        <v>0</v>
      </c>
      <c r="L18" s="116">
        <v>-459466</v>
      </c>
      <c r="M18" s="115"/>
      <c r="N18" s="123">
        <v>0</v>
      </c>
      <c r="O18" s="115"/>
      <c r="P18" s="62">
        <f>+F18+H18+J18+L18+N18</f>
        <v>-459466</v>
      </c>
    </row>
    <row r="19" spans="1:18" ht="18" customHeight="1" x14ac:dyDescent="0.4">
      <c r="A19" s="136" t="s">
        <v>110</v>
      </c>
      <c r="B19" s="136"/>
      <c r="C19" s="136"/>
      <c r="F19" s="124">
        <v>0</v>
      </c>
      <c r="G19" s="115"/>
      <c r="H19" s="124">
        <v>0</v>
      </c>
      <c r="I19" s="115"/>
      <c r="J19" s="124">
        <v>0</v>
      </c>
      <c r="K19" s="115"/>
      <c r="L19" s="122">
        <f>'TH 6'!K26</f>
        <v>127076</v>
      </c>
      <c r="M19" s="115"/>
      <c r="N19" s="124">
        <v>0</v>
      </c>
      <c r="O19" s="115"/>
      <c r="P19" s="70">
        <f>+F19+H19+J19+L19+N19</f>
        <v>127076</v>
      </c>
    </row>
    <row r="20" spans="1:18" ht="8.1" customHeight="1" x14ac:dyDescent="0.4">
      <c r="A20" s="136"/>
      <c r="B20" s="136"/>
      <c r="C20" s="136"/>
      <c r="F20" s="116"/>
      <c r="G20" s="115"/>
      <c r="H20" s="116"/>
      <c r="I20" s="115"/>
      <c r="J20" s="116"/>
      <c r="K20" s="115"/>
      <c r="L20" s="116"/>
      <c r="M20" s="115"/>
      <c r="N20" s="116"/>
      <c r="O20" s="115"/>
      <c r="P20" s="116"/>
    </row>
    <row r="21" spans="1:18" ht="18" customHeight="1" thickBot="1" x14ac:dyDescent="0.45">
      <c r="A21" s="1" t="s">
        <v>135</v>
      </c>
      <c r="B21" s="1"/>
      <c r="F21" s="108">
        <f>SUM(F17:F19)</f>
        <v>918932</v>
      </c>
      <c r="G21" s="115"/>
      <c r="H21" s="108">
        <f>SUM(H17:H19)</f>
        <v>1874482</v>
      </c>
      <c r="I21" s="115"/>
      <c r="J21" s="108">
        <f>SUM(J17:J19)</f>
        <v>162089</v>
      </c>
      <c r="K21" s="115"/>
      <c r="L21" s="108">
        <f>SUM(L17:L19)</f>
        <v>3747711</v>
      </c>
      <c r="M21" s="115"/>
      <c r="N21" s="108">
        <f>SUM(N17:N19)</f>
        <v>911874</v>
      </c>
      <c r="O21" s="115"/>
      <c r="P21" s="108">
        <f>SUM(P17:P19)</f>
        <v>7615088</v>
      </c>
      <c r="Q21" s="38"/>
      <c r="R21" s="38"/>
    </row>
    <row r="22" spans="1:18" ht="18" customHeight="1" thickTop="1" x14ac:dyDescent="0.4">
      <c r="A22" s="32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18" ht="18" customHeight="1" x14ac:dyDescent="0.4">
      <c r="A23" s="1" t="s">
        <v>136</v>
      </c>
      <c r="B23" s="1"/>
      <c r="F23" s="115">
        <v>918932</v>
      </c>
      <c r="G23" s="115"/>
      <c r="H23" s="115">
        <v>1874482</v>
      </c>
      <c r="I23" s="115"/>
      <c r="J23" s="115">
        <v>162089</v>
      </c>
      <c r="K23" s="115"/>
      <c r="L23" s="115">
        <v>4153489</v>
      </c>
      <c r="M23" s="115"/>
      <c r="N23" s="115">
        <v>147790</v>
      </c>
      <c r="O23" s="115"/>
      <c r="P23" s="63">
        <f>+F23+H23+J23+L23+N23</f>
        <v>7256782</v>
      </c>
    </row>
    <row r="24" spans="1:18" ht="18" customHeight="1" x14ac:dyDescent="0.4">
      <c r="A24" s="15" t="s">
        <v>138</v>
      </c>
      <c r="F24" s="125">
        <v>0</v>
      </c>
      <c r="G24" s="115"/>
      <c r="H24" s="125">
        <v>0</v>
      </c>
      <c r="I24" s="115"/>
      <c r="J24" s="125">
        <v>0</v>
      </c>
      <c r="K24" s="115"/>
      <c r="L24" s="126">
        <v>-218596</v>
      </c>
      <c r="M24" s="115"/>
      <c r="N24" s="125">
        <v>0</v>
      </c>
      <c r="O24" s="115"/>
      <c r="P24" s="71">
        <f>+F24+H24+J24+L24+N24</f>
        <v>-218596</v>
      </c>
    </row>
    <row r="25" spans="1:18" ht="8.1" customHeight="1" x14ac:dyDescent="0.4"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</row>
    <row r="26" spans="1:18" ht="18" customHeight="1" thickBot="1" x14ac:dyDescent="0.45">
      <c r="A26" s="1" t="s">
        <v>137</v>
      </c>
      <c r="B26" s="1"/>
      <c r="F26" s="109">
        <f>SUM(F23:F24)</f>
        <v>918932</v>
      </c>
      <c r="G26" s="115"/>
      <c r="H26" s="109">
        <f>SUM(H23:H24)</f>
        <v>1874482</v>
      </c>
      <c r="I26" s="115"/>
      <c r="J26" s="109">
        <f>SUM(J23:J24)</f>
        <v>162089</v>
      </c>
      <c r="K26" s="115"/>
      <c r="L26" s="109">
        <f>SUM(L23:L24)</f>
        <v>3934893</v>
      </c>
      <c r="M26" s="115"/>
      <c r="N26" s="109">
        <f>SUM(N23:N24)</f>
        <v>147790</v>
      </c>
      <c r="O26" s="115"/>
      <c r="P26" s="109">
        <f>SUM(P23:P24)</f>
        <v>7038186</v>
      </c>
    </row>
    <row r="27" spans="1:18" ht="20.25" customHeight="1" thickTop="1" x14ac:dyDescent="0.4">
      <c r="A27" s="1"/>
      <c r="B27" s="1"/>
      <c r="F27" s="63"/>
      <c r="G27" s="115"/>
      <c r="H27" s="63"/>
      <c r="I27" s="115"/>
      <c r="J27" s="63"/>
      <c r="K27" s="115"/>
      <c r="L27" s="63"/>
      <c r="M27" s="115"/>
      <c r="N27" s="63"/>
      <c r="O27" s="115"/>
      <c r="P27" s="63"/>
    </row>
    <row r="28" spans="1:18" ht="20.25" customHeight="1" x14ac:dyDescent="0.4">
      <c r="A28" s="1"/>
      <c r="B28" s="1"/>
      <c r="F28" s="63"/>
      <c r="G28" s="115"/>
      <c r="H28" s="63"/>
      <c r="I28" s="115"/>
      <c r="J28" s="63"/>
      <c r="K28" s="115"/>
      <c r="L28" s="63"/>
      <c r="M28" s="115"/>
      <c r="N28" s="63"/>
      <c r="O28" s="115"/>
      <c r="P28" s="63"/>
    </row>
    <row r="29" spans="1:18" ht="21.95" customHeight="1" x14ac:dyDescent="0.4">
      <c r="A29" s="8" t="str">
        <f>'TH 7'!A34</f>
        <v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v>
      </c>
      <c r="B29" s="8"/>
      <c r="C29" s="8"/>
      <c r="D29" s="9"/>
      <c r="E29" s="8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</sheetData>
  <mergeCells count="5">
    <mergeCell ref="A1:P1"/>
    <mergeCell ref="A2:P2"/>
    <mergeCell ref="A3:P3"/>
    <mergeCell ref="F5:P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FFE24-9AAE-4B77-97C4-653491B1B44B}">
  <dimension ref="A1:XFD143"/>
  <sheetViews>
    <sheetView tabSelected="1" topLeftCell="A127" zoomScale="85" zoomScaleNormal="85" zoomScaleSheetLayoutView="100" workbookViewId="0">
      <selection activeCell="F148" sqref="F148"/>
    </sheetView>
  </sheetViews>
  <sheetFormatPr defaultColWidth="9.140625" defaultRowHeight="16.5" customHeight="1" x14ac:dyDescent="0.2"/>
  <cols>
    <col min="1" max="2" width="1.140625" style="136" customWidth="1"/>
    <col min="3" max="3" width="42.140625" style="136" customWidth="1"/>
    <col min="4" max="4" width="7.85546875" style="133" customWidth="1"/>
    <col min="5" max="5" width="0.5703125" style="136" customWidth="1"/>
    <col min="6" max="6" width="13.5703125" style="151" customWidth="1"/>
    <col min="7" max="7" width="0.5703125" style="151" customWidth="1"/>
    <col min="8" max="8" width="13.5703125" style="151" customWidth="1"/>
    <col min="9" max="9" width="0.5703125" style="151" customWidth="1"/>
    <col min="10" max="10" width="13.5703125" style="151" customWidth="1"/>
    <col min="11" max="11" width="0.5703125" style="151" customWidth="1"/>
    <col min="12" max="12" width="13.5703125" style="151" customWidth="1"/>
    <col min="13" max="13" width="13.28515625" style="136" bestFit="1" customWidth="1"/>
    <col min="14" max="253" width="9.140625" style="136"/>
    <col min="254" max="255" width="1.5703125" style="136" customWidth="1"/>
    <col min="256" max="256" width="44.140625" style="136" customWidth="1"/>
    <col min="257" max="257" width="6.85546875" style="136" customWidth="1"/>
    <col min="258" max="258" width="0.5703125" style="136" customWidth="1"/>
    <col min="259" max="259" width="12.7109375" style="136" customWidth="1"/>
    <col min="260" max="260" width="0.5703125" style="136" customWidth="1"/>
    <col min="261" max="261" width="13" style="136" customWidth="1"/>
    <col min="262" max="262" width="1" style="136" customWidth="1"/>
    <col min="263" max="263" width="13" style="136" customWidth="1"/>
    <col min="264" max="264" width="1" style="136" customWidth="1"/>
    <col min="265" max="265" width="13" style="136" customWidth="1"/>
    <col min="266" max="266" width="9.140625" style="136"/>
    <col min="267" max="267" width="14.5703125" style="136" customWidth="1"/>
    <col min="268" max="268" width="14.28515625" style="136" customWidth="1"/>
    <col min="269" max="509" width="9.140625" style="136"/>
    <col min="510" max="511" width="1.5703125" style="136" customWidth="1"/>
    <col min="512" max="512" width="44.140625" style="136" customWidth="1"/>
    <col min="513" max="513" width="6.85546875" style="136" customWidth="1"/>
    <col min="514" max="514" width="0.5703125" style="136" customWidth="1"/>
    <col min="515" max="515" width="12.7109375" style="136" customWidth="1"/>
    <col min="516" max="516" width="0.5703125" style="136" customWidth="1"/>
    <col min="517" max="517" width="13" style="136" customWidth="1"/>
    <col min="518" max="518" width="1" style="136" customWidth="1"/>
    <col min="519" max="519" width="13" style="136" customWidth="1"/>
    <col min="520" max="520" width="1" style="136" customWidth="1"/>
    <col min="521" max="521" width="13" style="136" customWidth="1"/>
    <col min="522" max="522" width="9.140625" style="136"/>
    <col min="523" max="523" width="14.5703125" style="136" customWidth="1"/>
    <col min="524" max="524" width="14.28515625" style="136" customWidth="1"/>
    <col min="525" max="765" width="9.140625" style="136"/>
    <col min="766" max="767" width="1.5703125" style="136" customWidth="1"/>
    <col min="768" max="768" width="44.140625" style="136" customWidth="1"/>
    <col min="769" max="769" width="6.85546875" style="136" customWidth="1"/>
    <col min="770" max="770" width="0.5703125" style="136" customWidth="1"/>
    <col min="771" max="771" width="12.7109375" style="136" customWidth="1"/>
    <col min="772" max="772" width="0.5703125" style="136" customWidth="1"/>
    <col min="773" max="773" width="13" style="136" customWidth="1"/>
    <col min="774" max="774" width="1" style="136" customWidth="1"/>
    <col min="775" max="775" width="13" style="136" customWidth="1"/>
    <col min="776" max="776" width="1" style="136" customWidth="1"/>
    <col min="777" max="777" width="13" style="136" customWidth="1"/>
    <col min="778" max="778" width="9.140625" style="136"/>
    <col min="779" max="779" width="14.5703125" style="136" customWidth="1"/>
    <col min="780" max="780" width="14.28515625" style="136" customWidth="1"/>
    <col min="781" max="1021" width="9.140625" style="136"/>
    <col min="1022" max="1023" width="1.5703125" style="136" customWidth="1"/>
    <col min="1024" max="1024" width="44.140625" style="136" customWidth="1"/>
    <col min="1025" max="1025" width="6.85546875" style="136" customWidth="1"/>
    <col min="1026" max="1026" width="0.5703125" style="136" customWidth="1"/>
    <col min="1027" max="1027" width="12.7109375" style="136" customWidth="1"/>
    <col min="1028" max="1028" width="0.5703125" style="136" customWidth="1"/>
    <col min="1029" max="1029" width="13" style="136" customWidth="1"/>
    <col min="1030" max="1030" width="1" style="136" customWidth="1"/>
    <col min="1031" max="1031" width="13" style="136" customWidth="1"/>
    <col min="1032" max="1032" width="1" style="136" customWidth="1"/>
    <col min="1033" max="1033" width="13" style="136" customWidth="1"/>
    <col min="1034" max="1034" width="9.140625" style="136"/>
    <col min="1035" max="1035" width="14.5703125" style="136" customWidth="1"/>
    <col min="1036" max="1036" width="14.28515625" style="136" customWidth="1"/>
    <col min="1037" max="1277" width="9.140625" style="136"/>
    <col min="1278" max="1279" width="1.5703125" style="136" customWidth="1"/>
    <col min="1280" max="1280" width="44.140625" style="136" customWidth="1"/>
    <col min="1281" max="1281" width="6.85546875" style="136" customWidth="1"/>
    <col min="1282" max="1282" width="0.5703125" style="136" customWidth="1"/>
    <col min="1283" max="1283" width="12.7109375" style="136" customWidth="1"/>
    <col min="1284" max="1284" width="0.5703125" style="136" customWidth="1"/>
    <col min="1285" max="1285" width="13" style="136" customWidth="1"/>
    <col min="1286" max="1286" width="1" style="136" customWidth="1"/>
    <col min="1287" max="1287" width="13" style="136" customWidth="1"/>
    <col min="1288" max="1288" width="1" style="136" customWidth="1"/>
    <col min="1289" max="1289" width="13" style="136" customWidth="1"/>
    <col min="1290" max="1290" width="9.140625" style="136"/>
    <col min="1291" max="1291" width="14.5703125" style="136" customWidth="1"/>
    <col min="1292" max="1292" width="14.28515625" style="136" customWidth="1"/>
    <col min="1293" max="1533" width="9.140625" style="136"/>
    <col min="1534" max="1535" width="1.5703125" style="136" customWidth="1"/>
    <col min="1536" max="1536" width="44.140625" style="136" customWidth="1"/>
    <col min="1537" max="1537" width="6.85546875" style="136" customWidth="1"/>
    <col min="1538" max="1538" width="0.5703125" style="136" customWidth="1"/>
    <col min="1539" max="1539" width="12.7109375" style="136" customWidth="1"/>
    <col min="1540" max="1540" width="0.5703125" style="136" customWidth="1"/>
    <col min="1541" max="1541" width="13" style="136" customWidth="1"/>
    <col min="1542" max="1542" width="1" style="136" customWidth="1"/>
    <col min="1543" max="1543" width="13" style="136" customWidth="1"/>
    <col min="1544" max="1544" width="1" style="136" customWidth="1"/>
    <col min="1545" max="1545" width="13" style="136" customWidth="1"/>
    <col min="1546" max="1546" width="9.140625" style="136"/>
    <col min="1547" max="1547" width="14.5703125" style="136" customWidth="1"/>
    <col min="1548" max="1548" width="14.28515625" style="136" customWidth="1"/>
    <col min="1549" max="1789" width="9.140625" style="136"/>
    <col min="1790" max="1791" width="1.5703125" style="136" customWidth="1"/>
    <col min="1792" max="1792" width="44.140625" style="136" customWidth="1"/>
    <col min="1793" max="1793" width="6.85546875" style="136" customWidth="1"/>
    <col min="1794" max="1794" width="0.5703125" style="136" customWidth="1"/>
    <col min="1795" max="1795" width="12.7109375" style="136" customWidth="1"/>
    <col min="1796" max="1796" width="0.5703125" style="136" customWidth="1"/>
    <col min="1797" max="1797" width="13" style="136" customWidth="1"/>
    <col min="1798" max="1798" width="1" style="136" customWidth="1"/>
    <col min="1799" max="1799" width="13" style="136" customWidth="1"/>
    <col min="1800" max="1800" width="1" style="136" customWidth="1"/>
    <col min="1801" max="1801" width="13" style="136" customWidth="1"/>
    <col min="1802" max="1802" width="9.140625" style="136"/>
    <col min="1803" max="1803" width="14.5703125" style="136" customWidth="1"/>
    <col min="1804" max="1804" width="14.28515625" style="136" customWidth="1"/>
    <col min="1805" max="2045" width="9.140625" style="136"/>
    <col min="2046" max="2047" width="1.5703125" style="136" customWidth="1"/>
    <col min="2048" max="2048" width="44.140625" style="136" customWidth="1"/>
    <col min="2049" max="2049" width="6.85546875" style="136" customWidth="1"/>
    <col min="2050" max="2050" width="0.5703125" style="136" customWidth="1"/>
    <col min="2051" max="2051" width="12.7109375" style="136" customWidth="1"/>
    <col min="2052" max="2052" width="0.5703125" style="136" customWidth="1"/>
    <col min="2053" max="2053" width="13" style="136" customWidth="1"/>
    <col min="2054" max="2054" width="1" style="136" customWidth="1"/>
    <col min="2055" max="2055" width="13" style="136" customWidth="1"/>
    <col min="2056" max="2056" width="1" style="136" customWidth="1"/>
    <col min="2057" max="2057" width="13" style="136" customWidth="1"/>
    <col min="2058" max="2058" width="9.140625" style="136"/>
    <col min="2059" max="2059" width="14.5703125" style="136" customWidth="1"/>
    <col min="2060" max="2060" width="14.28515625" style="136" customWidth="1"/>
    <col min="2061" max="2301" width="9.140625" style="136"/>
    <col min="2302" max="2303" width="1.5703125" style="136" customWidth="1"/>
    <col min="2304" max="2304" width="44.140625" style="136" customWidth="1"/>
    <col min="2305" max="2305" width="6.85546875" style="136" customWidth="1"/>
    <col min="2306" max="2306" width="0.5703125" style="136" customWidth="1"/>
    <col min="2307" max="2307" width="12.7109375" style="136" customWidth="1"/>
    <col min="2308" max="2308" width="0.5703125" style="136" customWidth="1"/>
    <col min="2309" max="2309" width="13" style="136" customWidth="1"/>
    <col min="2310" max="2310" width="1" style="136" customWidth="1"/>
    <col min="2311" max="2311" width="13" style="136" customWidth="1"/>
    <col min="2312" max="2312" width="1" style="136" customWidth="1"/>
    <col min="2313" max="2313" width="13" style="136" customWidth="1"/>
    <col min="2314" max="2314" width="9.140625" style="136"/>
    <col min="2315" max="2315" width="14.5703125" style="136" customWidth="1"/>
    <col min="2316" max="2316" width="14.28515625" style="136" customWidth="1"/>
    <col min="2317" max="2557" width="9.140625" style="136"/>
    <col min="2558" max="2559" width="1.5703125" style="136" customWidth="1"/>
    <col min="2560" max="2560" width="44.140625" style="136" customWidth="1"/>
    <col min="2561" max="2561" width="6.85546875" style="136" customWidth="1"/>
    <col min="2562" max="2562" width="0.5703125" style="136" customWidth="1"/>
    <col min="2563" max="2563" width="12.7109375" style="136" customWidth="1"/>
    <col min="2564" max="2564" width="0.5703125" style="136" customWidth="1"/>
    <col min="2565" max="2565" width="13" style="136" customWidth="1"/>
    <col min="2566" max="2566" width="1" style="136" customWidth="1"/>
    <col min="2567" max="2567" width="13" style="136" customWidth="1"/>
    <col min="2568" max="2568" width="1" style="136" customWidth="1"/>
    <col min="2569" max="2569" width="13" style="136" customWidth="1"/>
    <col min="2570" max="2570" width="9.140625" style="136"/>
    <col min="2571" max="2571" width="14.5703125" style="136" customWidth="1"/>
    <col min="2572" max="2572" width="14.28515625" style="136" customWidth="1"/>
    <col min="2573" max="2813" width="9.140625" style="136"/>
    <col min="2814" max="2815" width="1.5703125" style="136" customWidth="1"/>
    <col min="2816" max="2816" width="44.140625" style="136" customWidth="1"/>
    <col min="2817" max="2817" width="6.85546875" style="136" customWidth="1"/>
    <col min="2818" max="2818" width="0.5703125" style="136" customWidth="1"/>
    <col min="2819" max="2819" width="12.7109375" style="136" customWidth="1"/>
    <col min="2820" max="2820" width="0.5703125" style="136" customWidth="1"/>
    <col min="2821" max="2821" width="13" style="136" customWidth="1"/>
    <col min="2822" max="2822" width="1" style="136" customWidth="1"/>
    <col min="2823" max="2823" width="13" style="136" customWidth="1"/>
    <col min="2824" max="2824" width="1" style="136" customWidth="1"/>
    <col min="2825" max="2825" width="13" style="136" customWidth="1"/>
    <col min="2826" max="2826" width="9.140625" style="136"/>
    <col min="2827" max="2827" width="14.5703125" style="136" customWidth="1"/>
    <col min="2828" max="2828" width="14.28515625" style="136" customWidth="1"/>
    <col min="2829" max="3069" width="9.140625" style="136"/>
    <col min="3070" max="3071" width="1.5703125" style="136" customWidth="1"/>
    <col min="3072" max="3072" width="44.140625" style="136" customWidth="1"/>
    <col min="3073" max="3073" width="6.85546875" style="136" customWidth="1"/>
    <col min="3074" max="3074" width="0.5703125" style="136" customWidth="1"/>
    <col min="3075" max="3075" width="12.7109375" style="136" customWidth="1"/>
    <col min="3076" max="3076" width="0.5703125" style="136" customWidth="1"/>
    <col min="3077" max="3077" width="13" style="136" customWidth="1"/>
    <col min="3078" max="3078" width="1" style="136" customWidth="1"/>
    <col min="3079" max="3079" width="13" style="136" customWidth="1"/>
    <col min="3080" max="3080" width="1" style="136" customWidth="1"/>
    <col min="3081" max="3081" width="13" style="136" customWidth="1"/>
    <col min="3082" max="3082" width="9.140625" style="136"/>
    <col min="3083" max="3083" width="14.5703125" style="136" customWidth="1"/>
    <col min="3084" max="3084" width="14.28515625" style="136" customWidth="1"/>
    <col min="3085" max="3325" width="9.140625" style="136"/>
    <col min="3326" max="3327" width="1.5703125" style="136" customWidth="1"/>
    <col min="3328" max="3328" width="44.140625" style="136" customWidth="1"/>
    <col min="3329" max="3329" width="6.85546875" style="136" customWidth="1"/>
    <col min="3330" max="3330" width="0.5703125" style="136" customWidth="1"/>
    <col min="3331" max="3331" width="12.7109375" style="136" customWidth="1"/>
    <col min="3332" max="3332" width="0.5703125" style="136" customWidth="1"/>
    <col min="3333" max="3333" width="13" style="136" customWidth="1"/>
    <col min="3334" max="3334" width="1" style="136" customWidth="1"/>
    <col min="3335" max="3335" width="13" style="136" customWidth="1"/>
    <col min="3336" max="3336" width="1" style="136" customWidth="1"/>
    <col min="3337" max="3337" width="13" style="136" customWidth="1"/>
    <col min="3338" max="3338" width="9.140625" style="136"/>
    <col min="3339" max="3339" width="14.5703125" style="136" customWidth="1"/>
    <col min="3340" max="3340" width="14.28515625" style="136" customWidth="1"/>
    <col min="3341" max="3581" width="9.140625" style="136"/>
    <col min="3582" max="3583" width="1.5703125" style="136" customWidth="1"/>
    <col min="3584" max="3584" width="44.140625" style="136" customWidth="1"/>
    <col min="3585" max="3585" width="6.85546875" style="136" customWidth="1"/>
    <col min="3586" max="3586" width="0.5703125" style="136" customWidth="1"/>
    <col min="3587" max="3587" width="12.7109375" style="136" customWidth="1"/>
    <col min="3588" max="3588" width="0.5703125" style="136" customWidth="1"/>
    <col min="3589" max="3589" width="13" style="136" customWidth="1"/>
    <col min="3590" max="3590" width="1" style="136" customWidth="1"/>
    <col min="3591" max="3591" width="13" style="136" customWidth="1"/>
    <col min="3592" max="3592" width="1" style="136" customWidth="1"/>
    <col min="3593" max="3593" width="13" style="136" customWidth="1"/>
    <col min="3594" max="3594" width="9.140625" style="136"/>
    <col min="3595" max="3595" width="14.5703125" style="136" customWidth="1"/>
    <col min="3596" max="3596" width="14.28515625" style="136" customWidth="1"/>
    <col min="3597" max="3837" width="9.140625" style="136"/>
    <col min="3838" max="3839" width="1.5703125" style="136" customWidth="1"/>
    <col min="3840" max="3840" width="44.140625" style="136" customWidth="1"/>
    <col min="3841" max="3841" width="6.85546875" style="136" customWidth="1"/>
    <col min="3842" max="3842" width="0.5703125" style="136" customWidth="1"/>
    <col min="3843" max="3843" width="12.7109375" style="136" customWidth="1"/>
    <col min="3844" max="3844" width="0.5703125" style="136" customWidth="1"/>
    <col min="3845" max="3845" width="13" style="136" customWidth="1"/>
    <col min="3846" max="3846" width="1" style="136" customWidth="1"/>
    <col min="3847" max="3847" width="13" style="136" customWidth="1"/>
    <col min="3848" max="3848" width="1" style="136" customWidth="1"/>
    <col min="3849" max="3849" width="13" style="136" customWidth="1"/>
    <col min="3850" max="3850" width="9.140625" style="136"/>
    <col min="3851" max="3851" width="14.5703125" style="136" customWidth="1"/>
    <col min="3852" max="3852" width="14.28515625" style="136" customWidth="1"/>
    <col min="3853" max="4093" width="9.140625" style="136"/>
    <col min="4094" max="4095" width="1.5703125" style="136" customWidth="1"/>
    <col min="4096" max="4096" width="44.140625" style="136" customWidth="1"/>
    <col min="4097" max="4097" width="6.85546875" style="136" customWidth="1"/>
    <col min="4098" max="4098" width="0.5703125" style="136" customWidth="1"/>
    <col min="4099" max="4099" width="12.7109375" style="136" customWidth="1"/>
    <col min="4100" max="4100" width="0.5703125" style="136" customWidth="1"/>
    <col min="4101" max="4101" width="13" style="136" customWidth="1"/>
    <col min="4102" max="4102" width="1" style="136" customWidth="1"/>
    <col min="4103" max="4103" width="13" style="136" customWidth="1"/>
    <col min="4104" max="4104" width="1" style="136" customWidth="1"/>
    <col min="4105" max="4105" width="13" style="136" customWidth="1"/>
    <col min="4106" max="4106" width="9.140625" style="136"/>
    <col min="4107" max="4107" width="14.5703125" style="136" customWidth="1"/>
    <col min="4108" max="4108" width="14.28515625" style="136" customWidth="1"/>
    <col min="4109" max="4349" width="9.140625" style="136"/>
    <col min="4350" max="4351" width="1.5703125" style="136" customWidth="1"/>
    <col min="4352" max="4352" width="44.140625" style="136" customWidth="1"/>
    <col min="4353" max="4353" width="6.85546875" style="136" customWidth="1"/>
    <col min="4354" max="4354" width="0.5703125" style="136" customWidth="1"/>
    <col min="4355" max="4355" width="12.7109375" style="136" customWidth="1"/>
    <col min="4356" max="4356" width="0.5703125" style="136" customWidth="1"/>
    <col min="4357" max="4357" width="13" style="136" customWidth="1"/>
    <col min="4358" max="4358" width="1" style="136" customWidth="1"/>
    <col min="4359" max="4359" width="13" style="136" customWidth="1"/>
    <col min="4360" max="4360" width="1" style="136" customWidth="1"/>
    <col min="4361" max="4361" width="13" style="136" customWidth="1"/>
    <col min="4362" max="4362" width="9.140625" style="136"/>
    <col min="4363" max="4363" width="14.5703125" style="136" customWidth="1"/>
    <col min="4364" max="4364" width="14.28515625" style="136" customWidth="1"/>
    <col min="4365" max="4605" width="9.140625" style="136"/>
    <col min="4606" max="4607" width="1.5703125" style="136" customWidth="1"/>
    <col min="4608" max="4608" width="44.140625" style="136" customWidth="1"/>
    <col min="4609" max="4609" width="6.85546875" style="136" customWidth="1"/>
    <col min="4610" max="4610" width="0.5703125" style="136" customWidth="1"/>
    <col min="4611" max="4611" width="12.7109375" style="136" customWidth="1"/>
    <col min="4612" max="4612" width="0.5703125" style="136" customWidth="1"/>
    <col min="4613" max="4613" width="13" style="136" customWidth="1"/>
    <col min="4614" max="4614" width="1" style="136" customWidth="1"/>
    <col min="4615" max="4615" width="13" style="136" customWidth="1"/>
    <col min="4616" max="4616" width="1" style="136" customWidth="1"/>
    <col min="4617" max="4617" width="13" style="136" customWidth="1"/>
    <col min="4618" max="4618" width="9.140625" style="136"/>
    <col min="4619" max="4619" width="14.5703125" style="136" customWidth="1"/>
    <col min="4620" max="4620" width="14.28515625" style="136" customWidth="1"/>
    <col min="4621" max="4861" width="9.140625" style="136"/>
    <col min="4862" max="4863" width="1.5703125" style="136" customWidth="1"/>
    <col min="4864" max="4864" width="44.140625" style="136" customWidth="1"/>
    <col min="4865" max="4865" width="6.85546875" style="136" customWidth="1"/>
    <col min="4866" max="4866" width="0.5703125" style="136" customWidth="1"/>
    <col min="4867" max="4867" width="12.7109375" style="136" customWidth="1"/>
    <col min="4868" max="4868" width="0.5703125" style="136" customWidth="1"/>
    <col min="4869" max="4869" width="13" style="136" customWidth="1"/>
    <col min="4870" max="4870" width="1" style="136" customWidth="1"/>
    <col min="4871" max="4871" width="13" style="136" customWidth="1"/>
    <col min="4872" max="4872" width="1" style="136" customWidth="1"/>
    <col min="4873" max="4873" width="13" style="136" customWidth="1"/>
    <col min="4874" max="4874" width="9.140625" style="136"/>
    <col min="4875" max="4875" width="14.5703125" style="136" customWidth="1"/>
    <col min="4876" max="4876" width="14.28515625" style="136" customWidth="1"/>
    <col min="4877" max="5117" width="9.140625" style="136"/>
    <col min="5118" max="5119" width="1.5703125" style="136" customWidth="1"/>
    <col min="5120" max="5120" width="44.140625" style="136" customWidth="1"/>
    <col min="5121" max="5121" width="6.85546875" style="136" customWidth="1"/>
    <col min="5122" max="5122" width="0.5703125" style="136" customWidth="1"/>
    <col min="5123" max="5123" width="12.7109375" style="136" customWidth="1"/>
    <col min="5124" max="5124" width="0.5703125" style="136" customWidth="1"/>
    <col min="5125" max="5125" width="13" style="136" customWidth="1"/>
    <col min="5126" max="5126" width="1" style="136" customWidth="1"/>
    <col min="5127" max="5127" width="13" style="136" customWidth="1"/>
    <col min="5128" max="5128" width="1" style="136" customWidth="1"/>
    <col min="5129" max="5129" width="13" style="136" customWidth="1"/>
    <col min="5130" max="5130" width="9.140625" style="136"/>
    <col min="5131" max="5131" width="14.5703125" style="136" customWidth="1"/>
    <col min="5132" max="5132" width="14.28515625" style="136" customWidth="1"/>
    <col min="5133" max="5373" width="9.140625" style="136"/>
    <col min="5374" max="5375" width="1.5703125" style="136" customWidth="1"/>
    <col min="5376" max="5376" width="44.140625" style="136" customWidth="1"/>
    <col min="5377" max="5377" width="6.85546875" style="136" customWidth="1"/>
    <col min="5378" max="5378" width="0.5703125" style="136" customWidth="1"/>
    <col min="5379" max="5379" width="12.7109375" style="136" customWidth="1"/>
    <col min="5380" max="5380" width="0.5703125" style="136" customWidth="1"/>
    <col min="5381" max="5381" width="13" style="136" customWidth="1"/>
    <col min="5382" max="5382" width="1" style="136" customWidth="1"/>
    <col min="5383" max="5383" width="13" style="136" customWidth="1"/>
    <col min="5384" max="5384" width="1" style="136" customWidth="1"/>
    <col min="5385" max="5385" width="13" style="136" customWidth="1"/>
    <col min="5386" max="5386" width="9.140625" style="136"/>
    <col min="5387" max="5387" width="14.5703125" style="136" customWidth="1"/>
    <col min="5388" max="5388" width="14.28515625" style="136" customWidth="1"/>
    <col min="5389" max="5629" width="9.140625" style="136"/>
    <col min="5630" max="5631" width="1.5703125" style="136" customWidth="1"/>
    <col min="5632" max="5632" width="44.140625" style="136" customWidth="1"/>
    <col min="5633" max="5633" width="6.85546875" style="136" customWidth="1"/>
    <col min="5634" max="5634" width="0.5703125" style="136" customWidth="1"/>
    <col min="5635" max="5635" width="12.7109375" style="136" customWidth="1"/>
    <col min="5636" max="5636" width="0.5703125" style="136" customWidth="1"/>
    <col min="5637" max="5637" width="13" style="136" customWidth="1"/>
    <col min="5638" max="5638" width="1" style="136" customWidth="1"/>
    <col min="5639" max="5639" width="13" style="136" customWidth="1"/>
    <col min="5640" max="5640" width="1" style="136" customWidth="1"/>
    <col min="5641" max="5641" width="13" style="136" customWidth="1"/>
    <col min="5642" max="5642" width="9.140625" style="136"/>
    <col min="5643" max="5643" width="14.5703125" style="136" customWidth="1"/>
    <col min="5644" max="5644" width="14.28515625" style="136" customWidth="1"/>
    <col min="5645" max="5885" width="9.140625" style="136"/>
    <col min="5886" max="5887" width="1.5703125" style="136" customWidth="1"/>
    <col min="5888" max="5888" width="44.140625" style="136" customWidth="1"/>
    <col min="5889" max="5889" width="6.85546875" style="136" customWidth="1"/>
    <col min="5890" max="5890" width="0.5703125" style="136" customWidth="1"/>
    <col min="5891" max="5891" width="12.7109375" style="136" customWidth="1"/>
    <col min="5892" max="5892" width="0.5703125" style="136" customWidth="1"/>
    <col min="5893" max="5893" width="13" style="136" customWidth="1"/>
    <col min="5894" max="5894" width="1" style="136" customWidth="1"/>
    <col min="5895" max="5895" width="13" style="136" customWidth="1"/>
    <col min="5896" max="5896" width="1" style="136" customWidth="1"/>
    <col min="5897" max="5897" width="13" style="136" customWidth="1"/>
    <col min="5898" max="5898" width="9.140625" style="136"/>
    <col min="5899" max="5899" width="14.5703125" style="136" customWidth="1"/>
    <col min="5900" max="5900" width="14.28515625" style="136" customWidth="1"/>
    <col min="5901" max="6141" width="9.140625" style="136"/>
    <col min="6142" max="6143" width="1.5703125" style="136" customWidth="1"/>
    <col min="6144" max="6144" width="44.140625" style="136" customWidth="1"/>
    <col min="6145" max="6145" width="6.85546875" style="136" customWidth="1"/>
    <col min="6146" max="6146" width="0.5703125" style="136" customWidth="1"/>
    <col min="6147" max="6147" width="12.7109375" style="136" customWidth="1"/>
    <col min="6148" max="6148" width="0.5703125" style="136" customWidth="1"/>
    <col min="6149" max="6149" width="13" style="136" customWidth="1"/>
    <col min="6150" max="6150" width="1" style="136" customWidth="1"/>
    <col min="6151" max="6151" width="13" style="136" customWidth="1"/>
    <col min="6152" max="6152" width="1" style="136" customWidth="1"/>
    <col min="6153" max="6153" width="13" style="136" customWidth="1"/>
    <col min="6154" max="6154" width="9.140625" style="136"/>
    <col min="6155" max="6155" width="14.5703125" style="136" customWidth="1"/>
    <col min="6156" max="6156" width="14.28515625" style="136" customWidth="1"/>
    <col min="6157" max="6397" width="9.140625" style="136"/>
    <col min="6398" max="6399" width="1.5703125" style="136" customWidth="1"/>
    <col min="6400" max="6400" width="44.140625" style="136" customWidth="1"/>
    <col min="6401" max="6401" width="6.85546875" style="136" customWidth="1"/>
    <col min="6402" max="6402" width="0.5703125" style="136" customWidth="1"/>
    <col min="6403" max="6403" width="12.7109375" style="136" customWidth="1"/>
    <col min="6404" max="6404" width="0.5703125" style="136" customWidth="1"/>
    <col min="6405" max="6405" width="13" style="136" customWidth="1"/>
    <col min="6406" max="6406" width="1" style="136" customWidth="1"/>
    <col min="6407" max="6407" width="13" style="136" customWidth="1"/>
    <col min="6408" max="6408" width="1" style="136" customWidth="1"/>
    <col min="6409" max="6409" width="13" style="136" customWidth="1"/>
    <col min="6410" max="6410" width="9.140625" style="136"/>
    <col min="6411" max="6411" width="14.5703125" style="136" customWidth="1"/>
    <col min="6412" max="6412" width="14.28515625" style="136" customWidth="1"/>
    <col min="6413" max="6653" width="9.140625" style="136"/>
    <col min="6654" max="6655" width="1.5703125" style="136" customWidth="1"/>
    <col min="6656" max="6656" width="44.140625" style="136" customWidth="1"/>
    <col min="6657" max="6657" width="6.85546875" style="136" customWidth="1"/>
    <col min="6658" max="6658" width="0.5703125" style="136" customWidth="1"/>
    <col min="6659" max="6659" width="12.7109375" style="136" customWidth="1"/>
    <col min="6660" max="6660" width="0.5703125" style="136" customWidth="1"/>
    <col min="6661" max="6661" width="13" style="136" customWidth="1"/>
    <col min="6662" max="6662" width="1" style="136" customWidth="1"/>
    <col min="6663" max="6663" width="13" style="136" customWidth="1"/>
    <col min="6664" max="6664" width="1" style="136" customWidth="1"/>
    <col min="6665" max="6665" width="13" style="136" customWidth="1"/>
    <col min="6666" max="6666" width="9.140625" style="136"/>
    <col min="6667" max="6667" width="14.5703125" style="136" customWidth="1"/>
    <col min="6668" max="6668" width="14.28515625" style="136" customWidth="1"/>
    <col min="6669" max="6909" width="9.140625" style="136"/>
    <col min="6910" max="6911" width="1.5703125" style="136" customWidth="1"/>
    <col min="6912" max="6912" width="44.140625" style="136" customWidth="1"/>
    <col min="6913" max="6913" width="6.85546875" style="136" customWidth="1"/>
    <col min="6914" max="6914" width="0.5703125" style="136" customWidth="1"/>
    <col min="6915" max="6915" width="12.7109375" style="136" customWidth="1"/>
    <col min="6916" max="6916" width="0.5703125" style="136" customWidth="1"/>
    <col min="6917" max="6917" width="13" style="136" customWidth="1"/>
    <col min="6918" max="6918" width="1" style="136" customWidth="1"/>
    <col min="6919" max="6919" width="13" style="136" customWidth="1"/>
    <col min="6920" max="6920" width="1" style="136" customWidth="1"/>
    <col min="6921" max="6921" width="13" style="136" customWidth="1"/>
    <col min="6922" max="6922" width="9.140625" style="136"/>
    <col min="6923" max="6923" width="14.5703125" style="136" customWidth="1"/>
    <col min="6924" max="6924" width="14.28515625" style="136" customWidth="1"/>
    <col min="6925" max="7165" width="9.140625" style="136"/>
    <col min="7166" max="7167" width="1.5703125" style="136" customWidth="1"/>
    <col min="7168" max="7168" width="44.140625" style="136" customWidth="1"/>
    <col min="7169" max="7169" width="6.85546875" style="136" customWidth="1"/>
    <col min="7170" max="7170" width="0.5703125" style="136" customWidth="1"/>
    <col min="7171" max="7171" width="12.7109375" style="136" customWidth="1"/>
    <col min="7172" max="7172" width="0.5703125" style="136" customWidth="1"/>
    <col min="7173" max="7173" width="13" style="136" customWidth="1"/>
    <col min="7174" max="7174" width="1" style="136" customWidth="1"/>
    <col min="7175" max="7175" width="13" style="136" customWidth="1"/>
    <col min="7176" max="7176" width="1" style="136" customWidth="1"/>
    <col min="7177" max="7177" width="13" style="136" customWidth="1"/>
    <col min="7178" max="7178" width="9.140625" style="136"/>
    <col min="7179" max="7179" width="14.5703125" style="136" customWidth="1"/>
    <col min="7180" max="7180" width="14.28515625" style="136" customWidth="1"/>
    <col min="7181" max="7421" width="9.140625" style="136"/>
    <col min="7422" max="7423" width="1.5703125" style="136" customWidth="1"/>
    <col min="7424" max="7424" width="44.140625" style="136" customWidth="1"/>
    <col min="7425" max="7425" width="6.85546875" style="136" customWidth="1"/>
    <col min="7426" max="7426" width="0.5703125" style="136" customWidth="1"/>
    <col min="7427" max="7427" width="12.7109375" style="136" customWidth="1"/>
    <col min="7428" max="7428" width="0.5703125" style="136" customWidth="1"/>
    <col min="7429" max="7429" width="13" style="136" customWidth="1"/>
    <col min="7430" max="7430" width="1" style="136" customWidth="1"/>
    <col min="7431" max="7431" width="13" style="136" customWidth="1"/>
    <col min="7432" max="7432" width="1" style="136" customWidth="1"/>
    <col min="7433" max="7433" width="13" style="136" customWidth="1"/>
    <col min="7434" max="7434" width="9.140625" style="136"/>
    <col min="7435" max="7435" width="14.5703125" style="136" customWidth="1"/>
    <col min="7436" max="7436" width="14.28515625" style="136" customWidth="1"/>
    <col min="7437" max="7677" width="9.140625" style="136"/>
    <col min="7678" max="7679" width="1.5703125" style="136" customWidth="1"/>
    <col min="7680" max="7680" width="44.140625" style="136" customWidth="1"/>
    <col min="7681" max="7681" width="6.85546875" style="136" customWidth="1"/>
    <col min="7682" max="7682" width="0.5703125" style="136" customWidth="1"/>
    <col min="7683" max="7683" width="12.7109375" style="136" customWidth="1"/>
    <col min="7684" max="7684" width="0.5703125" style="136" customWidth="1"/>
    <col min="7685" max="7685" width="13" style="136" customWidth="1"/>
    <col min="7686" max="7686" width="1" style="136" customWidth="1"/>
    <col min="7687" max="7687" width="13" style="136" customWidth="1"/>
    <col min="7688" max="7688" width="1" style="136" customWidth="1"/>
    <col min="7689" max="7689" width="13" style="136" customWidth="1"/>
    <col min="7690" max="7690" width="9.140625" style="136"/>
    <col min="7691" max="7691" width="14.5703125" style="136" customWidth="1"/>
    <col min="7692" max="7692" width="14.28515625" style="136" customWidth="1"/>
    <col min="7693" max="7933" width="9.140625" style="136"/>
    <col min="7934" max="7935" width="1.5703125" style="136" customWidth="1"/>
    <col min="7936" max="7936" width="44.140625" style="136" customWidth="1"/>
    <col min="7937" max="7937" width="6.85546875" style="136" customWidth="1"/>
    <col min="7938" max="7938" width="0.5703125" style="136" customWidth="1"/>
    <col min="7939" max="7939" width="12.7109375" style="136" customWidth="1"/>
    <col min="7940" max="7940" width="0.5703125" style="136" customWidth="1"/>
    <col min="7941" max="7941" width="13" style="136" customWidth="1"/>
    <col min="7942" max="7942" width="1" style="136" customWidth="1"/>
    <col min="7943" max="7943" width="13" style="136" customWidth="1"/>
    <col min="7944" max="7944" width="1" style="136" customWidth="1"/>
    <col min="7945" max="7945" width="13" style="136" customWidth="1"/>
    <col min="7946" max="7946" width="9.140625" style="136"/>
    <col min="7947" max="7947" width="14.5703125" style="136" customWidth="1"/>
    <col min="7948" max="7948" width="14.28515625" style="136" customWidth="1"/>
    <col min="7949" max="8189" width="9.140625" style="136"/>
    <col min="8190" max="8191" width="1.5703125" style="136" customWidth="1"/>
    <col min="8192" max="8192" width="44.140625" style="136" customWidth="1"/>
    <col min="8193" max="8193" width="6.85546875" style="136" customWidth="1"/>
    <col min="8194" max="8194" width="0.5703125" style="136" customWidth="1"/>
    <col min="8195" max="8195" width="12.7109375" style="136" customWidth="1"/>
    <col min="8196" max="8196" width="0.5703125" style="136" customWidth="1"/>
    <col min="8197" max="8197" width="13" style="136" customWidth="1"/>
    <col min="8198" max="8198" width="1" style="136" customWidth="1"/>
    <col min="8199" max="8199" width="13" style="136" customWidth="1"/>
    <col min="8200" max="8200" width="1" style="136" customWidth="1"/>
    <col min="8201" max="8201" width="13" style="136" customWidth="1"/>
    <col min="8202" max="8202" width="9.140625" style="136"/>
    <col min="8203" max="8203" width="14.5703125" style="136" customWidth="1"/>
    <col min="8204" max="8204" width="14.28515625" style="136" customWidth="1"/>
    <col min="8205" max="8445" width="9.140625" style="136"/>
    <col min="8446" max="8447" width="1.5703125" style="136" customWidth="1"/>
    <col min="8448" max="8448" width="44.140625" style="136" customWidth="1"/>
    <col min="8449" max="8449" width="6.85546875" style="136" customWidth="1"/>
    <col min="8450" max="8450" width="0.5703125" style="136" customWidth="1"/>
    <col min="8451" max="8451" width="12.7109375" style="136" customWidth="1"/>
    <col min="8452" max="8452" width="0.5703125" style="136" customWidth="1"/>
    <col min="8453" max="8453" width="13" style="136" customWidth="1"/>
    <col min="8454" max="8454" width="1" style="136" customWidth="1"/>
    <col min="8455" max="8455" width="13" style="136" customWidth="1"/>
    <col min="8456" max="8456" width="1" style="136" customWidth="1"/>
    <col min="8457" max="8457" width="13" style="136" customWidth="1"/>
    <col min="8458" max="8458" width="9.140625" style="136"/>
    <col min="8459" max="8459" width="14.5703125" style="136" customWidth="1"/>
    <col min="8460" max="8460" width="14.28515625" style="136" customWidth="1"/>
    <col min="8461" max="8701" width="9.140625" style="136"/>
    <col min="8702" max="8703" width="1.5703125" style="136" customWidth="1"/>
    <col min="8704" max="8704" width="44.140625" style="136" customWidth="1"/>
    <col min="8705" max="8705" width="6.85546875" style="136" customWidth="1"/>
    <col min="8706" max="8706" width="0.5703125" style="136" customWidth="1"/>
    <col min="8707" max="8707" width="12.7109375" style="136" customWidth="1"/>
    <col min="8708" max="8708" width="0.5703125" style="136" customWidth="1"/>
    <col min="8709" max="8709" width="13" style="136" customWidth="1"/>
    <col min="8710" max="8710" width="1" style="136" customWidth="1"/>
    <col min="8711" max="8711" width="13" style="136" customWidth="1"/>
    <col min="8712" max="8712" width="1" style="136" customWidth="1"/>
    <col min="8713" max="8713" width="13" style="136" customWidth="1"/>
    <col min="8714" max="8714" width="9.140625" style="136"/>
    <col min="8715" max="8715" width="14.5703125" style="136" customWidth="1"/>
    <col min="8716" max="8716" width="14.28515625" style="136" customWidth="1"/>
    <col min="8717" max="8957" width="9.140625" style="136"/>
    <col min="8958" max="8959" width="1.5703125" style="136" customWidth="1"/>
    <col min="8960" max="8960" width="44.140625" style="136" customWidth="1"/>
    <col min="8961" max="8961" width="6.85546875" style="136" customWidth="1"/>
    <col min="8962" max="8962" width="0.5703125" style="136" customWidth="1"/>
    <col min="8963" max="8963" width="12.7109375" style="136" customWidth="1"/>
    <col min="8964" max="8964" width="0.5703125" style="136" customWidth="1"/>
    <col min="8965" max="8965" width="13" style="136" customWidth="1"/>
    <col min="8966" max="8966" width="1" style="136" customWidth="1"/>
    <col min="8967" max="8967" width="13" style="136" customWidth="1"/>
    <col min="8968" max="8968" width="1" style="136" customWidth="1"/>
    <col min="8969" max="8969" width="13" style="136" customWidth="1"/>
    <col min="8970" max="8970" width="9.140625" style="136"/>
    <col min="8971" max="8971" width="14.5703125" style="136" customWidth="1"/>
    <col min="8972" max="8972" width="14.28515625" style="136" customWidth="1"/>
    <col min="8973" max="9213" width="9.140625" style="136"/>
    <col min="9214" max="9215" width="1.5703125" style="136" customWidth="1"/>
    <col min="9216" max="9216" width="44.140625" style="136" customWidth="1"/>
    <col min="9217" max="9217" width="6.85546875" style="136" customWidth="1"/>
    <col min="9218" max="9218" width="0.5703125" style="136" customWidth="1"/>
    <col min="9219" max="9219" width="12.7109375" style="136" customWidth="1"/>
    <col min="9220" max="9220" width="0.5703125" style="136" customWidth="1"/>
    <col min="9221" max="9221" width="13" style="136" customWidth="1"/>
    <col min="9222" max="9222" width="1" style="136" customWidth="1"/>
    <col min="9223" max="9223" width="13" style="136" customWidth="1"/>
    <col min="9224" max="9224" width="1" style="136" customWidth="1"/>
    <col min="9225" max="9225" width="13" style="136" customWidth="1"/>
    <col min="9226" max="9226" width="9.140625" style="136"/>
    <col min="9227" max="9227" width="14.5703125" style="136" customWidth="1"/>
    <col min="9228" max="9228" width="14.28515625" style="136" customWidth="1"/>
    <col min="9229" max="9469" width="9.140625" style="136"/>
    <col min="9470" max="9471" width="1.5703125" style="136" customWidth="1"/>
    <col min="9472" max="9472" width="44.140625" style="136" customWidth="1"/>
    <col min="9473" max="9473" width="6.85546875" style="136" customWidth="1"/>
    <col min="9474" max="9474" width="0.5703125" style="136" customWidth="1"/>
    <col min="9475" max="9475" width="12.7109375" style="136" customWidth="1"/>
    <col min="9476" max="9476" width="0.5703125" style="136" customWidth="1"/>
    <col min="9477" max="9477" width="13" style="136" customWidth="1"/>
    <col min="9478" max="9478" width="1" style="136" customWidth="1"/>
    <col min="9479" max="9479" width="13" style="136" customWidth="1"/>
    <col min="9480" max="9480" width="1" style="136" customWidth="1"/>
    <col min="9481" max="9481" width="13" style="136" customWidth="1"/>
    <col min="9482" max="9482" width="9.140625" style="136"/>
    <col min="9483" max="9483" width="14.5703125" style="136" customWidth="1"/>
    <col min="9484" max="9484" width="14.28515625" style="136" customWidth="1"/>
    <col min="9485" max="9725" width="9.140625" style="136"/>
    <col min="9726" max="9727" width="1.5703125" style="136" customWidth="1"/>
    <col min="9728" max="9728" width="44.140625" style="136" customWidth="1"/>
    <col min="9729" max="9729" width="6.85546875" style="136" customWidth="1"/>
    <col min="9730" max="9730" width="0.5703125" style="136" customWidth="1"/>
    <col min="9731" max="9731" width="12.7109375" style="136" customWidth="1"/>
    <col min="9732" max="9732" width="0.5703125" style="136" customWidth="1"/>
    <col min="9733" max="9733" width="13" style="136" customWidth="1"/>
    <col min="9734" max="9734" width="1" style="136" customWidth="1"/>
    <col min="9735" max="9735" width="13" style="136" customWidth="1"/>
    <col min="9736" max="9736" width="1" style="136" customWidth="1"/>
    <col min="9737" max="9737" width="13" style="136" customWidth="1"/>
    <col min="9738" max="9738" width="9.140625" style="136"/>
    <col min="9739" max="9739" width="14.5703125" style="136" customWidth="1"/>
    <col min="9740" max="9740" width="14.28515625" style="136" customWidth="1"/>
    <col min="9741" max="9981" width="9.140625" style="136"/>
    <col min="9982" max="9983" width="1.5703125" style="136" customWidth="1"/>
    <col min="9984" max="9984" width="44.140625" style="136" customWidth="1"/>
    <col min="9985" max="9985" width="6.85546875" style="136" customWidth="1"/>
    <col min="9986" max="9986" width="0.5703125" style="136" customWidth="1"/>
    <col min="9987" max="9987" width="12.7109375" style="136" customWidth="1"/>
    <col min="9988" max="9988" width="0.5703125" style="136" customWidth="1"/>
    <col min="9989" max="9989" width="13" style="136" customWidth="1"/>
    <col min="9990" max="9990" width="1" style="136" customWidth="1"/>
    <col min="9991" max="9991" width="13" style="136" customWidth="1"/>
    <col min="9992" max="9992" width="1" style="136" customWidth="1"/>
    <col min="9993" max="9993" width="13" style="136" customWidth="1"/>
    <col min="9994" max="9994" width="9.140625" style="136"/>
    <col min="9995" max="9995" width="14.5703125" style="136" customWidth="1"/>
    <col min="9996" max="9996" width="14.28515625" style="136" customWidth="1"/>
    <col min="9997" max="10237" width="9.140625" style="136"/>
    <col min="10238" max="10239" width="1.5703125" style="136" customWidth="1"/>
    <col min="10240" max="10240" width="44.140625" style="136" customWidth="1"/>
    <col min="10241" max="10241" width="6.85546875" style="136" customWidth="1"/>
    <col min="10242" max="10242" width="0.5703125" style="136" customWidth="1"/>
    <col min="10243" max="10243" width="12.7109375" style="136" customWidth="1"/>
    <col min="10244" max="10244" width="0.5703125" style="136" customWidth="1"/>
    <col min="10245" max="10245" width="13" style="136" customWidth="1"/>
    <col min="10246" max="10246" width="1" style="136" customWidth="1"/>
    <col min="10247" max="10247" width="13" style="136" customWidth="1"/>
    <col min="10248" max="10248" width="1" style="136" customWidth="1"/>
    <col min="10249" max="10249" width="13" style="136" customWidth="1"/>
    <col min="10250" max="10250" width="9.140625" style="136"/>
    <col min="10251" max="10251" width="14.5703125" style="136" customWidth="1"/>
    <col min="10252" max="10252" width="14.28515625" style="136" customWidth="1"/>
    <col min="10253" max="10493" width="9.140625" style="136"/>
    <col min="10494" max="10495" width="1.5703125" style="136" customWidth="1"/>
    <col min="10496" max="10496" width="44.140625" style="136" customWidth="1"/>
    <col min="10497" max="10497" width="6.85546875" style="136" customWidth="1"/>
    <col min="10498" max="10498" width="0.5703125" style="136" customWidth="1"/>
    <col min="10499" max="10499" width="12.7109375" style="136" customWidth="1"/>
    <col min="10500" max="10500" width="0.5703125" style="136" customWidth="1"/>
    <col min="10501" max="10501" width="13" style="136" customWidth="1"/>
    <col min="10502" max="10502" width="1" style="136" customWidth="1"/>
    <col min="10503" max="10503" width="13" style="136" customWidth="1"/>
    <col min="10504" max="10504" width="1" style="136" customWidth="1"/>
    <col min="10505" max="10505" width="13" style="136" customWidth="1"/>
    <col min="10506" max="10506" width="9.140625" style="136"/>
    <col min="10507" max="10507" width="14.5703125" style="136" customWidth="1"/>
    <col min="10508" max="10508" width="14.28515625" style="136" customWidth="1"/>
    <col min="10509" max="10749" width="9.140625" style="136"/>
    <col min="10750" max="10751" width="1.5703125" style="136" customWidth="1"/>
    <col min="10752" max="10752" width="44.140625" style="136" customWidth="1"/>
    <col min="10753" max="10753" width="6.85546875" style="136" customWidth="1"/>
    <col min="10754" max="10754" width="0.5703125" style="136" customWidth="1"/>
    <col min="10755" max="10755" width="12.7109375" style="136" customWidth="1"/>
    <col min="10756" max="10756" width="0.5703125" style="136" customWidth="1"/>
    <col min="10757" max="10757" width="13" style="136" customWidth="1"/>
    <col min="10758" max="10758" width="1" style="136" customWidth="1"/>
    <col min="10759" max="10759" width="13" style="136" customWidth="1"/>
    <col min="10760" max="10760" width="1" style="136" customWidth="1"/>
    <col min="10761" max="10761" width="13" style="136" customWidth="1"/>
    <col min="10762" max="10762" width="9.140625" style="136"/>
    <col min="10763" max="10763" width="14.5703125" style="136" customWidth="1"/>
    <col min="10764" max="10764" width="14.28515625" style="136" customWidth="1"/>
    <col min="10765" max="11005" width="9.140625" style="136"/>
    <col min="11006" max="11007" width="1.5703125" style="136" customWidth="1"/>
    <col min="11008" max="11008" width="44.140625" style="136" customWidth="1"/>
    <col min="11009" max="11009" width="6.85546875" style="136" customWidth="1"/>
    <col min="11010" max="11010" width="0.5703125" style="136" customWidth="1"/>
    <col min="11011" max="11011" width="12.7109375" style="136" customWidth="1"/>
    <col min="11012" max="11012" width="0.5703125" style="136" customWidth="1"/>
    <col min="11013" max="11013" width="13" style="136" customWidth="1"/>
    <col min="11014" max="11014" width="1" style="136" customWidth="1"/>
    <col min="11015" max="11015" width="13" style="136" customWidth="1"/>
    <col min="11016" max="11016" width="1" style="136" customWidth="1"/>
    <col min="11017" max="11017" width="13" style="136" customWidth="1"/>
    <col min="11018" max="11018" width="9.140625" style="136"/>
    <col min="11019" max="11019" width="14.5703125" style="136" customWidth="1"/>
    <col min="11020" max="11020" width="14.28515625" style="136" customWidth="1"/>
    <col min="11021" max="11261" width="9.140625" style="136"/>
    <col min="11262" max="11263" width="1.5703125" style="136" customWidth="1"/>
    <col min="11264" max="11264" width="44.140625" style="136" customWidth="1"/>
    <col min="11265" max="11265" width="6.85546875" style="136" customWidth="1"/>
    <col min="11266" max="11266" width="0.5703125" style="136" customWidth="1"/>
    <col min="11267" max="11267" width="12.7109375" style="136" customWidth="1"/>
    <col min="11268" max="11268" width="0.5703125" style="136" customWidth="1"/>
    <col min="11269" max="11269" width="13" style="136" customWidth="1"/>
    <col min="11270" max="11270" width="1" style="136" customWidth="1"/>
    <col min="11271" max="11271" width="13" style="136" customWidth="1"/>
    <col min="11272" max="11272" width="1" style="136" customWidth="1"/>
    <col min="11273" max="11273" width="13" style="136" customWidth="1"/>
    <col min="11274" max="11274" width="9.140625" style="136"/>
    <col min="11275" max="11275" width="14.5703125" style="136" customWidth="1"/>
    <col min="11276" max="11276" width="14.28515625" style="136" customWidth="1"/>
    <col min="11277" max="11517" width="9.140625" style="136"/>
    <col min="11518" max="11519" width="1.5703125" style="136" customWidth="1"/>
    <col min="11520" max="11520" width="44.140625" style="136" customWidth="1"/>
    <col min="11521" max="11521" width="6.85546875" style="136" customWidth="1"/>
    <col min="11522" max="11522" width="0.5703125" style="136" customWidth="1"/>
    <col min="11523" max="11523" width="12.7109375" style="136" customWidth="1"/>
    <col min="11524" max="11524" width="0.5703125" style="136" customWidth="1"/>
    <col min="11525" max="11525" width="13" style="136" customWidth="1"/>
    <col min="11526" max="11526" width="1" style="136" customWidth="1"/>
    <col min="11527" max="11527" width="13" style="136" customWidth="1"/>
    <col min="11528" max="11528" width="1" style="136" customWidth="1"/>
    <col min="11529" max="11529" width="13" style="136" customWidth="1"/>
    <col min="11530" max="11530" width="9.140625" style="136"/>
    <col min="11531" max="11531" width="14.5703125" style="136" customWidth="1"/>
    <col min="11532" max="11532" width="14.28515625" style="136" customWidth="1"/>
    <col min="11533" max="11773" width="9.140625" style="136"/>
    <col min="11774" max="11775" width="1.5703125" style="136" customWidth="1"/>
    <col min="11776" max="11776" width="44.140625" style="136" customWidth="1"/>
    <col min="11777" max="11777" width="6.85546875" style="136" customWidth="1"/>
    <col min="11778" max="11778" width="0.5703125" style="136" customWidth="1"/>
    <col min="11779" max="11779" width="12.7109375" style="136" customWidth="1"/>
    <col min="11780" max="11780" width="0.5703125" style="136" customWidth="1"/>
    <col min="11781" max="11781" width="13" style="136" customWidth="1"/>
    <col min="11782" max="11782" width="1" style="136" customWidth="1"/>
    <col min="11783" max="11783" width="13" style="136" customWidth="1"/>
    <col min="11784" max="11784" width="1" style="136" customWidth="1"/>
    <col min="11785" max="11785" width="13" style="136" customWidth="1"/>
    <col min="11786" max="11786" width="9.140625" style="136"/>
    <col min="11787" max="11787" width="14.5703125" style="136" customWidth="1"/>
    <col min="11788" max="11788" width="14.28515625" style="136" customWidth="1"/>
    <col min="11789" max="12029" width="9.140625" style="136"/>
    <col min="12030" max="12031" width="1.5703125" style="136" customWidth="1"/>
    <col min="12032" max="12032" width="44.140625" style="136" customWidth="1"/>
    <col min="12033" max="12033" width="6.85546875" style="136" customWidth="1"/>
    <col min="12034" max="12034" width="0.5703125" style="136" customWidth="1"/>
    <col min="12035" max="12035" width="12.7109375" style="136" customWidth="1"/>
    <col min="12036" max="12036" width="0.5703125" style="136" customWidth="1"/>
    <col min="12037" max="12037" width="13" style="136" customWidth="1"/>
    <col min="12038" max="12038" width="1" style="136" customWidth="1"/>
    <col min="12039" max="12039" width="13" style="136" customWidth="1"/>
    <col min="12040" max="12040" width="1" style="136" customWidth="1"/>
    <col min="12041" max="12041" width="13" style="136" customWidth="1"/>
    <col min="12042" max="12042" width="9.140625" style="136"/>
    <col min="12043" max="12043" width="14.5703125" style="136" customWidth="1"/>
    <col min="12044" max="12044" width="14.28515625" style="136" customWidth="1"/>
    <col min="12045" max="12285" width="9.140625" style="136"/>
    <col min="12286" max="12287" width="1.5703125" style="136" customWidth="1"/>
    <col min="12288" max="12288" width="44.140625" style="136" customWidth="1"/>
    <col min="12289" max="12289" width="6.85546875" style="136" customWidth="1"/>
    <col min="12290" max="12290" width="0.5703125" style="136" customWidth="1"/>
    <col min="12291" max="12291" width="12.7109375" style="136" customWidth="1"/>
    <col min="12292" max="12292" width="0.5703125" style="136" customWidth="1"/>
    <col min="12293" max="12293" width="13" style="136" customWidth="1"/>
    <col min="12294" max="12294" width="1" style="136" customWidth="1"/>
    <col min="12295" max="12295" width="13" style="136" customWidth="1"/>
    <col min="12296" max="12296" width="1" style="136" customWidth="1"/>
    <col min="12297" max="12297" width="13" style="136" customWidth="1"/>
    <col min="12298" max="12298" width="9.140625" style="136"/>
    <col min="12299" max="12299" width="14.5703125" style="136" customWidth="1"/>
    <col min="12300" max="12300" width="14.28515625" style="136" customWidth="1"/>
    <col min="12301" max="12541" width="9.140625" style="136"/>
    <col min="12542" max="12543" width="1.5703125" style="136" customWidth="1"/>
    <col min="12544" max="12544" width="44.140625" style="136" customWidth="1"/>
    <col min="12545" max="12545" width="6.85546875" style="136" customWidth="1"/>
    <col min="12546" max="12546" width="0.5703125" style="136" customWidth="1"/>
    <col min="12547" max="12547" width="12.7109375" style="136" customWidth="1"/>
    <col min="12548" max="12548" width="0.5703125" style="136" customWidth="1"/>
    <col min="12549" max="12549" width="13" style="136" customWidth="1"/>
    <col min="12550" max="12550" width="1" style="136" customWidth="1"/>
    <col min="12551" max="12551" width="13" style="136" customWidth="1"/>
    <col min="12552" max="12552" width="1" style="136" customWidth="1"/>
    <col min="12553" max="12553" width="13" style="136" customWidth="1"/>
    <col min="12554" max="12554" width="9.140625" style="136"/>
    <col min="12555" max="12555" width="14.5703125" style="136" customWidth="1"/>
    <col min="12556" max="12556" width="14.28515625" style="136" customWidth="1"/>
    <col min="12557" max="12797" width="9.140625" style="136"/>
    <col min="12798" max="12799" width="1.5703125" style="136" customWidth="1"/>
    <col min="12800" max="12800" width="44.140625" style="136" customWidth="1"/>
    <col min="12801" max="12801" width="6.85546875" style="136" customWidth="1"/>
    <col min="12802" max="12802" width="0.5703125" style="136" customWidth="1"/>
    <col min="12803" max="12803" width="12.7109375" style="136" customWidth="1"/>
    <col min="12804" max="12804" width="0.5703125" style="136" customWidth="1"/>
    <col min="12805" max="12805" width="13" style="136" customWidth="1"/>
    <col min="12806" max="12806" width="1" style="136" customWidth="1"/>
    <col min="12807" max="12807" width="13" style="136" customWidth="1"/>
    <col min="12808" max="12808" width="1" style="136" customWidth="1"/>
    <col min="12809" max="12809" width="13" style="136" customWidth="1"/>
    <col min="12810" max="12810" width="9.140625" style="136"/>
    <col min="12811" max="12811" width="14.5703125" style="136" customWidth="1"/>
    <col min="12812" max="12812" width="14.28515625" style="136" customWidth="1"/>
    <col min="12813" max="13053" width="9.140625" style="136"/>
    <col min="13054" max="13055" width="1.5703125" style="136" customWidth="1"/>
    <col min="13056" max="13056" width="44.140625" style="136" customWidth="1"/>
    <col min="13057" max="13057" width="6.85546875" style="136" customWidth="1"/>
    <col min="13058" max="13058" width="0.5703125" style="136" customWidth="1"/>
    <col min="13059" max="13059" width="12.7109375" style="136" customWidth="1"/>
    <col min="13060" max="13060" width="0.5703125" style="136" customWidth="1"/>
    <col min="13061" max="13061" width="13" style="136" customWidth="1"/>
    <col min="13062" max="13062" width="1" style="136" customWidth="1"/>
    <col min="13063" max="13063" width="13" style="136" customWidth="1"/>
    <col min="13064" max="13064" width="1" style="136" customWidth="1"/>
    <col min="13065" max="13065" width="13" style="136" customWidth="1"/>
    <col min="13066" max="13066" width="9.140625" style="136"/>
    <col min="13067" max="13067" width="14.5703125" style="136" customWidth="1"/>
    <col min="13068" max="13068" width="14.28515625" style="136" customWidth="1"/>
    <col min="13069" max="13309" width="9.140625" style="136"/>
    <col min="13310" max="13311" width="1.5703125" style="136" customWidth="1"/>
    <col min="13312" max="13312" width="44.140625" style="136" customWidth="1"/>
    <col min="13313" max="13313" width="6.85546875" style="136" customWidth="1"/>
    <col min="13314" max="13314" width="0.5703125" style="136" customWidth="1"/>
    <col min="13315" max="13315" width="12.7109375" style="136" customWidth="1"/>
    <col min="13316" max="13316" width="0.5703125" style="136" customWidth="1"/>
    <col min="13317" max="13317" width="13" style="136" customWidth="1"/>
    <col min="13318" max="13318" width="1" style="136" customWidth="1"/>
    <col min="13319" max="13319" width="13" style="136" customWidth="1"/>
    <col min="13320" max="13320" width="1" style="136" customWidth="1"/>
    <col min="13321" max="13321" width="13" style="136" customWidth="1"/>
    <col min="13322" max="13322" width="9.140625" style="136"/>
    <col min="13323" max="13323" width="14.5703125" style="136" customWidth="1"/>
    <col min="13324" max="13324" width="14.28515625" style="136" customWidth="1"/>
    <col min="13325" max="13565" width="9.140625" style="136"/>
    <col min="13566" max="13567" width="1.5703125" style="136" customWidth="1"/>
    <col min="13568" max="13568" width="44.140625" style="136" customWidth="1"/>
    <col min="13569" max="13569" width="6.85546875" style="136" customWidth="1"/>
    <col min="13570" max="13570" width="0.5703125" style="136" customWidth="1"/>
    <col min="13571" max="13571" width="12.7109375" style="136" customWidth="1"/>
    <col min="13572" max="13572" width="0.5703125" style="136" customWidth="1"/>
    <col min="13573" max="13573" width="13" style="136" customWidth="1"/>
    <col min="13574" max="13574" width="1" style="136" customWidth="1"/>
    <col min="13575" max="13575" width="13" style="136" customWidth="1"/>
    <col min="13576" max="13576" width="1" style="136" customWidth="1"/>
    <col min="13577" max="13577" width="13" style="136" customWidth="1"/>
    <col min="13578" max="13578" width="9.140625" style="136"/>
    <col min="13579" max="13579" width="14.5703125" style="136" customWidth="1"/>
    <col min="13580" max="13580" width="14.28515625" style="136" customWidth="1"/>
    <col min="13581" max="13821" width="9.140625" style="136"/>
    <col min="13822" max="13823" width="1.5703125" style="136" customWidth="1"/>
    <col min="13824" max="13824" width="44.140625" style="136" customWidth="1"/>
    <col min="13825" max="13825" width="6.85546875" style="136" customWidth="1"/>
    <col min="13826" max="13826" width="0.5703125" style="136" customWidth="1"/>
    <col min="13827" max="13827" width="12.7109375" style="136" customWidth="1"/>
    <col min="13828" max="13828" width="0.5703125" style="136" customWidth="1"/>
    <col min="13829" max="13829" width="13" style="136" customWidth="1"/>
    <col min="13830" max="13830" width="1" style="136" customWidth="1"/>
    <col min="13831" max="13831" width="13" style="136" customWidth="1"/>
    <col min="13832" max="13832" width="1" style="136" customWidth="1"/>
    <col min="13833" max="13833" width="13" style="136" customWidth="1"/>
    <col min="13834" max="13834" width="9.140625" style="136"/>
    <col min="13835" max="13835" width="14.5703125" style="136" customWidth="1"/>
    <col min="13836" max="13836" width="14.28515625" style="136" customWidth="1"/>
    <col min="13837" max="14077" width="9.140625" style="136"/>
    <col min="14078" max="14079" width="1.5703125" style="136" customWidth="1"/>
    <col min="14080" max="14080" width="44.140625" style="136" customWidth="1"/>
    <col min="14081" max="14081" width="6.85546875" style="136" customWidth="1"/>
    <col min="14082" max="14082" width="0.5703125" style="136" customWidth="1"/>
    <col min="14083" max="14083" width="12.7109375" style="136" customWidth="1"/>
    <col min="14084" max="14084" width="0.5703125" style="136" customWidth="1"/>
    <col min="14085" max="14085" width="13" style="136" customWidth="1"/>
    <col min="14086" max="14086" width="1" style="136" customWidth="1"/>
    <col min="14087" max="14087" width="13" style="136" customWidth="1"/>
    <col min="14088" max="14088" width="1" style="136" customWidth="1"/>
    <col min="14089" max="14089" width="13" style="136" customWidth="1"/>
    <col min="14090" max="14090" width="9.140625" style="136"/>
    <col min="14091" max="14091" width="14.5703125" style="136" customWidth="1"/>
    <col min="14092" max="14092" width="14.28515625" style="136" customWidth="1"/>
    <col min="14093" max="14333" width="9.140625" style="136"/>
    <col min="14334" max="14335" width="1.5703125" style="136" customWidth="1"/>
    <col min="14336" max="14336" width="44.140625" style="136" customWidth="1"/>
    <col min="14337" max="14337" width="6.85546875" style="136" customWidth="1"/>
    <col min="14338" max="14338" width="0.5703125" style="136" customWidth="1"/>
    <col min="14339" max="14339" width="12.7109375" style="136" customWidth="1"/>
    <col min="14340" max="14340" width="0.5703125" style="136" customWidth="1"/>
    <col min="14341" max="14341" width="13" style="136" customWidth="1"/>
    <col min="14342" max="14342" width="1" style="136" customWidth="1"/>
    <col min="14343" max="14343" width="13" style="136" customWidth="1"/>
    <col min="14344" max="14344" width="1" style="136" customWidth="1"/>
    <col min="14345" max="14345" width="13" style="136" customWidth="1"/>
    <col min="14346" max="14346" width="9.140625" style="136"/>
    <col min="14347" max="14347" width="14.5703125" style="136" customWidth="1"/>
    <col min="14348" max="14348" width="14.28515625" style="136" customWidth="1"/>
    <col min="14349" max="14589" width="9.140625" style="136"/>
    <col min="14590" max="14591" width="1.5703125" style="136" customWidth="1"/>
    <col min="14592" max="14592" width="44.140625" style="136" customWidth="1"/>
    <col min="14593" max="14593" width="6.85546875" style="136" customWidth="1"/>
    <col min="14594" max="14594" width="0.5703125" style="136" customWidth="1"/>
    <col min="14595" max="14595" width="12.7109375" style="136" customWidth="1"/>
    <col min="14596" max="14596" width="0.5703125" style="136" customWidth="1"/>
    <col min="14597" max="14597" width="13" style="136" customWidth="1"/>
    <col min="14598" max="14598" width="1" style="136" customWidth="1"/>
    <col min="14599" max="14599" width="13" style="136" customWidth="1"/>
    <col min="14600" max="14600" width="1" style="136" customWidth="1"/>
    <col min="14601" max="14601" width="13" style="136" customWidth="1"/>
    <col min="14602" max="14602" width="9.140625" style="136"/>
    <col min="14603" max="14603" width="14.5703125" style="136" customWidth="1"/>
    <col min="14604" max="14604" width="14.28515625" style="136" customWidth="1"/>
    <col min="14605" max="14845" width="9.140625" style="136"/>
    <col min="14846" max="14847" width="1.5703125" style="136" customWidth="1"/>
    <col min="14848" max="14848" width="44.140625" style="136" customWidth="1"/>
    <col min="14849" max="14849" width="6.85546875" style="136" customWidth="1"/>
    <col min="14850" max="14850" width="0.5703125" style="136" customWidth="1"/>
    <col min="14851" max="14851" width="12.7109375" style="136" customWidth="1"/>
    <col min="14852" max="14852" width="0.5703125" style="136" customWidth="1"/>
    <col min="14853" max="14853" width="13" style="136" customWidth="1"/>
    <col min="14854" max="14854" width="1" style="136" customWidth="1"/>
    <col min="14855" max="14855" width="13" style="136" customWidth="1"/>
    <col min="14856" max="14856" width="1" style="136" customWidth="1"/>
    <col min="14857" max="14857" width="13" style="136" customWidth="1"/>
    <col min="14858" max="14858" width="9.140625" style="136"/>
    <col min="14859" max="14859" width="14.5703125" style="136" customWidth="1"/>
    <col min="14860" max="14860" width="14.28515625" style="136" customWidth="1"/>
    <col min="14861" max="15101" width="9.140625" style="136"/>
    <col min="15102" max="15103" width="1.5703125" style="136" customWidth="1"/>
    <col min="15104" max="15104" width="44.140625" style="136" customWidth="1"/>
    <col min="15105" max="15105" width="6.85546875" style="136" customWidth="1"/>
    <col min="15106" max="15106" width="0.5703125" style="136" customWidth="1"/>
    <col min="15107" max="15107" width="12.7109375" style="136" customWidth="1"/>
    <col min="15108" max="15108" width="0.5703125" style="136" customWidth="1"/>
    <col min="15109" max="15109" width="13" style="136" customWidth="1"/>
    <col min="15110" max="15110" width="1" style="136" customWidth="1"/>
    <col min="15111" max="15111" width="13" style="136" customWidth="1"/>
    <col min="15112" max="15112" width="1" style="136" customWidth="1"/>
    <col min="15113" max="15113" width="13" style="136" customWidth="1"/>
    <col min="15114" max="15114" width="9.140625" style="136"/>
    <col min="15115" max="15115" width="14.5703125" style="136" customWidth="1"/>
    <col min="15116" max="15116" width="14.28515625" style="136" customWidth="1"/>
    <col min="15117" max="15357" width="9.140625" style="136"/>
    <col min="15358" max="15359" width="1.5703125" style="136" customWidth="1"/>
    <col min="15360" max="15360" width="44.140625" style="136" customWidth="1"/>
    <col min="15361" max="15361" width="6.85546875" style="136" customWidth="1"/>
    <col min="15362" max="15362" width="0.5703125" style="136" customWidth="1"/>
    <col min="15363" max="15363" width="12.7109375" style="136" customWidth="1"/>
    <col min="15364" max="15364" width="0.5703125" style="136" customWidth="1"/>
    <col min="15365" max="15365" width="13" style="136" customWidth="1"/>
    <col min="15366" max="15366" width="1" style="136" customWidth="1"/>
    <col min="15367" max="15367" width="13" style="136" customWidth="1"/>
    <col min="15368" max="15368" width="1" style="136" customWidth="1"/>
    <col min="15369" max="15369" width="13" style="136" customWidth="1"/>
    <col min="15370" max="15370" width="9.140625" style="136"/>
    <col min="15371" max="15371" width="14.5703125" style="136" customWidth="1"/>
    <col min="15372" max="15372" width="14.28515625" style="136" customWidth="1"/>
    <col min="15373" max="15613" width="9.140625" style="136"/>
    <col min="15614" max="15615" width="1.5703125" style="136" customWidth="1"/>
    <col min="15616" max="15616" width="44.140625" style="136" customWidth="1"/>
    <col min="15617" max="15617" width="6.85546875" style="136" customWidth="1"/>
    <col min="15618" max="15618" width="0.5703125" style="136" customWidth="1"/>
    <col min="15619" max="15619" width="12.7109375" style="136" customWidth="1"/>
    <col min="15620" max="15620" width="0.5703125" style="136" customWidth="1"/>
    <col min="15621" max="15621" width="13" style="136" customWidth="1"/>
    <col min="15622" max="15622" width="1" style="136" customWidth="1"/>
    <col min="15623" max="15623" width="13" style="136" customWidth="1"/>
    <col min="15624" max="15624" width="1" style="136" customWidth="1"/>
    <col min="15625" max="15625" width="13" style="136" customWidth="1"/>
    <col min="15626" max="15626" width="9.140625" style="136"/>
    <col min="15627" max="15627" width="14.5703125" style="136" customWidth="1"/>
    <col min="15628" max="15628" width="14.28515625" style="136" customWidth="1"/>
    <col min="15629" max="15869" width="9.140625" style="136"/>
    <col min="15870" max="15871" width="1.5703125" style="136" customWidth="1"/>
    <col min="15872" max="15872" width="44.140625" style="136" customWidth="1"/>
    <col min="15873" max="15873" width="6.85546875" style="136" customWidth="1"/>
    <col min="15874" max="15874" width="0.5703125" style="136" customWidth="1"/>
    <col min="15875" max="15875" width="12.7109375" style="136" customWidth="1"/>
    <col min="15876" max="15876" width="0.5703125" style="136" customWidth="1"/>
    <col min="15877" max="15877" width="13" style="136" customWidth="1"/>
    <col min="15878" max="15878" width="1" style="136" customWidth="1"/>
    <col min="15879" max="15879" width="13" style="136" customWidth="1"/>
    <col min="15880" max="15880" width="1" style="136" customWidth="1"/>
    <col min="15881" max="15881" width="13" style="136" customWidth="1"/>
    <col min="15882" max="15882" width="9.140625" style="136"/>
    <col min="15883" max="15883" width="14.5703125" style="136" customWidth="1"/>
    <col min="15884" max="15884" width="14.28515625" style="136" customWidth="1"/>
    <col min="15885" max="16125" width="9.140625" style="136"/>
    <col min="16126" max="16127" width="1.5703125" style="136" customWidth="1"/>
    <col min="16128" max="16128" width="44.140625" style="136" customWidth="1"/>
    <col min="16129" max="16129" width="6.85546875" style="136" customWidth="1"/>
    <col min="16130" max="16130" width="0.5703125" style="136" customWidth="1"/>
    <col min="16131" max="16131" width="12.7109375" style="136" customWidth="1"/>
    <col min="16132" max="16132" width="0.5703125" style="136" customWidth="1"/>
    <col min="16133" max="16133" width="13" style="136" customWidth="1"/>
    <col min="16134" max="16134" width="1" style="136" customWidth="1"/>
    <col min="16135" max="16135" width="13" style="136" customWidth="1"/>
    <col min="16136" max="16136" width="1" style="136" customWidth="1"/>
    <col min="16137" max="16137" width="13" style="136" customWidth="1"/>
    <col min="16138" max="16138" width="9.140625" style="136"/>
    <col min="16139" max="16139" width="14.5703125" style="136" customWidth="1"/>
    <col min="16140" max="16140" width="14.28515625" style="136" customWidth="1"/>
    <col min="16141" max="16384" width="9.140625" style="136"/>
  </cols>
  <sheetData>
    <row r="1" spans="1:14" ht="16.5" customHeight="1" x14ac:dyDescent="0.2">
      <c r="A1" s="137" t="s">
        <v>0</v>
      </c>
      <c r="B1" s="137"/>
      <c r="C1" s="137"/>
      <c r="D1" s="158"/>
      <c r="E1" s="137"/>
      <c r="F1" s="159"/>
      <c r="G1" s="159"/>
      <c r="H1" s="159"/>
      <c r="I1" s="159"/>
      <c r="J1" s="194"/>
      <c r="K1" s="194"/>
      <c r="L1" s="194"/>
    </row>
    <row r="2" spans="1:14" ht="16.5" customHeight="1" x14ac:dyDescent="0.2">
      <c r="A2" s="137" t="s">
        <v>139</v>
      </c>
      <c r="B2" s="137"/>
      <c r="C2" s="137"/>
      <c r="D2" s="158"/>
      <c r="E2" s="137"/>
      <c r="F2" s="159"/>
      <c r="G2" s="159"/>
      <c r="H2" s="159"/>
      <c r="I2" s="159"/>
      <c r="J2" s="159"/>
      <c r="K2" s="159"/>
      <c r="L2" s="159"/>
    </row>
    <row r="3" spans="1:14" ht="16.5" customHeight="1" x14ac:dyDescent="0.2">
      <c r="A3" s="160" t="s">
        <v>80</v>
      </c>
      <c r="B3" s="160"/>
      <c r="C3" s="160"/>
      <c r="D3" s="161"/>
      <c r="E3" s="160"/>
      <c r="F3" s="162"/>
      <c r="G3" s="162"/>
      <c r="H3" s="162"/>
      <c r="I3" s="162"/>
      <c r="J3" s="162"/>
      <c r="K3" s="162"/>
      <c r="L3" s="162"/>
    </row>
    <row r="4" spans="1:14" ht="5.25" customHeight="1" x14ac:dyDescent="0.2">
      <c r="A4" s="137"/>
      <c r="B4" s="137"/>
      <c r="C4" s="137"/>
      <c r="D4" s="158"/>
      <c r="E4" s="137"/>
      <c r="F4" s="159"/>
      <c r="G4" s="159"/>
      <c r="H4" s="159"/>
      <c r="I4" s="159"/>
      <c r="J4" s="159"/>
      <c r="K4" s="159"/>
      <c r="L4" s="159"/>
    </row>
    <row r="5" spans="1:14" ht="16.5" customHeight="1" x14ac:dyDescent="0.2">
      <c r="F5" s="193" t="s">
        <v>3</v>
      </c>
      <c r="G5" s="193"/>
      <c r="H5" s="193"/>
      <c r="I5" s="163"/>
      <c r="J5" s="193" t="s">
        <v>4</v>
      </c>
      <c r="K5" s="193"/>
      <c r="L5" s="193"/>
    </row>
    <row r="6" spans="1:14" ht="16.5" customHeight="1" x14ac:dyDescent="0.2">
      <c r="F6" s="183" t="s">
        <v>5</v>
      </c>
      <c r="G6" s="183"/>
      <c r="H6" s="183" t="s">
        <v>5</v>
      </c>
      <c r="I6" s="180"/>
      <c r="J6" s="183" t="s">
        <v>5</v>
      </c>
      <c r="K6" s="183"/>
      <c r="L6" s="183" t="s">
        <v>5</v>
      </c>
    </row>
    <row r="7" spans="1:14" ht="16.5" customHeight="1" x14ac:dyDescent="0.2">
      <c r="E7" s="133"/>
      <c r="F7" s="163" t="s">
        <v>9</v>
      </c>
      <c r="G7" s="163"/>
      <c r="H7" s="163" t="s">
        <v>10</v>
      </c>
      <c r="I7" s="164"/>
      <c r="J7" s="163" t="s">
        <v>9</v>
      </c>
      <c r="K7" s="163"/>
      <c r="L7" s="163" t="s">
        <v>10</v>
      </c>
    </row>
    <row r="8" spans="1:14" ht="16.5" customHeight="1" x14ac:dyDescent="0.2">
      <c r="D8" s="165" t="s">
        <v>11</v>
      </c>
      <c r="E8" s="166"/>
      <c r="F8" s="167" t="s">
        <v>12</v>
      </c>
      <c r="G8" s="168"/>
      <c r="H8" s="167" t="s">
        <v>12</v>
      </c>
      <c r="I8" s="168"/>
      <c r="J8" s="167" t="s">
        <v>12</v>
      </c>
      <c r="K8" s="168"/>
      <c r="L8" s="167" t="s">
        <v>12</v>
      </c>
    </row>
    <row r="9" spans="1:14" ht="16.5" customHeight="1" x14ac:dyDescent="0.2">
      <c r="A9" s="137" t="s">
        <v>140</v>
      </c>
      <c r="F9" s="127"/>
      <c r="J9" s="127"/>
    </row>
    <row r="10" spans="1:14" ht="16.5" customHeight="1" x14ac:dyDescent="0.2">
      <c r="B10" s="139" t="s">
        <v>141</v>
      </c>
      <c r="F10" s="127">
        <f>'TH 5'!F41</f>
        <v>461901</v>
      </c>
      <c r="H10" s="151">
        <v>638138</v>
      </c>
      <c r="J10" s="127">
        <f>'TH 5'!J41</f>
        <v>54586</v>
      </c>
      <c r="L10" s="151">
        <v>-218926</v>
      </c>
      <c r="N10" s="151"/>
    </row>
    <row r="11" spans="1:14" ht="16.5" customHeight="1" x14ac:dyDescent="0.2">
      <c r="B11" s="136" t="s">
        <v>238</v>
      </c>
      <c r="F11" s="127"/>
      <c r="J11" s="127"/>
    </row>
    <row r="12" spans="1:14" ht="16.5" customHeight="1" x14ac:dyDescent="0.2">
      <c r="C12" s="136" t="s">
        <v>142</v>
      </c>
      <c r="F12" s="127">
        <v>260370</v>
      </c>
      <c r="H12" s="151">
        <v>255905</v>
      </c>
      <c r="J12" s="127">
        <v>31553</v>
      </c>
      <c r="L12" s="151">
        <v>30317</v>
      </c>
      <c r="M12" s="151"/>
      <c r="N12" s="151"/>
    </row>
    <row r="13" spans="1:14" ht="16.5" customHeight="1" x14ac:dyDescent="0.2">
      <c r="C13" s="136" t="s">
        <v>212</v>
      </c>
      <c r="F13" s="127">
        <v>37004</v>
      </c>
      <c r="H13" s="151">
        <v>0</v>
      </c>
      <c r="J13" s="127">
        <v>16038</v>
      </c>
      <c r="L13" s="151">
        <v>0</v>
      </c>
      <c r="M13" s="151"/>
      <c r="N13" s="151"/>
    </row>
    <row r="14" spans="1:14" ht="16.5" customHeight="1" x14ac:dyDescent="0.2">
      <c r="C14" s="136" t="s">
        <v>143</v>
      </c>
      <c r="F14" s="127"/>
      <c r="J14" s="127"/>
    </row>
    <row r="15" spans="1:14" ht="16.5" customHeight="1" x14ac:dyDescent="0.2">
      <c r="C15" s="136" t="s">
        <v>144</v>
      </c>
      <c r="F15" s="127">
        <v>6724</v>
      </c>
      <c r="H15" s="151">
        <v>13202</v>
      </c>
      <c r="J15" s="127">
        <v>407</v>
      </c>
      <c r="L15" s="151">
        <v>385</v>
      </c>
    </row>
    <row r="16" spans="1:14" ht="16.5" customHeight="1" x14ac:dyDescent="0.2">
      <c r="C16" s="140" t="s">
        <v>145</v>
      </c>
      <c r="F16" s="127"/>
      <c r="J16" s="127"/>
    </row>
    <row r="17" spans="3:13" ht="16.5" customHeight="1" x14ac:dyDescent="0.2">
      <c r="C17" s="136" t="s">
        <v>237</v>
      </c>
      <c r="F17" s="127">
        <v>1982</v>
      </c>
      <c r="G17" s="155"/>
      <c r="H17" s="155">
        <v>-982</v>
      </c>
      <c r="I17" s="155"/>
      <c r="J17" s="127">
        <v>102</v>
      </c>
      <c r="K17" s="155"/>
      <c r="L17" s="155">
        <v>-58</v>
      </c>
    </row>
    <row r="18" spans="3:13" ht="16.5" customHeight="1" x14ac:dyDescent="0.2">
      <c r="C18" s="140" t="s">
        <v>209</v>
      </c>
      <c r="F18" s="127"/>
      <c r="G18" s="155"/>
      <c r="H18" s="155"/>
      <c r="I18" s="155"/>
      <c r="J18" s="127"/>
      <c r="K18" s="155"/>
      <c r="L18" s="155"/>
    </row>
    <row r="19" spans="3:13" ht="16.5" customHeight="1" x14ac:dyDescent="0.2">
      <c r="C19" s="140" t="s">
        <v>146</v>
      </c>
      <c r="F19" s="127">
        <v>0</v>
      </c>
      <c r="G19" s="155"/>
      <c r="H19" s="155">
        <v>-980</v>
      </c>
      <c r="I19" s="155"/>
      <c r="J19" s="127">
        <v>0</v>
      </c>
      <c r="K19" s="155"/>
      <c r="L19" s="155">
        <v>-980</v>
      </c>
    </row>
    <row r="20" spans="3:13" ht="16.5" customHeight="1" x14ac:dyDescent="0.2">
      <c r="C20" s="140" t="s">
        <v>210</v>
      </c>
      <c r="F20" s="127"/>
      <c r="G20" s="155"/>
      <c r="H20" s="155"/>
      <c r="I20" s="155"/>
      <c r="J20" s="127"/>
      <c r="K20" s="155"/>
      <c r="L20" s="155"/>
    </row>
    <row r="21" spans="3:13" ht="16.5" customHeight="1" x14ac:dyDescent="0.2">
      <c r="C21" s="140" t="s">
        <v>235</v>
      </c>
      <c r="F21" s="127">
        <v>7126</v>
      </c>
      <c r="G21" s="155"/>
      <c r="H21" s="155">
        <v>0</v>
      </c>
      <c r="I21" s="155"/>
      <c r="J21" s="127">
        <v>7126</v>
      </c>
      <c r="K21" s="155"/>
      <c r="L21" s="155">
        <v>0</v>
      </c>
    </row>
    <row r="22" spans="3:13" ht="16.5" customHeight="1" x14ac:dyDescent="0.2">
      <c r="C22" s="136" t="s">
        <v>233</v>
      </c>
      <c r="F22" s="127">
        <v>74758</v>
      </c>
      <c r="G22" s="155"/>
      <c r="H22" s="155">
        <v>0</v>
      </c>
      <c r="I22" s="155"/>
      <c r="J22" s="127">
        <v>1083</v>
      </c>
      <c r="K22" s="155"/>
      <c r="L22" s="155">
        <v>0</v>
      </c>
    </row>
    <row r="23" spans="3:13" ht="16.5" customHeight="1" x14ac:dyDescent="0.2">
      <c r="C23" s="136" t="s">
        <v>147</v>
      </c>
      <c r="D23" s="133">
        <v>11</v>
      </c>
      <c r="F23" s="127">
        <v>-67697</v>
      </c>
      <c r="G23" s="155"/>
      <c r="H23" s="155">
        <v>-26404</v>
      </c>
      <c r="I23" s="155"/>
      <c r="J23" s="127">
        <v>0</v>
      </c>
      <c r="K23" s="155"/>
      <c r="L23" s="156">
        <v>0</v>
      </c>
      <c r="M23" s="169"/>
    </row>
    <row r="24" spans="3:13" ht="16.5" customHeight="1" x14ac:dyDescent="0.2">
      <c r="C24" s="136" t="s">
        <v>148</v>
      </c>
      <c r="D24" s="133">
        <v>11</v>
      </c>
      <c r="F24" s="127">
        <v>6126</v>
      </c>
      <c r="G24" s="155"/>
      <c r="H24" s="155">
        <v>6913</v>
      </c>
      <c r="I24" s="155"/>
      <c r="J24" s="127">
        <v>0</v>
      </c>
      <c r="K24" s="155"/>
      <c r="L24" s="156">
        <v>0</v>
      </c>
      <c r="M24" s="169"/>
    </row>
    <row r="25" spans="3:13" ht="16.5" customHeight="1" x14ac:dyDescent="0.2">
      <c r="C25" s="140" t="s">
        <v>196</v>
      </c>
      <c r="F25" s="127">
        <v>-16708</v>
      </c>
      <c r="G25" s="155"/>
      <c r="H25" s="155">
        <v>1282</v>
      </c>
      <c r="I25" s="155"/>
      <c r="J25" s="127">
        <v>0</v>
      </c>
      <c r="K25" s="155"/>
      <c r="L25" s="156">
        <v>0</v>
      </c>
    </row>
    <row r="26" spans="3:13" ht="16.5" customHeight="1" x14ac:dyDescent="0.2">
      <c r="C26" s="140" t="s">
        <v>195</v>
      </c>
      <c r="F26" s="127">
        <v>61405</v>
      </c>
      <c r="G26" s="155"/>
      <c r="H26" s="155">
        <v>-277335</v>
      </c>
      <c r="I26" s="155"/>
      <c r="J26" s="127">
        <v>0</v>
      </c>
      <c r="K26" s="155"/>
      <c r="L26" s="156">
        <v>0</v>
      </c>
    </row>
    <row r="27" spans="3:13" ht="16.5" customHeight="1" x14ac:dyDescent="0.2">
      <c r="C27" s="136" t="s">
        <v>149</v>
      </c>
      <c r="F27" s="62">
        <v>0</v>
      </c>
      <c r="G27" s="170"/>
      <c r="H27" s="170">
        <v>-632</v>
      </c>
      <c r="I27" s="155"/>
      <c r="J27" s="62">
        <v>0</v>
      </c>
      <c r="K27" s="155"/>
      <c r="L27" s="170">
        <v>-632</v>
      </c>
    </row>
    <row r="28" spans="3:13" ht="16.5" customHeight="1" x14ac:dyDescent="0.2">
      <c r="C28" s="136" t="s">
        <v>150</v>
      </c>
      <c r="F28" s="62">
        <v>0</v>
      </c>
      <c r="G28" s="170"/>
      <c r="H28" s="170">
        <v>0</v>
      </c>
      <c r="I28" s="155"/>
      <c r="J28" s="62">
        <v>-151376</v>
      </c>
      <c r="K28" s="155"/>
      <c r="L28" s="170">
        <v>0</v>
      </c>
    </row>
    <row r="29" spans="3:13" ht="16.5" customHeight="1" x14ac:dyDescent="0.2">
      <c r="C29" s="140" t="s">
        <v>151</v>
      </c>
      <c r="F29" s="116">
        <v>6170</v>
      </c>
      <c r="G29" s="155"/>
      <c r="H29" s="155">
        <v>4738</v>
      </c>
      <c r="I29" s="155"/>
      <c r="J29" s="116">
        <v>2313</v>
      </c>
      <c r="K29" s="155"/>
      <c r="L29" s="155">
        <v>1839</v>
      </c>
    </row>
    <row r="30" spans="3:13" ht="16.5" customHeight="1" x14ac:dyDescent="0.2">
      <c r="C30" s="149" t="s">
        <v>229</v>
      </c>
      <c r="F30" s="116"/>
      <c r="G30" s="155"/>
      <c r="H30" s="155"/>
      <c r="I30" s="155"/>
      <c r="J30" s="116"/>
      <c r="K30" s="155"/>
      <c r="L30" s="155"/>
    </row>
    <row r="31" spans="3:13" ht="16.5" customHeight="1" x14ac:dyDescent="0.2">
      <c r="C31" s="136" t="s">
        <v>230</v>
      </c>
      <c r="F31" s="116">
        <v>-78264</v>
      </c>
      <c r="G31" s="155"/>
      <c r="H31" s="155">
        <v>46011</v>
      </c>
      <c r="I31" s="155"/>
      <c r="J31" s="116">
        <v>50966</v>
      </c>
      <c r="K31" s="155"/>
      <c r="L31" s="155">
        <v>20179</v>
      </c>
    </row>
    <row r="32" spans="3:13" ht="16.5" customHeight="1" x14ac:dyDescent="0.2">
      <c r="C32" s="136" t="s">
        <v>152</v>
      </c>
      <c r="F32" s="116">
        <v>-4267</v>
      </c>
      <c r="G32" s="155"/>
      <c r="H32" s="155">
        <v>-5713</v>
      </c>
      <c r="I32" s="170"/>
      <c r="J32" s="116">
        <v>-41660</v>
      </c>
      <c r="K32" s="170"/>
      <c r="L32" s="155">
        <v>-11603</v>
      </c>
    </row>
    <row r="33" spans="1:14" ht="16.5" customHeight="1" x14ac:dyDescent="0.2">
      <c r="C33" s="140" t="s">
        <v>98</v>
      </c>
      <c r="F33" s="128">
        <v>156468</v>
      </c>
      <c r="G33" s="155"/>
      <c r="H33" s="171">
        <v>142492</v>
      </c>
      <c r="I33" s="155"/>
      <c r="J33" s="128">
        <v>121195</v>
      </c>
      <c r="K33" s="155"/>
      <c r="L33" s="171">
        <v>110389</v>
      </c>
    </row>
    <row r="34" spans="1:14" ht="3" customHeight="1" x14ac:dyDescent="0.2">
      <c r="B34" s="140"/>
      <c r="F34" s="116"/>
      <c r="G34" s="155"/>
      <c r="H34" s="155"/>
      <c r="I34" s="155"/>
      <c r="J34" s="116"/>
      <c r="K34" s="155"/>
      <c r="L34" s="155"/>
    </row>
    <row r="35" spans="1:14" ht="16.5" customHeight="1" x14ac:dyDescent="0.2">
      <c r="B35" s="137"/>
      <c r="F35" s="116">
        <f>SUM(F10:F33)</f>
        <v>913098</v>
      </c>
      <c r="G35" s="155"/>
      <c r="H35" s="155">
        <f>SUM(H10:H33)</f>
        <v>796635</v>
      </c>
      <c r="I35" s="155"/>
      <c r="J35" s="116">
        <f>SUM(J10:J33)</f>
        <v>92333</v>
      </c>
      <c r="K35" s="155"/>
      <c r="L35" s="155">
        <f>SUM(L10:L33)</f>
        <v>-69090</v>
      </c>
      <c r="N35" s="151"/>
    </row>
    <row r="36" spans="1:14" ht="16.5" customHeight="1" x14ac:dyDescent="0.2">
      <c r="A36" s="136" t="s">
        <v>153</v>
      </c>
      <c r="F36" s="116"/>
      <c r="G36" s="155"/>
      <c r="H36" s="155"/>
      <c r="I36" s="155"/>
      <c r="J36" s="116"/>
      <c r="K36" s="155"/>
      <c r="L36" s="155"/>
    </row>
    <row r="37" spans="1:14" ht="16.5" customHeight="1" x14ac:dyDescent="0.2">
      <c r="C37" s="149" t="s">
        <v>154</v>
      </c>
      <c r="F37" s="116">
        <v>256006</v>
      </c>
      <c r="G37" s="155"/>
      <c r="H37" s="155">
        <v>573845</v>
      </c>
      <c r="I37" s="155"/>
      <c r="J37" s="116">
        <v>76510</v>
      </c>
      <c r="K37" s="155"/>
      <c r="L37" s="155">
        <v>114655</v>
      </c>
    </row>
    <row r="38" spans="1:14" ht="16.5" customHeight="1" x14ac:dyDescent="0.2">
      <c r="C38" s="140" t="s">
        <v>155</v>
      </c>
      <c r="F38" s="116">
        <v>1070279</v>
      </c>
      <c r="G38" s="155"/>
      <c r="H38" s="155">
        <v>1198113</v>
      </c>
      <c r="I38" s="155"/>
      <c r="J38" s="116">
        <v>-50432</v>
      </c>
      <c r="K38" s="155"/>
      <c r="L38" s="155">
        <v>70243</v>
      </c>
    </row>
    <row r="39" spans="1:14" ht="16.5" customHeight="1" x14ac:dyDescent="0.2">
      <c r="C39" s="140" t="s">
        <v>156</v>
      </c>
      <c r="F39" s="116">
        <v>-28394</v>
      </c>
      <c r="G39" s="155"/>
      <c r="H39" s="155">
        <v>88088</v>
      </c>
      <c r="I39" s="155"/>
      <c r="J39" s="116">
        <v>14148</v>
      </c>
      <c r="K39" s="155"/>
      <c r="L39" s="155">
        <v>19651</v>
      </c>
    </row>
    <row r="40" spans="1:14" ht="16.5" customHeight="1" x14ac:dyDescent="0.2">
      <c r="C40" s="140" t="s">
        <v>157</v>
      </c>
      <c r="F40" s="116">
        <v>112528</v>
      </c>
      <c r="G40" s="155"/>
      <c r="H40" s="155">
        <v>-10467</v>
      </c>
      <c r="I40" s="155"/>
      <c r="J40" s="116">
        <v>80698</v>
      </c>
      <c r="K40" s="155"/>
      <c r="L40" s="155">
        <v>39408</v>
      </c>
    </row>
    <row r="41" spans="1:14" ht="16.5" customHeight="1" x14ac:dyDescent="0.2">
      <c r="C41" s="140" t="s">
        <v>158</v>
      </c>
      <c r="F41" s="116">
        <v>47209</v>
      </c>
      <c r="G41" s="155"/>
      <c r="H41" s="155">
        <v>1764689</v>
      </c>
      <c r="I41" s="155"/>
      <c r="J41" s="116">
        <v>-209006</v>
      </c>
      <c r="K41" s="155"/>
      <c r="L41" s="155">
        <v>-64612</v>
      </c>
    </row>
    <row r="42" spans="1:14" ht="16.5" customHeight="1" x14ac:dyDescent="0.2">
      <c r="C42" s="140" t="s">
        <v>159</v>
      </c>
      <c r="F42" s="116">
        <v>-5419</v>
      </c>
      <c r="G42" s="155"/>
      <c r="H42" s="155">
        <v>-67003</v>
      </c>
      <c r="I42" s="155"/>
      <c r="J42" s="116">
        <v>2191</v>
      </c>
      <c r="K42" s="155"/>
      <c r="L42" s="155">
        <v>-1911</v>
      </c>
    </row>
    <row r="43" spans="1:14" ht="16.5" customHeight="1" x14ac:dyDescent="0.2">
      <c r="C43" s="140" t="s">
        <v>160</v>
      </c>
      <c r="F43" s="116">
        <v>60550</v>
      </c>
      <c r="G43" s="155"/>
      <c r="H43" s="155">
        <v>53391</v>
      </c>
      <c r="I43" s="155"/>
      <c r="J43" s="116">
        <v>14399</v>
      </c>
      <c r="K43" s="155"/>
      <c r="L43" s="155">
        <v>19911</v>
      </c>
    </row>
    <row r="44" spans="1:14" ht="16.5" customHeight="1" x14ac:dyDescent="0.2">
      <c r="C44" s="140" t="s">
        <v>161</v>
      </c>
      <c r="F44" s="116">
        <v>-394</v>
      </c>
      <c r="G44" s="155"/>
      <c r="H44" s="155">
        <v>-417</v>
      </c>
      <c r="I44" s="155"/>
      <c r="J44" s="116">
        <v>24</v>
      </c>
      <c r="K44" s="155"/>
      <c r="L44" s="155">
        <v>34</v>
      </c>
    </row>
    <row r="45" spans="1:14" ht="16.5" customHeight="1" x14ac:dyDescent="0.2">
      <c r="C45" s="140" t="s">
        <v>162</v>
      </c>
      <c r="F45" s="122">
        <v>-1631</v>
      </c>
      <c r="G45" s="155"/>
      <c r="H45" s="172">
        <v>-4154</v>
      </c>
      <c r="I45" s="155"/>
      <c r="J45" s="122">
        <v>-192</v>
      </c>
      <c r="K45" s="155"/>
      <c r="L45" s="172">
        <v>-1327</v>
      </c>
    </row>
    <row r="46" spans="1:14" ht="3" customHeight="1" x14ac:dyDescent="0.2">
      <c r="C46" s="140"/>
      <c r="F46" s="116"/>
      <c r="G46" s="155"/>
      <c r="H46" s="155"/>
      <c r="I46" s="155"/>
      <c r="J46" s="116"/>
      <c r="K46" s="155"/>
      <c r="L46" s="155"/>
    </row>
    <row r="47" spans="1:14" ht="16.5" customHeight="1" x14ac:dyDescent="0.2">
      <c r="A47" s="136" t="s">
        <v>197</v>
      </c>
      <c r="F47" s="116">
        <f>SUM(F35:F45)</f>
        <v>2423832</v>
      </c>
      <c r="G47" s="155"/>
      <c r="H47" s="155">
        <f>SUM(H35:H45)</f>
        <v>4392720</v>
      </c>
      <c r="I47" s="155"/>
      <c r="J47" s="116">
        <f>SUM(J35:J45)</f>
        <v>20673</v>
      </c>
      <c r="K47" s="155"/>
      <c r="L47" s="155">
        <f>SUM(L35:L45)</f>
        <v>126962</v>
      </c>
    </row>
    <row r="48" spans="1:14" ht="16.5" customHeight="1" x14ac:dyDescent="0.2">
      <c r="C48" s="140" t="s">
        <v>163</v>
      </c>
      <c r="F48" s="116">
        <v>-143808</v>
      </c>
      <c r="G48" s="155"/>
      <c r="H48" s="155">
        <v>-148644</v>
      </c>
      <c r="I48" s="155"/>
      <c r="J48" s="116">
        <v>-107282</v>
      </c>
      <c r="K48" s="155"/>
      <c r="L48" s="155">
        <v>-116156</v>
      </c>
    </row>
    <row r="49" spans="1:14" ht="16.5" customHeight="1" x14ac:dyDescent="0.2">
      <c r="C49" s="140" t="s">
        <v>164</v>
      </c>
      <c r="F49" s="122">
        <v>-40834</v>
      </c>
      <c r="G49" s="155"/>
      <c r="H49" s="172">
        <v>-20452</v>
      </c>
      <c r="I49" s="155"/>
      <c r="J49" s="122">
        <v>-2614</v>
      </c>
      <c r="K49" s="155"/>
      <c r="L49" s="172">
        <v>-4827</v>
      </c>
    </row>
    <row r="50" spans="1:14" ht="3" customHeight="1" x14ac:dyDescent="0.2">
      <c r="B50" s="140"/>
      <c r="F50" s="116"/>
      <c r="G50" s="155"/>
      <c r="H50" s="155"/>
      <c r="I50" s="155"/>
      <c r="J50" s="116"/>
      <c r="K50" s="155"/>
      <c r="L50" s="155"/>
    </row>
    <row r="51" spans="1:14" ht="16.5" customHeight="1" x14ac:dyDescent="0.2">
      <c r="A51" s="137" t="s">
        <v>211</v>
      </c>
      <c r="F51" s="122">
        <f>SUM(F47:F49)</f>
        <v>2239190</v>
      </c>
      <c r="G51" s="155"/>
      <c r="H51" s="172">
        <f>SUM(H47:H49)</f>
        <v>4223624</v>
      </c>
      <c r="I51" s="155"/>
      <c r="J51" s="122">
        <f>SUM(J47:J49)</f>
        <v>-89223</v>
      </c>
      <c r="K51" s="155"/>
      <c r="L51" s="172">
        <f>SUM(L47:L49)</f>
        <v>5979</v>
      </c>
      <c r="N51" s="151"/>
    </row>
    <row r="52" spans="1:14" ht="6.75" customHeight="1" x14ac:dyDescent="0.2">
      <c r="A52" s="137"/>
      <c r="F52" s="159"/>
      <c r="G52" s="159"/>
      <c r="H52" s="159"/>
      <c r="I52" s="159"/>
      <c r="J52" s="159"/>
      <c r="K52" s="159"/>
      <c r="L52" s="159"/>
      <c r="N52" s="151"/>
    </row>
    <row r="53" spans="1:14" ht="19.899999999999999" customHeight="1" x14ac:dyDescent="0.2">
      <c r="A53" s="173" t="str">
        <f>'TH 8'!A29</f>
        <v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v>
      </c>
      <c r="B53" s="174"/>
      <c r="C53" s="173"/>
      <c r="D53" s="175"/>
      <c r="E53" s="173"/>
      <c r="F53" s="172"/>
      <c r="G53" s="172"/>
      <c r="H53" s="172"/>
      <c r="I53" s="172"/>
      <c r="J53" s="172"/>
      <c r="K53" s="172"/>
      <c r="L53" s="172"/>
    </row>
    <row r="54" spans="1:14" ht="20.100000000000001" customHeight="1" x14ac:dyDescent="0.2">
      <c r="A54" s="137" t="s">
        <v>0</v>
      </c>
      <c r="B54" s="137"/>
      <c r="C54" s="137"/>
      <c r="D54" s="158"/>
      <c r="E54" s="137"/>
      <c r="F54" s="159"/>
      <c r="G54" s="159"/>
      <c r="H54" s="159"/>
      <c r="I54" s="159"/>
      <c r="J54" s="194"/>
      <c r="K54" s="194"/>
      <c r="L54" s="194"/>
    </row>
    <row r="55" spans="1:14" ht="20.100000000000001" customHeight="1" x14ac:dyDescent="0.2">
      <c r="A55" s="137" t="s">
        <v>139</v>
      </c>
      <c r="B55" s="137"/>
      <c r="C55" s="137"/>
      <c r="D55" s="158"/>
      <c r="E55" s="137"/>
      <c r="F55" s="159"/>
      <c r="G55" s="159"/>
      <c r="H55" s="159"/>
      <c r="I55" s="159"/>
      <c r="J55" s="159"/>
      <c r="K55" s="159"/>
      <c r="L55" s="159"/>
    </row>
    <row r="56" spans="1:14" ht="20.100000000000001" customHeight="1" x14ac:dyDescent="0.2">
      <c r="A56" s="160" t="str">
        <f>A3</f>
        <v>สำหรับงวดสามเดือนสิ้นสุดวันที่ 31 มีนาคม พ.ศ. 2563</v>
      </c>
      <c r="B56" s="160"/>
      <c r="C56" s="160"/>
      <c r="D56" s="161"/>
      <c r="E56" s="160"/>
      <c r="F56" s="162"/>
      <c r="G56" s="162"/>
      <c r="H56" s="162"/>
      <c r="I56" s="162"/>
      <c r="J56" s="162"/>
      <c r="K56" s="162"/>
      <c r="L56" s="162"/>
    </row>
    <row r="58" spans="1:14" ht="20.100000000000001" customHeight="1" x14ac:dyDescent="0.2">
      <c r="A58" s="137"/>
      <c r="B58" s="137"/>
      <c r="C58" s="137"/>
      <c r="F58" s="193" t="s">
        <v>3</v>
      </c>
      <c r="G58" s="193"/>
      <c r="H58" s="193"/>
      <c r="I58" s="163"/>
      <c r="J58" s="193" t="s">
        <v>4</v>
      </c>
      <c r="K58" s="193"/>
      <c r="L58" s="193"/>
    </row>
    <row r="59" spans="1:14" ht="20.100000000000001" customHeight="1" x14ac:dyDescent="0.2">
      <c r="A59" s="137"/>
      <c r="B59" s="137"/>
      <c r="C59" s="137"/>
      <c r="F59" s="183" t="s">
        <v>5</v>
      </c>
      <c r="G59" s="183"/>
      <c r="H59" s="183" t="s">
        <v>5</v>
      </c>
      <c r="I59" s="180"/>
      <c r="J59" s="183" t="s">
        <v>5</v>
      </c>
      <c r="K59" s="183"/>
      <c r="L59" s="183" t="s">
        <v>5</v>
      </c>
    </row>
    <row r="60" spans="1:14" ht="20.100000000000001" customHeight="1" x14ac:dyDescent="0.2">
      <c r="E60" s="133"/>
      <c r="F60" s="163" t="s">
        <v>9</v>
      </c>
      <c r="G60" s="163"/>
      <c r="H60" s="163" t="s">
        <v>10</v>
      </c>
      <c r="I60" s="164"/>
      <c r="J60" s="163" t="s">
        <v>9</v>
      </c>
      <c r="K60" s="163"/>
      <c r="L60" s="163" t="s">
        <v>10</v>
      </c>
    </row>
    <row r="61" spans="1:14" ht="20.100000000000001" customHeight="1" x14ac:dyDescent="0.2">
      <c r="D61" s="165" t="s">
        <v>11</v>
      </c>
      <c r="E61" s="133"/>
      <c r="F61" s="167" t="s">
        <v>12</v>
      </c>
      <c r="G61" s="168"/>
      <c r="H61" s="167" t="s">
        <v>12</v>
      </c>
      <c r="I61" s="168"/>
      <c r="J61" s="167" t="s">
        <v>12</v>
      </c>
      <c r="K61" s="168"/>
      <c r="L61" s="167" t="s">
        <v>12</v>
      </c>
    </row>
    <row r="62" spans="1:14" ht="20.100000000000001" customHeight="1" x14ac:dyDescent="0.2">
      <c r="A62" s="137" t="s">
        <v>165</v>
      </c>
      <c r="F62" s="127"/>
      <c r="J62" s="127"/>
    </row>
    <row r="63" spans="1:14" ht="20.100000000000001" customHeight="1" x14ac:dyDescent="0.2">
      <c r="B63" s="136" t="s">
        <v>220</v>
      </c>
      <c r="F63" s="129">
        <v>0</v>
      </c>
      <c r="H63" s="156">
        <v>33600</v>
      </c>
      <c r="I63" s="155"/>
      <c r="J63" s="116">
        <v>0</v>
      </c>
      <c r="K63" s="155"/>
      <c r="L63" s="155">
        <v>0</v>
      </c>
    </row>
    <row r="64" spans="1:14" ht="20.100000000000001" customHeight="1" x14ac:dyDescent="0.2">
      <c r="B64" s="136" t="s">
        <v>202</v>
      </c>
      <c r="F64" s="129">
        <v>0</v>
      </c>
      <c r="H64" s="156">
        <v>0</v>
      </c>
      <c r="I64" s="155"/>
      <c r="J64" s="116">
        <v>0</v>
      </c>
      <c r="K64" s="155"/>
      <c r="L64" s="155">
        <v>-93920</v>
      </c>
    </row>
    <row r="65" spans="1:12" ht="20.100000000000001" customHeight="1" x14ac:dyDescent="0.2">
      <c r="B65" s="136" t="s">
        <v>166</v>
      </c>
      <c r="D65" s="133">
        <v>23</v>
      </c>
      <c r="F65" s="129">
        <v>0</v>
      </c>
      <c r="H65" s="156">
        <v>0</v>
      </c>
      <c r="I65" s="155"/>
      <c r="J65" s="116">
        <v>36307</v>
      </c>
      <c r="K65" s="155"/>
      <c r="L65" s="155">
        <v>80000</v>
      </c>
    </row>
    <row r="66" spans="1:12" ht="20.100000000000001" customHeight="1" x14ac:dyDescent="0.2">
      <c r="B66" s="136" t="s">
        <v>167</v>
      </c>
      <c r="D66" s="133">
        <v>23</v>
      </c>
      <c r="F66" s="116">
        <v>-10747</v>
      </c>
      <c r="H66" s="156">
        <v>-15906</v>
      </c>
      <c r="I66" s="155"/>
      <c r="J66" s="116">
        <v>-2019439</v>
      </c>
      <c r="K66" s="155"/>
      <c r="L66" s="155">
        <v>-120000</v>
      </c>
    </row>
    <row r="67" spans="1:12" ht="20.100000000000001" customHeight="1" x14ac:dyDescent="0.2">
      <c r="B67" s="136" t="s">
        <v>206</v>
      </c>
      <c r="D67" s="133">
        <v>11</v>
      </c>
      <c r="F67" s="116">
        <v>-1185029</v>
      </c>
      <c r="H67" s="156">
        <v>0</v>
      </c>
      <c r="I67" s="155"/>
      <c r="J67" s="116" t="s">
        <v>222</v>
      </c>
      <c r="K67" s="155"/>
      <c r="L67" s="155">
        <v>0</v>
      </c>
    </row>
    <row r="68" spans="1:12" ht="20.100000000000001" customHeight="1" x14ac:dyDescent="0.2">
      <c r="B68" s="136" t="s">
        <v>221</v>
      </c>
      <c r="D68" s="133">
        <v>11</v>
      </c>
      <c r="F68" s="116" t="s">
        <v>222</v>
      </c>
      <c r="H68" s="156">
        <v>0</v>
      </c>
      <c r="I68" s="155"/>
      <c r="J68" s="116">
        <v>-8463</v>
      </c>
      <c r="K68" s="155"/>
      <c r="L68" s="155">
        <v>-76079</v>
      </c>
    </row>
    <row r="69" spans="1:12" ht="20.100000000000001" customHeight="1" x14ac:dyDescent="0.2">
      <c r="B69" s="136" t="s">
        <v>16</v>
      </c>
      <c r="F69" s="116">
        <v>1185029</v>
      </c>
      <c r="H69" s="156">
        <v>0</v>
      </c>
      <c r="I69" s="155"/>
      <c r="J69" s="116">
        <v>1185029</v>
      </c>
      <c r="K69" s="155"/>
      <c r="L69" s="155">
        <v>0</v>
      </c>
    </row>
    <row r="70" spans="1:12" ht="20.100000000000001" customHeight="1" x14ac:dyDescent="0.2">
      <c r="B70" s="136" t="s">
        <v>203</v>
      </c>
      <c r="F70" s="129">
        <v>-234924</v>
      </c>
      <c r="G70" s="155"/>
      <c r="H70" s="155">
        <v>-162800</v>
      </c>
      <c r="I70" s="155"/>
      <c r="J70" s="116">
        <v>-34526</v>
      </c>
      <c r="K70" s="155"/>
      <c r="L70" s="155">
        <v>-26094</v>
      </c>
    </row>
    <row r="71" spans="1:12" ht="20.100000000000001" customHeight="1" x14ac:dyDescent="0.2">
      <c r="B71" s="136" t="s">
        <v>168</v>
      </c>
      <c r="F71" s="116">
        <v>-8004</v>
      </c>
      <c r="G71" s="155"/>
      <c r="H71" s="155">
        <v>-14099</v>
      </c>
      <c r="I71" s="155"/>
      <c r="J71" s="116">
        <v>-6747</v>
      </c>
      <c r="K71" s="155"/>
      <c r="L71" s="155">
        <v>-39</v>
      </c>
    </row>
    <row r="72" spans="1:12" ht="20.100000000000001" customHeight="1" x14ac:dyDescent="0.2">
      <c r="B72" s="136" t="s">
        <v>204</v>
      </c>
      <c r="F72" s="129">
        <v>1252</v>
      </c>
      <c r="G72" s="155"/>
      <c r="H72" s="155">
        <v>3953</v>
      </c>
      <c r="I72" s="155"/>
      <c r="J72" s="116">
        <v>642</v>
      </c>
      <c r="K72" s="155"/>
      <c r="L72" s="155">
        <v>220</v>
      </c>
    </row>
    <row r="73" spans="1:12" ht="20.100000000000001" customHeight="1" x14ac:dyDescent="0.2">
      <c r="B73" s="136" t="s">
        <v>169</v>
      </c>
      <c r="F73" s="129">
        <v>0</v>
      </c>
      <c r="G73" s="155"/>
      <c r="H73" s="156">
        <v>-3848</v>
      </c>
      <c r="I73" s="155"/>
      <c r="J73" s="116">
        <v>0</v>
      </c>
      <c r="K73" s="155"/>
      <c r="L73" s="156">
        <v>-1970</v>
      </c>
    </row>
    <row r="74" spans="1:12" ht="20.100000000000001" customHeight="1" x14ac:dyDescent="0.2">
      <c r="B74" s="136" t="s">
        <v>170</v>
      </c>
      <c r="F74" s="116">
        <v>4216</v>
      </c>
      <c r="G74" s="155"/>
      <c r="H74" s="155">
        <v>5485</v>
      </c>
      <c r="I74" s="155"/>
      <c r="J74" s="116">
        <v>21327</v>
      </c>
      <c r="K74" s="155"/>
      <c r="L74" s="155">
        <v>46026</v>
      </c>
    </row>
    <row r="75" spans="1:12" ht="20.100000000000001" customHeight="1" x14ac:dyDescent="0.2">
      <c r="B75" s="136" t="s">
        <v>149</v>
      </c>
      <c r="F75" s="116">
        <v>0</v>
      </c>
      <c r="G75" s="155"/>
      <c r="H75" s="155">
        <v>632</v>
      </c>
      <c r="I75" s="155"/>
      <c r="J75" s="116">
        <v>0</v>
      </c>
      <c r="K75" s="155"/>
      <c r="L75" s="155">
        <v>632</v>
      </c>
    </row>
    <row r="76" spans="1:12" ht="20.100000000000001" customHeight="1" x14ac:dyDescent="0.2">
      <c r="B76" s="136" t="s">
        <v>150</v>
      </c>
      <c r="F76" s="122">
        <v>0</v>
      </c>
      <c r="G76" s="155"/>
      <c r="H76" s="172">
        <v>0</v>
      </c>
      <c r="I76" s="155"/>
      <c r="J76" s="122">
        <v>151376</v>
      </c>
      <c r="K76" s="155"/>
      <c r="L76" s="172">
        <v>0</v>
      </c>
    </row>
    <row r="77" spans="1:12" ht="8.1" customHeight="1" x14ac:dyDescent="0.2">
      <c r="F77" s="116"/>
      <c r="G77" s="155"/>
      <c r="H77" s="155"/>
      <c r="I77" s="155"/>
      <c r="J77" s="116"/>
      <c r="K77" s="155"/>
      <c r="L77" s="155"/>
    </row>
    <row r="78" spans="1:12" ht="20.100000000000001" customHeight="1" x14ac:dyDescent="0.2">
      <c r="A78" s="137" t="s">
        <v>171</v>
      </c>
      <c r="D78" s="176"/>
      <c r="E78" s="149"/>
      <c r="F78" s="122">
        <f>SUM(F63:F76)</f>
        <v>-248207</v>
      </c>
      <c r="G78" s="155"/>
      <c r="H78" s="172">
        <f>SUM(H63:H76)</f>
        <v>-152983</v>
      </c>
      <c r="I78" s="155"/>
      <c r="J78" s="122">
        <f>SUM(J63:J76)</f>
        <v>-674494</v>
      </c>
      <c r="K78" s="155"/>
      <c r="L78" s="172">
        <f>SUM(L63:L76)</f>
        <v>-191224</v>
      </c>
    </row>
    <row r="79" spans="1:12" ht="16.5" customHeight="1" x14ac:dyDescent="0.2">
      <c r="F79" s="156"/>
      <c r="H79" s="156"/>
      <c r="I79" s="155"/>
      <c r="J79" s="170"/>
      <c r="K79" s="155"/>
      <c r="L79" s="170"/>
    </row>
    <row r="80" spans="1:12" ht="16.5" customHeight="1" x14ac:dyDescent="0.2">
      <c r="F80" s="156"/>
      <c r="H80" s="156"/>
      <c r="I80" s="155"/>
      <c r="J80" s="170"/>
      <c r="K80" s="155"/>
      <c r="L80" s="170"/>
    </row>
    <row r="81" spans="6:12" ht="16.5" customHeight="1" x14ac:dyDescent="0.2">
      <c r="F81" s="156"/>
      <c r="H81" s="156"/>
      <c r="I81" s="155"/>
      <c r="J81" s="170"/>
      <c r="K81" s="155"/>
      <c r="L81" s="170"/>
    </row>
    <row r="82" spans="6:12" ht="16.5" customHeight="1" x14ac:dyDescent="0.2">
      <c r="F82" s="156"/>
      <c r="H82" s="156"/>
      <c r="I82" s="155"/>
      <c r="J82" s="170"/>
      <c r="K82" s="155"/>
      <c r="L82" s="170"/>
    </row>
    <row r="83" spans="6:12" ht="16.5" customHeight="1" x14ac:dyDescent="0.2">
      <c r="F83" s="156"/>
      <c r="H83" s="156"/>
      <c r="I83" s="155"/>
      <c r="J83" s="170"/>
      <c r="K83" s="155"/>
      <c r="L83" s="170"/>
    </row>
    <row r="84" spans="6:12" ht="16.5" customHeight="1" x14ac:dyDescent="0.2">
      <c r="F84" s="156"/>
      <c r="H84" s="156"/>
      <c r="I84" s="155"/>
      <c r="J84" s="170"/>
      <c r="K84" s="155"/>
      <c r="L84" s="170"/>
    </row>
    <row r="85" spans="6:12" ht="16.5" customHeight="1" x14ac:dyDescent="0.2">
      <c r="F85" s="156"/>
      <c r="H85" s="156"/>
      <c r="I85" s="155"/>
      <c r="J85" s="170"/>
      <c r="K85" s="155"/>
      <c r="L85" s="170"/>
    </row>
    <row r="86" spans="6:12" ht="16.5" customHeight="1" x14ac:dyDescent="0.2">
      <c r="F86" s="156"/>
      <c r="H86" s="156"/>
      <c r="I86" s="155"/>
      <c r="J86" s="170"/>
      <c r="K86" s="155"/>
      <c r="L86" s="170"/>
    </row>
    <row r="87" spans="6:12" ht="16.5" customHeight="1" x14ac:dyDescent="0.2">
      <c r="F87" s="156"/>
      <c r="H87" s="156"/>
      <c r="I87" s="155"/>
      <c r="J87" s="170"/>
      <c r="K87" s="155"/>
      <c r="L87" s="170"/>
    </row>
    <row r="88" spans="6:12" ht="16.5" customHeight="1" x14ac:dyDescent="0.2">
      <c r="F88" s="156"/>
      <c r="H88" s="156"/>
      <c r="I88" s="155"/>
      <c r="J88" s="170"/>
      <c r="K88" s="155"/>
      <c r="L88" s="170"/>
    </row>
    <row r="89" spans="6:12" ht="16.5" customHeight="1" x14ac:dyDescent="0.2">
      <c r="F89" s="156"/>
      <c r="H89" s="156"/>
      <c r="I89" s="155"/>
      <c r="J89" s="170"/>
      <c r="K89" s="155"/>
      <c r="L89" s="170"/>
    </row>
    <row r="90" spans="6:12" ht="16.5" customHeight="1" x14ac:dyDescent="0.2">
      <c r="F90" s="156"/>
      <c r="H90" s="156"/>
      <c r="I90" s="155"/>
      <c r="J90" s="170"/>
      <c r="K90" s="155"/>
      <c r="L90" s="170"/>
    </row>
    <row r="91" spans="6:12" ht="16.5" customHeight="1" x14ac:dyDescent="0.2">
      <c r="F91" s="156"/>
      <c r="H91" s="156"/>
      <c r="I91" s="155"/>
      <c r="J91" s="170"/>
      <c r="K91" s="155"/>
      <c r="L91" s="170"/>
    </row>
    <row r="92" spans="6:12" ht="16.5" customHeight="1" x14ac:dyDescent="0.2">
      <c r="F92" s="156"/>
      <c r="H92" s="156"/>
      <c r="I92" s="155"/>
      <c r="J92" s="170"/>
      <c r="K92" s="155"/>
      <c r="L92" s="170"/>
    </row>
    <row r="93" spans="6:12" ht="19.5" customHeight="1" x14ac:dyDescent="0.2">
      <c r="F93" s="156"/>
      <c r="H93" s="156"/>
      <c r="I93" s="155"/>
      <c r="J93" s="170"/>
      <c r="K93" s="155"/>
      <c r="L93" s="170"/>
    </row>
    <row r="94" spans="6:12" ht="18" customHeight="1" x14ac:dyDescent="0.2">
      <c r="F94" s="156"/>
      <c r="H94" s="156"/>
      <c r="I94" s="155"/>
      <c r="J94" s="170"/>
      <c r="K94" s="155"/>
      <c r="L94" s="170"/>
    </row>
    <row r="95" spans="6:12" ht="21.75" customHeight="1" x14ac:dyDescent="0.2">
      <c r="F95" s="156"/>
      <c r="H95" s="156"/>
      <c r="I95" s="155"/>
      <c r="J95" s="170"/>
      <c r="K95" s="155"/>
      <c r="L95" s="170"/>
    </row>
    <row r="96" spans="6:12" ht="21.75" customHeight="1" x14ac:dyDescent="0.2">
      <c r="F96" s="156"/>
      <c r="H96" s="156"/>
      <c r="I96" s="155"/>
      <c r="J96" s="170"/>
      <c r="K96" s="155"/>
      <c r="L96" s="170"/>
    </row>
    <row r="97" spans="1:12" ht="20.100000000000001" customHeight="1" x14ac:dyDescent="0.2">
      <c r="A97" s="173" t="str">
        <f>A53</f>
        <v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v>
      </c>
      <c r="B97" s="173"/>
      <c r="C97" s="173"/>
      <c r="D97" s="175"/>
      <c r="E97" s="173"/>
      <c r="F97" s="171"/>
      <c r="G97" s="177"/>
      <c r="H97" s="171"/>
      <c r="I97" s="172"/>
      <c r="J97" s="178"/>
      <c r="K97" s="172"/>
      <c r="L97" s="178"/>
    </row>
    <row r="98" spans="1:12" ht="20.100000000000001" customHeight="1" x14ac:dyDescent="0.2">
      <c r="A98" s="137" t="s">
        <v>0</v>
      </c>
      <c r="B98" s="137"/>
      <c r="C98" s="137"/>
      <c r="D98" s="158"/>
      <c r="E98" s="137"/>
      <c r="F98" s="159"/>
      <c r="G98" s="159"/>
      <c r="H98" s="159"/>
      <c r="I98" s="159"/>
      <c r="J98" s="194"/>
      <c r="K98" s="194"/>
      <c r="L98" s="194"/>
    </row>
    <row r="99" spans="1:12" ht="20.100000000000001" customHeight="1" x14ac:dyDescent="0.2">
      <c r="A99" s="137" t="s">
        <v>139</v>
      </c>
      <c r="B99" s="137"/>
      <c r="C99" s="137"/>
      <c r="D99" s="158"/>
      <c r="E99" s="137"/>
      <c r="F99" s="159"/>
      <c r="G99" s="159"/>
      <c r="H99" s="159"/>
      <c r="I99" s="159"/>
      <c r="J99" s="159"/>
      <c r="K99" s="159"/>
      <c r="L99" s="159"/>
    </row>
    <row r="100" spans="1:12" ht="20.100000000000001" customHeight="1" x14ac:dyDescent="0.2">
      <c r="A100" s="160" t="str">
        <f>A3</f>
        <v>สำหรับงวดสามเดือนสิ้นสุดวันที่ 31 มีนาคม พ.ศ. 2563</v>
      </c>
      <c r="B100" s="160"/>
      <c r="C100" s="160"/>
      <c r="D100" s="161"/>
      <c r="E100" s="160"/>
      <c r="F100" s="162"/>
      <c r="G100" s="162"/>
      <c r="H100" s="162"/>
      <c r="I100" s="162"/>
      <c r="J100" s="162"/>
      <c r="K100" s="162"/>
      <c r="L100" s="162"/>
    </row>
    <row r="101" spans="1:12" ht="20.100000000000001" customHeight="1" x14ac:dyDescent="0.2"/>
    <row r="102" spans="1:12" ht="18.600000000000001" customHeight="1" x14ac:dyDescent="0.2">
      <c r="A102" s="137"/>
      <c r="B102" s="137"/>
      <c r="C102" s="137"/>
      <c r="F102" s="193" t="s">
        <v>3</v>
      </c>
      <c r="G102" s="193"/>
      <c r="H102" s="193"/>
      <c r="I102" s="163"/>
      <c r="J102" s="193" t="s">
        <v>4</v>
      </c>
      <c r="K102" s="193"/>
      <c r="L102" s="193"/>
    </row>
    <row r="103" spans="1:12" ht="18.600000000000001" customHeight="1" x14ac:dyDescent="0.2">
      <c r="A103" s="137"/>
      <c r="B103" s="137"/>
      <c r="C103" s="137"/>
      <c r="F103" s="183" t="s">
        <v>5</v>
      </c>
      <c r="G103" s="183"/>
      <c r="H103" s="183" t="s">
        <v>5</v>
      </c>
      <c r="I103" s="180"/>
      <c r="J103" s="183" t="s">
        <v>5</v>
      </c>
      <c r="K103" s="183"/>
      <c r="L103" s="183" t="s">
        <v>5</v>
      </c>
    </row>
    <row r="104" spans="1:12" ht="18.600000000000001" customHeight="1" x14ac:dyDescent="0.2">
      <c r="E104" s="133"/>
      <c r="F104" s="163" t="s">
        <v>9</v>
      </c>
      <c r="G104" s="163"/>
      <c r="H104" s="163" t="s">
        <v>10</v>
      </c>
      <c r="I104" s="164"/>
      <c r="J104" s="163" t="s">
        <v>9</v>
      </c>
      <c r="K104" s="163"/>
      <c r="L104" s="163" t="s">
        <v>10</v>
      </c>
    </row>
    <row r="105" spans="1:12" ht="18.600000000000001" customHeight="1" x14ac:dyDescent="0.2">
      <c r="D105" s="165" t="s">
        <v>11</v>
      </c>
      <c r="E105" s="133"/>
      <c r="F105" s="167" t="s">
        <v>12</v>
      </c>
      <c r="G105" s="168"/>
      <c r="H105" s="167" t="s">
        <v>12</v>
      </c>
      <c r="I105" s="168"/>
      <c r="J105" s="167" t="s">
        <v>12</v>
      </c>
      <c r="K105" s="168"/>
      <c r="L105" s="167" t="s">
        <v>12</v>
      </c>
    </row>
    <row r="106" spans="1:12" ht="18.600000000000001" customHeight="1" x14ac:dyDescent="0.2">
      <c r="A106" s="137" t="s">
        <v>172</v>
      </c>
      <c r="F106" s="116"/>
      <c r="G106" s="155"/>
      <c r="H106" s="155"/>
      <c r="I106" s="155"/>
      <c r="J106" s="116"/>
      <c r="K106" s="155"/>
      <c r="L106" s="155"/>
    </row>
    <row r="107" spans="1:12" ht="18.600000000000001" customHeight="1" x14ac:dyDescent="0.2">
      <c r="A107" s="137"/>
      <c r="B107" s="136" t="s">
        <v>173</v>
      </c>
      <c r="F107" s="116">
        <v>-23082</v>
      </c>
      <c r="G107" s="155"/>
      <c r="H107" s="155">
        <v>0</v>
      </c>
      <c r="I107" s="155"/>
      <c r="J107" s="116">
        <v>-7220</v>
      </c>
      <c r="K107" s="155"/>
      <c r="L107" s="155">
        <v>0</v>
      </c>
    </row>
    <row r="108" spans="1:12" ht="18.600000000000001" customHeight="1" x14ac:dyDescent="0.2">
      <c r="A108" s="137"/>
      <c r="B108" s="136" t="s">
        <v>223</v>
      </c>
      <c r="F108" s="116"/>
      <c r="G108" s="155"/>
      <c r="H108" s="155"/>
      <c r="I108" s="155"/>
      <c r="J108" s="116"/>
      <c r="K108" s="155"/>
      <c r="L108" s="155"/>
    </row>
    <row r="109" spans="1:12" ht="18.600000000000001" customHeight="1" x14ac:dyDescent="0.2">
      <c r="A109" s="137"/>
      <c r="C109" s="136" t="s">
        <v>76</v>
      </c>
      <c r="D109" s="133">
        <v>11</v>
      </c>
      <c r="F109" s="116">
        <v>-807874</v>
      </c>
      <c r="G109" s="155"/>
      <c r="H109" s="155">
        <v>0</v>
      </c>
      <c r="I109" s="155"/>
      <c r="J109" s="116">
        <v>0</v>
      </c>
      <c r="K109" s="155"/>
      <c r="L109" s="155">
        <v>0</v>
      </c>
    </row>
    <row r="110" spans="1:12" ht="18.600000000000001" customHeight="1" x14ac:dyDescent="0.2">
      <c r="B110" s="136" t="s">
        <v>198</v>
      </c>
      <c r="F110" s="116">
        <v>-2927508</v>
      </c>
      <c r="G110" s="155"/>
      <c r="H110" s="155">
        <v>-3879682</v>
      </c>
      <c r="I110" s="155"/>
      <c r="J110" s="116">
        <v>-1480000</v>
      </c>
      <c r="K110" s="155"/>
      <c r="L110" s="155">
        <v>-600000</v>
      </c>
    </row>
    <row r="111" spans="1:12" ht="18.600000000000001" customHeight="1" x14ac:dyDescent="0.2">
      <c r="B111" s="136" t="s">
        <v>174</v>
      </c>
      <c r="D111" s="133">
        <v>17</v>
      </c>
      <c r="F111" s="116">
        <v>0</v>
      </c>
      <c r="G111" s="155"/>
      <c r="H111" s="155">
        <v>600000</v>
      </c>
      <c r="I111" s="155"/>
      <c r="J111" s="116">
        <v>0</v>
      </c>
      <c r="K111" s="155"/>
      <c r="L111" s="155">
        <v>600000</v>
      </c>
    </row>
    <row r="112" spans="1:12" ht="18.600000000000001" customHeight="1" x14ac:dyDescent="0.2">
      <c r="B112" s="136" t="s">
        <v>175</v>
      </c>
      <c r="D112" s="133">
        <v>17</v>
      </c>
      <c r="F112" s="116">
        <v>-253040</v>
      </c>
      <c r="G112" s="155"/>
      <c r="H112" s="155">
        <v>-647179</v>
      </c>
      <c r="I112" s="155"/>
      <c r="J112" s="116">
        <v>-140000</v>
      </c>
      <c r="K112" s="155"/>
      <c r="L112" s="155">
        <v>-527358</v>
      </c>
    </row>
    <row r="113" spans="1:12" ht="18.600000000000001" customHeight="1" x14ac:dyDescent="0.2">
      <c r="B113" s="136" t="s">
        <v>231</v>
      </c>
      <c r="F113" s="116"/>
      <c r="G113" s="155"/>
      <c r="H113" s="155"/>
      <c r="I113" s="155"/>
      <c r="J113" s="116"/>
      <c r="K113" s="155"/>
      <c r="L113" s="155"/>
    </row>
    <row r="114" spans="1:12" ht="18.600000000000001" customHeight="1" x14ac:dyDescent="0.2">
      <c r="C114" s="136" t="s">
        <v>232</v>
      </c>
      <c r="D114" s="133">
        <v>23</v>
      </c>
      <c r="F114" s="116">
        <v>0</v>
      </c>
      <c r="G114" s="155"/>
      <c r="H114" s="155">
        <v>0</v>
      </c>
      <c r="I114" s="155"/>
      <c r="J114" s="116">
        <v>-29713</v>
      </c>
      <c r="K114" s="155"/>
      <c r="L114" s="155">
        <v>0</v>
      </c>
    </row>
    <row r="115" spans="1:12" ht="18.600000000000001" customHeight="1" x14ac:dyDescent="0.2">
      <c r="B115" s="136" t="s">
        <v>176</v>
      </c>
      <c r="D115" s="133">
        <v>23</v>
      </c>
      <c r="F115" s="116">
        <v>0</v>
      </c>
      <c r="G115" s="155"/>
      <c r="H115" s="155">
        <v>0</v>
      </c>
      <c r="I115" s="155"/>
      <c r="J115" s="116">
        <v>359756</v>
      </c>
      <c r="K115" s="155"/>
      <c r="L115" s="155">
        <v>472856</v>
      </c>
    </row>
    <row r="116" spans="1:12" ht="18.600000000000001" customHeight="1" x14ac:dyDescent="0.2">
      <c r="B116" s="136" t="s">
        <v>177</v>
      </c>
      <c r="D116" s="133">
        <v>23</v>
      </c>
      <c r="F116" s="116">
        <v>0</v>
      </c>
      <c r="G116" s="155"/>
      <c r="H116" s="155">
        <v>0</v>
      </c>
      <c r="I116" s="155"/>
      <c r="J116" s="116">
        <v>-100000</v>
      </c>
      <c r="K116" s="155"/>
      <c r="L116" s="155">
        <v>0</v>
      </c>
    </row>
    <row r="117" spans="1:12" ht="18.600000000000001" customHeight="1" x14ac:dyDescent="0.2">
      <c r="B117" s="136" t="s">
        <v>178</v>
      </c>
      <c r="D117" s="133">
        <v>18</v>
      </c>
      <c r="F117" s="116">
        <v>-2000000</v>
      </c>
      <c r="G117" s="155"/>
      <c r="H117" s="155">
        <v>-3000000</v>
      </c>
      <c r="I117" s="155"/>
      <c r="J117" s="116">
        <v>-2000000</v>
      </c>
      <c r="K117" s="155"/>
      <c r="L117" s="155">
        <v>-3000000</v>
      </c>
    </row>
    <row r="118" spans="1:12" ht="18.600000000000001" customHeight="1" x14ac:dyDescent="0.2">
      <c r="B118" s="136" t="s">
        <v>179</v>
      </c>
      <c r="D118" s="133">
        <v>18</v>
      </c>
      <c r="F118" s="122">
        <v>3979430</v>
      </c>
      <c r="G118" s="155"/>
      <c r="H118" s="172">
        <v>2984560</v>
      </c>
      <c r="I118" s="155"/>
      <c r="J118" s="122">
        <v>3979430</v>
      </c>
      <c r="K118" s="155"/>
      <c r="L118" s="172">
        <v>2984560</v>
      </c>
    </row>
    <row r="119" spans="1:12" ht="6" customHeight="1" x14ac:dyDescent="0.2">
      <c r="F119" s="127"/>
      <c r="G119" s="155"/>
      <c r="I119" s="155"/>
      <c r="J119" s="116"/>
      <c r="K119" s="155"/>
      <c r="L119" s="155"/>
    </row>
    <row r="120" spans="1:12" ht="18.600000000000001" customHeight="1" x14ac:dyDescent="0.2">
      <c r="A120" s="137" t="s">
        <v>180</v>
      </c>
      <c r="F120" s="122">
        <f>SUM(F106:F118)</f>
        <v>-2032074</v>
      </c>
      <c r="G120" s="155"/>
      <c r="H120" s="172">
        <f>SUM(H106:H118)</f>
        <v>-3942301</v>
      </c>
      <c r="I120" s="155"/>
      <c r="J120" s="122">
        <f>SUM(J106:J118)</f>
        <v>582253</v>
      </c>
      <c r="K120" s="155"/>
      <c r="L120" s="172">
        <f>SUM(L106:L118)</f>
        <v>-69942</v>
      </c>
    </row>
    <row r="121" spans="1:12" ht="18.600000000000001" customHeight="1" x14ac:dyDescent="0.2">
      <c r="F121" s="116"/>
      <c r="G121" s="155"/>
      <c r="H121" s="155"/>
      <c r="I121" s="155"/>
      <c r="J121" s="116"/>
      <c r="K121" s="155"/>
      <c r="L121" s="155"/>
    </row>
    <row r="122" spans="1:12" ht="18.600000000000001" customHeight="1" x14ac:dyDescent="0.2">
      <c r="A122" s="137" t="s">
        <v>181</v>
      </c>
      <c r="B122" s="137"/>
      <c r="C122" s="137"/>
      <c r="F122" s="116">
        <f>SUM(F51,F78,F120)</f>
        <v>-41091</v>
      </c>
      <c r="G122" s="155"/>
      <c r="H122" s="155">
        <f>SUM(H51,H78,H120)</f>
        <v>128340</v>
      </c>
      <c r="I122" s="155"/>
      <c r="J122" s="116">
        <f>SUM(J51,J78,J120)</f>
        <v>-181464</v>
      </c>
      <c r="K122" s="155"/>
      <c r="L122" s="155">
        <f>SUM(L51,L78,L120)</f>
        <v>-255187</v>
      </c>
    </row>
    <row r="123" spans="1:12" ht="18.600000000000001" customHeight="1" x14ac:dyDescent="0.2">
      <c r="A123" s="136" t="s">
        <v>182</v>
      </c>
      <c r="B123" s="137"/>
      <c r="C123" s="137"/>
      <c r="F123" s="116">
        <v>2500026</v>
      </c>
      <c r="G123" s="155"/>
      <c r="H123" s="155">
        <v>2848742</v>
      </c>
      <c r="I123" s="155"/>
      <c r="J123" s="116">
        <v>331069</v>
      </c>
      <c r="K123" s="155"/>
      <c r="L123" s="155">
        <v>1011128</v>
      </c>
    </row>
    <row r="124" spans="1:12" ht="18.600000000000001" customHeight="1" x14ac:dyDescent="0.2">
      <c r="A124" s="136" t="s">
        <v>213</v>
      </c>
      <c r="B124" s="137"/>
      <c r="C124" s="137"/>
      <c r="F124" s="116"/>
      <c r="G124" s="155"/>
      <c r="H124" s="155"/>
      <c r="I124" s="155"/>
      <c r="J124" s="116"/>
      <c r="K124" s="155"/>
      <c r="L124" s="155"/>
    </row>
    <row r="125" spans="1:12" ht="18.600000000000001" customHeight="1" x14ac:dyDescent="0.2">
      <c r="B125" s="136" t="s">
        <v>214</v>
      </c>
      <c r="F125" s="122">
        <v>403</v>
      </c>
      <c r="G125" s="155"/>
      <c r="H125" s="172">
        <v>284</v>
      </c>
      <c r="I125" s="155"/>
      <c r="J125" s="122">
        <v>453</v>
      </c>
      <c r="K125" s="155"/>
      <c r="L125" s="172">
        <v>340</v>
      </c>
    </row>
    <row r="126" spans="1:12" ht="6" customHeight="1" x14ac:dyDescent="0.2">
      <c r="A126" s="137"/>
      <c r="B126" s="137"/>
      <c r="C126" s="137"/>
      <c r="F126" s="116"/>
      <c r="G126" s="155"/>
      <c r="H126" s="155"/>
      <c r="I126" s="155"/>
      <c r="J126" s="116"/>
      <c r="K126" s="155"/>
      <c r="L126" s="155"/>
    </row>
    <row r="127" spans="1:12" ht="18.600000000000001" customHeight="1" thickBot="1" x14ac:dyDescent="0.25">
      <c r="A127" s="137" t="s">
        <v>183</v>
      </c>
      <c r="B127" s="137"/>
      <c r="C127" s="137"/>
      <c r="F127" s="130">
        <f>SUM(F122:F125)</f>
        <v>2459338</v>
      </c>
      <c r="G127" s="155"/>
      <c r="H127" s="179">
        <f>SUM(H122:H125)</f>
        <v>2977366</v>
      </c>
      <c r="I127" s="155"/>
      <c r="J127" s="130">
        <f>SUM(J122:J125)</f>
        <v>150058</v>
      </c>
      <c r="K127" s="155"/>
      <c r="L127" s="179">
        <f>SUM(L122:L125)</f>
        <v>756281</v>
      </c>
    </row>
    <row r="128" spans="1:12" ht="18.600000000000001" customHeight="1" thickTop="1" x14ac:dyDescent="0.2">
      <c r="B128" s="137"/>
      <c r="C128" s="137"/>
      <c r="F128" s="144"/>
      <c r="G128" s="157"/>
      <c r="H128" s="157"/>
      <c r="I128" s="157"/>
      <c r="J128" s="144"/>
      <c r="K128" s="157"/>
      <c r="L128" s="157"/>
    </row>
    <row r="129" spans="1:1024 1026:3072 3075:4096 4098:6144 6147:7168 7170:9216 9219:10240 10242:12288 12291:13312 13314:15360 15363:16384" ht="18.600000000000001" customHeight="1" x14ac:dyDescent="0.2">
      <c r="A129" s="137" t="s">
        <v>184</v>
      </c>
      <c r="B129" s="137"/>
      <c r="C129" s="137"/>
      <c r="F129" s="144"/>
      <c r="G129" s="157"/>
      <c r="H129" s="157"/>
      <c r="I129" s="157"/>
      <c r="J129" s="144"/>
      <c r="K129" s="157"/>
      <c r="L129" s="157"/>
    </row>
    <row r="130" spans="1:1024 1026:3072 3075:4096 4098:6144 6147:7168 7170:9216 9219:10240 10242:12288 12291:13312 13314:15360 15363:16384" ht="6" customHeight="1" x14ac:dyDescent="0.2">
      <c r="A130" s="137"/>
      <c r="B130" s="137"/>
      <c r="C130" s="137"/>
      <c r="F130" s="116"/>
      <c r="G130" s="155"/>
      <c r="H130" s="155"/>
      <c r="I130" s="155"/>
      <c r="J130" s="116"/>
      <c r="K130" s="155"/>
      <c r="L130" s="155"/>
    </row>
    <row r="131" spans="1:1024 1026:3072 3075:4096 4098:6144 6147:7168 7170:9216 9219:10240 10242:12288 12291:13312 13314:15360 15363:16384" ht="18.600000000000001" customHeight="1" x14ac:dyDescent="0.2">
      <c r="A131" s="136" t="s">
        <v>185</v>
      </c>
      <c r="B131" s="137"/>
      <c r="C131" s="137"/>
      <c r="F131" s="116">
        <v>49199</v>
      </c>
      <c r="G131" s="155"/>
      <c r="H131" s="155">
        <v>35987</v>
      </c>
      <c r="I131" s="155"/>
      <c r="J131" s="116">
        <v>8846</v>
      </c>
      <c r="K131" s="155"/>
      <c r="L131" s="155">
        <v>12023</v>
      </c>
    </row>
    <row r="132" spans="1:1024 1026:3072 3075:4096 4098:6144 6147:7168 7170:9216 9219:10240 10242:12288 12291:13312 13314:15360 15363:16384" ht="18.600000000000001" customHeight="1" x14ac:dyDescent="0.2">
      <c r="A132" s="136" t="s">
        <v>215</v>
      </c>
      <c r="B132" s="137"/>
      <c r="C132" s="137"/>
      <c r="F132" s="116"/>
      <c r="G132" s="155"/>
      <c r="H132" s="155"/>
      <c r="I132" s="155"/>
      <c r="J132" s="116"/>
      <c r="K132" s="155"/>
      <c r="L132" s="155"/>
    </row>
    <row r="133" spans="1:1024 1026:3072 3075:4096 4098:6144 6147:7168 7170:9216 9219:10240 10242:12288 12291:13312 13314:15360 15363:16384" ht="18.600000000000001" customHeight="1" x14ac:dyDescent="0.2">
      <c r="B133" s="136" t="s">
        <v>216</v>
      </c>
      <c r="C133" s="137"/>
      <c r="F133" s="127"/>
      <c r="J133" s="127"/>
    </row>
    <row r="134" spans="1:1024 1026:3072 3075:4096 4098:6144 6147:7168 7170:9216 9219:10240 10242:12288 12291:13312 13314:15360 15363:16384" ht="18.600000000000001" customHeight="1" x14ac:dyDescent="0.2">
      <c r="B134" s="136" t="s">
        <v>186</v>
      </c>
      <c r="C134" s="137"/>
      <c r="F134" s="116">
        <v>0</v>
      </c>
      <c r="G134" s="155"/>
      <c r="H134" s="155">
        <v>1615</v>
      </c>
      <c r="I134" s="155"/>
      <c r="J134" s="116">
        <v>0</v>
      </c>
      <c r="K134" s="155"/>
      <c r="L134" s="155">
        <v>0</v>
      </c>
    </row>
    <row r="135" spans="1:1024 1026:3072 3075:4096 4098:6144 6147:7168 7170:9216 9219:10240 10242:12288 12291:13312 13314:15360 15363:16384" ht="18.600000000000001" customHeight="1" x14ac:dyDescent="0.2">
      <c r="A135" s="136" t="s">
        <v>217</v>
      </c>
      <c r="C135" s="137"/>
      <c r="F135" s="116"/>
      <c r="G135" s="155"/>
      <c r="H135" s="155"/>
      <c r="I135" s="155"/>
      <c r="J135" s="116"/>
      <c r="K135" s="155"/>
      <c r="L135" s="155"/>
    </row>
    <row r="136" spans="1:1024 1026:3072 3075:4096 4098:6144 6147:7168 7170:9216 9219:10240 10242:12288 12291:13312 13314:15360 15363:16384" ht="18.600000000000001" customHeight="1" x14ac:dyDescent="0.2">
      <c r="B136" s="136" t="s">
        <v>218</v>
      </c>
      <c r="C136" s="137"/>
      <c r="F136" s="116">
        <v>1025</v>
      </c>
      <c r="G136" s="155"/>
      <c r="H136" s="155">
        <v>252</v>
      </c>
      <c r="I136" s="155"/>
      <c r="J136" s="116">
        <v>1409.3076899999999</v>
      </c>
      <c r="K136" s="155"/>
      <c r="L136" s="155">
        <v>252</v>
      </c>
    </row>
    <row r="137" spans="1:1024 1026:3072 3075:4096 4098:6144 6147:7168 7170:9216 9219:10240 10242:12288 12291:13312 13314:15360 15363:16384" ht="18.600000000000001" customHeight="1" x14ac:dyDescent="0.2">
      <c r="A137" s="136" t="s">
        <v>207</v>
      </c>
      <c r="B137" s="137"/>
      <c r="C137" s="137"/>
      <c r="D137" s="133">
        <v>11</v>
      </c>
      <c r="F137" s="116">
        <v>5445</v>
      </c>
      <c r="G137" s="155"/>
      <c r="H137" s="155">
        <v>0</v>
      </c>
      <c r="I137" s="155"/>
      <c r="J137" s="116">
        <v>0</v>
      </c>
      <c r="K137" s="155"/>
      <c r="L137" s="155">
        <v>0</v>
      </c>
    </row>
    <row r="138" spans="1:1024 1026:3072 3075:4096 4098:6144 6147:7168 7170:9216 9219:10240 10242:12288 12291:13312 13314:15360 15363:16384" ht="18.600000000000001" customHeight="1" x14ac:dyDescent="0.2">
      <c r="A138" s="136" t="s">
        <v>208</v>
      </c>
      <c r="B138" s="137"/>
      <c r="C138" s="137"/>
      <c r="D138" s="133">
        <v>16</v>
      </c>
      <c r="F138" s="116">
        <v>459466</v>
      </c>
      <c r="G138" s="155"/>
      <c r="H138" s="155">
        <v>0</v>
      </c>
      <c r="I138" s="155"/>
      <c r="J138" s="116">
        <v>459466</v>
      </c>
      <c r="K138" s="155"/>
      <c r="L138" s="155">
        <v>0</v>
      </c>
    </row>
    <row r="139" spans="1:1024 1026:3072 3075:4096 4098:6144 6147:7168 7170:9216 9219:10240 10242:12288 12291:13312 13314:15360 15363:16384" ht="18.600000000000001" customHeight="1" x14ac:dyDescent="0.2">
      <c r="A139" s="136" t="s">
        <v>205</v>
      </c>
      <c r="B139" s="137"/>
      <c r="C139" s="137"/>
      <c r="F139" s="116"/>
      <c r="G139" s="155"/>
      <c r="H139" s="155"/>
      <c r="I139" s="155"/>
      <c r="J139" s="116"/>
      <c r="K139" s="155"/>
      <c r="L139" s="155"/>
    </row>
    <row r="140" spans="1:1024 1026:3072 3075:4096 4098:6144 6147:7168 7170:9216 9219:10240 10242:12288 12291:13312 13314:15360 15363:16384" ht="18.600000000000001" customHeight="1" x14ac:dyDescent="0.2">
      <c r="B140" s="136" t="s">
        <v>186</v>
      </c>
      <c r="C140" s="137"/>
      <c r="F140" s="116">
        <v>5016</v>
      </c>
      <c r="G140" s="155"/>
      <c r="H140" s="155">
        <v>0</v>
      </c>
      <c r="I140" s="155"/>
      <c r="J140" s="116">
        <v>5016</v>
      </c>
      <c r="K140" s="155"/>
      <c r="L140" s="155">
        <v>0</v>
      </c>
      <c r="O140" s="137"/>
      <c r="P140" s="133"/>
      <c r="R140" s="155"/>
      <c r="S140" s="151"/>
      <c r="T140" s="155"/>
      <c r="U140" s="151"/>
      <c r="V140" s="155"/>
      <c r="W140" s="151"/>
      <c r="X140" s="155"/>
      <c r="AA140" s="137"/>
      <c r="AB140" s="133"/>
      <c r="AD140" s="155"/>
      <c r="AE140" s="151"/>
      <c r="AF140" s="155"/>
      <c r="AG140" s="151"/>
      <c r="AH140" s="155"/>
      <c r="AI140" s="151"/>
      <c r="AJ140" s="155"/>
      <c r="AM140" s="137"/>
      <c r="AN140" s="133"/>
      <c r="AP140" s="155"/>
      <c r="AQ140" s="151"/>
      <c r="AR140" s="155"/>
      <c r="AS140" s="151"/>
      <c r="AT140" s="155"/>
      <c r="AU140" s="151"/>
      <c r="AV140" s="155"/>
      <c r="AY140" s="137"/>
      <c r="AZ140" s="133"/>
      <c r="BB140" s="155"/>
      <c r="BC140" s="151"/>
      <c r="BD140" s="155"/>
      <c r="BE140" s="151"/>
      <c r="BF140" s="155"/>
      <c r="BG140" s="151"/>
      <c r="BH140" s="155"/>
      <c r="BK140" s="137"/>
      <c r="BL140" s="133"/>
      <c r="BN140" s="155"/>
      <c r="BO140" s="151"/>
      <c r="BP140" s="155"/>
      <c r="BQ140" s="151"/>
      <c r="BR140" s="155"/>
      <c r="BS140" s="151"/>
      <c r="BT140" s="155"/>
      <c r="BW140" s="137"/>
      <c r="BX140" s="133"/>
      <c r="BZ140" s="155"/>
      <c r="CA140" s="151"/>
      <c r="CB140" s="155"/>
      <c r="CC140" s="151"/>
      <c r="CD140" s="155"/>
      <c r="CE140" s="151"/>
      <c r="CF140" s="155"/>
      <c r="CI140" s="137"/>
      <c r="CJ140" s="133"/>
      <c r="CL140" s="155"/>
      <c r="CM140" s="151"/>
      <c r="CN140" s="155"/>
      <c r="CO140" s="151"/>
      <c r="CP140" s="155"/>
      <c r="CQ140" s="151"/>
      <c r="CR140" s="155"/>
      <c r="CU140" s="137"/>
      <c r="CV140" s="133"/>
      <c r="CX140" s="155"/>
      <c r="CY140" s="151"/>
      <c r="CZ140" s="155"/>
      <c r="DA140" s="151"/>
      <c r="DB140" s="155"/>
      <c r="DC140" s="151"/>
      <c r="DD140" s="155"/>
      <c r="DG140" s="137"/>
      <c r="DH140" s="133"/>
      <c r="DJ140" s="155"/>
      <c r="DK140" s="151"/>
      <c r="DL140" s="155"/>
      <c r="DM140" s="151"/>
      <c r="DN140" s="155"/>
      <c r="DO140" s="151"/>
      <c r="DP140" s="155"/>
      <c r="DS140" s="137"/>
      <c r="DT140" s="133"/>
      <c r="DV140" s="155"/>
      <c r="DW140" s="151"/>
      <c r="DX140" s="155"/>
      <c r="DY140" s="151"/>
      <c r="DZ140" s="155"/>
      <c r="EA140" s="151"/>
      <c r="EB140" s="155"/>
      <c r="EE140" s="137"/>
      <c r="EF140" s="133"/>
      <c r="EH140" s="155"/>
      <c r="EI140" s="151"/>
      <c r="EJ140" s="155"/>
      <c r="EK140" s="151"/>
      <c r="EL140" s="155"/>
      <c r="EM140" s="151"/>
      <c r="EN140" s="155"/>
      <c r="EQ140" s="137"/>
      <c r="ER140" s="133"/>
      <c r="ET140" s="155"/>
      <c r="EU140" s="151"/>
      <c r="EV140" s="155"/>
      <c r="EW140" s="151"/>
      <c r="EX140" s="155"/>
      <c r="EY140" s="151"/>
      <c r="EZ140" s="155"/>
      <c r="FC140" s="137"/>
      <c r="FD140" s="133"/>
      <c r="FF140" s="155"/>
      <c r="FG140" s="151"/>
      <c r="FH140" s="155"/>
      <c r="FI140" s="151"/>
      <c r="FJ140" s="155"/>
      <c r="FK140" s="151"/>
      <c r="FL140" s="155"/>
      <c r="FO140" s="137"/>
      <c r="FP140" s="133"/>
      <c r="FR140" s="155"/>
      <c r="FS140" s="151"/>
      <c r="FT140" s="155"/>
      <c r="FU140" s="151"/>
      <c r="FV140" s="155"/>
      <c r="FW140" s="151"/>
      <c r="FX140" s="155"/>
      <c r="GA140" s="137"/>
      <c r="GB140" s="133"/>
      <c r="GD140" s="155"/>
      <c r="GE140" s="151"/>
      <c r="GF140" s="155"/>
      <c r="GG140" s="151"/>
      <c r="GH140" s="155"/>
      <c r="GI140" s="151"/>
      <c r="GJ140" s="155"/>
      <c r="GM140" s="137"/>
      <c r="GN140" s="133"/>
      <c r="GP140" s="155"/>
      <c r="GQ140" s="151"/>
      <c r="GR140" s="155"/>
      <c r="GS140" s="151"/>
      <c r="GT140" s="155"/>
      <c r="GU140" s="151"/>
      <c r="GV140" s="155"/>
      <c r="GY140" s="137"/>
      <c r="GZ140" s="133"/>
      <c r="HB140" s="155"/>
      <c r="HC140" s="151"/>
      <c r="HD140" s="155"/>
      <c r="HE140" s="151"/>
      <c r="HF140" s="155"/>
      <c r="HG140" s="151"/>
      <c r="HH140" s="155"/>
      <c r="HK140" s="137"/>
      <c r="HL140" s="133"/>
      <c r="HN140" s="155"/>
      <c r="HO140" s="151"/>
      <c r="HP140" s="155"/>
      <c r="HQ140" s="151"/>
      <c r="HR140" s="155"/>
      <c r="HS140" s="151"/>
      <c r="HT140" s="155"/>
      <c r="HW140" s="137"/>
      <c r="HX140" s="133"/>
      <c r="HZ140" s="155"/>
      <c r="IA140" s="151"/>
      <c r="IB140" s="155"/>
      <c r="IC140" s="151"/>
      <c r="ID140" s="155"/>
      <c r="IE140" s="151"/>
      <c r="IF140" s="155"/>
      <c r="II140" s="137"/>
      <c r="IJ140" s="133"/>
      <c r="IL140" s="155"/>
      <c r="IM140" s="151"/>
      <c r="IN140" s="155"/>
      <c r="IO140" s="151"/>
      <c r="IP140" s="155"/>
      <c r="IQ140" s="151"/>
      <c r="IR140" s="155"/>
      <c r="IU140" s="137"/>
      <c r="IV140" s="133"/>
      <c r="IX140" s="155"/>
      <c r="IY140" s="151"/>
      <c r="IZ140" s="155"/>
      <c r="JA140" s="151"/>
      <c r="JB140" s="155"/>
      <c r="JC140" s="151"/>
      <c r="JD140" s="155"/>
      <c r="JG140" s="137"/>
      <c r="JH140" s="133"/>
      <c r="JJ140" s="155"/>
      <c r="JK140" s="151"/>
      <c r="JL140" s="155"/>
      <c r="JM140" s="151"/>
      <c r="JN140" s="155"/>
      <c r="JO140" s="151"/>
      <c r="JP140" s="155"/>
      <c r="JS140" s="137"/>
      <c r="JT140" s="133"/>
      <c r="JV140" s="155"/>
      <c r="JW140" s="151"/>
      <c r="JX140" s="155"/>
      <c r="JY140" s="151"/>
      <c r="JZ140" s="155"/>
      <c r="KA140" s="151"/>
      <c r="KB140" s="155"/>
      <c r="KE140" s="137"/>
      <c r="KF140" s="133"/>
      <c r="KH140" s="155"/>
      <c r="KI140" s="151"/>
      <c r="KJ140" s="155"/>
      <c r="KK140" s="151"/>
      <c r="KL140" s="155"/>
      <c r="KM140" s="151"/>
      <c r="KN140" s="155"/>
      <c r="KQ140" s="137"/>
      <c r="KR140" s="133"/>
      <c r="KT140" s="155"/>
      <c r="KU140" s="151"/>
      <c r="KV140" s="155"/>
      <c r="KW140" s="151"/>
      <c r="KX140" s="155"/>
      <c r="KY140" s="151"/>
      <c r="KZ140" s="155"/>
      <c r="LC140" s="137"/>
      <c r="LD140" s="133"/>
      <c r="LF140" s="155"/>
      <c r="LG140" s="151"/>
      <c r="LH140" s="155"/>
      <c r="LI140" s="151"/>
      <c r="LJ140" s="155"/>
      <c r="LK140" s="151"/>
      <c r="LL140" s="155"/>
      <c r="LO140" s="137"/>
      <c r="LP140" s="133"/>
      <c r="LR140" s="155"/>
      <c r="LS140" s="151"/>
      <c r="LT140" s="155"/>
      <c r="LU140" s="151"/>
      <c r="LV140" s="155"/>
      <c r="LW140" s="151"/>
      <c r="LX140" s="155"/>
      <c r="MA140" s="137"/>
      <c r="MB140" s="133"/>
      <c r="MD140" s="155"/>
      <c r="ME140" s="151"/>
      <c r="MF140" s="155"/>
      <c r="MG140" s="151"/>
      <c r="MH140" s="155"/>
      <c r="MI140" s="151"/>
      <c r="MJ140" s="155"/>
      <c r="MM140" s="137"/>
      <c r="MN140" s="133"/>
      <c r="MP140" s="155"/>
      <c r="MQ140" s="151"/>
      <c r="MR140" s="155"/>
      <c r="MS140" s="151"/>
      <c r="MT140" s="155"/>
      <c r="MU140" s="151"/>
      <c r="MV140" s="155"/>
      <c r="MY140" s="137"/>
      <c r="MZ140" s="133"/>
      <c r="NB140" s="155"/>
      <c r="NC140" s="151"/>
      <c r="ND140" s="155"/>
      <c r="NE140" s="151"/>
      <c r="NF140" s="155"/>
      <c r="NG140" s="151"/>
      <c r="NH140" s="155"/>
      <c r="NK140" s="137"/>
      <c r="NL140" s="133"/>
      <c r="NN140" s="155"/>
      <c r="NO140" s="151"/>
      <c r="NP140" s="155"/>
      <c r="NQ140" s="151"/>
      <c r="NR140" s="155"/>
      <c r="NS140" s="151"/>
      <c r="NT140" s="155"/>
      <c r="NW140" s="137"/>
      <c r="NX140" s="133"/>
      <c r="NZ140" s="155"/>
      <c r="OA140" s="151"/>
      <c r="OB140" s="155"/>
      <c r="OC140" s="151"/>
      <c r="OD140" s="155"/>
      <c r="OE140" s="151"/>
      <c r="OF140" s="155"/>
      <c r="OI140" s="137"/>
      <c r="OJ140" s="133"/>
      <c r="OL140" s="155"/>
      <c r="OM140" s="151"/>
      <c r="ON140" s="155"/>
      <c r="OO140" s="151"/>
      <c r="OP140" s="155"/>
      <c r="OQ140" s="151"/>
      <c r="OR140" s="155"/>
      <c r="OU140" s="137"/>
      <c r="OV140" s="133"/>
      <c r="OX140" s="155"/>
      <c r="OY140" s="151"/>
      <c r="OZ140" s="155"/>
      <c r="PA140" s="151"/>
      <c r="PB140" s="155"/>
      <c r="PC140" s="151"/>
      <c r="PD140" s="155"/>
      <c r="PG140" s="137"/>
      <c r="PH140" s="133"/>
      <c r="PJ140" s="155"/>
      <c r="PK140" s="151"/>
      <c r="PL140" s="155"/>
      <c r="PM140" s="151"/>
      <c r="PN140" s="155"/>
      <c r="PO140" s="151"/>
      <c r="PP140" s="155"/>
      <c r="PS140" s="137"/>
      <c r="PT140" s="133"/>
      <c r="PV140" s="155"/>
      <c r="PW140" s="151"/>
      <c r="PX140" s="155"/>
      <c r="PY140" s="151"/>
      <c r="PZ140" s="155"/>
      <c r="QA140" s="151"/>
      <c r="QB140" s="155"/>
      <c r="QE140" s="137"/>
      <c r="QF140" s="133"/>
      <c r="QH140" s="155"/>
      <c r="QI140" s="151"/>
      <c r="QJ140" s="155"/>
      <c r="QK140" s="151"/>
      <c r="QL140" s="155"/>
      <c r="QM140" s="151"/>
      <c r="QN140" s="155"/>
      <c r="QQ140" s="137"/>
      <c r="QR140" s="133"/>
      <c r="QT140" s="155"/>
      <c r="QU140" s="151"/>
      <c r="QV140" s="155"/>
      <c r="QW140" s="151"/>
      <c r="QX140" s="155"/>
      <c r="QY140" s="151"/>
      <c r="QZ140" s="155"/>
      <c r="RC140" s="137"/>
      <c r="RD140" s="133"/>
      <c r="RF140" s="155"/>
      <c r="RG140" s="151"/>
      <c r="RH140" s="155"/>
      <c r="RI140" s="151"/>
      <c r="RJ140" s="155"/>
      <c r="RK140" s="151"/>
      <c r="RL140" s="155"/>
      <c r="RO140" s="137"/>
      <c r="RP140" s="133"/>
      <c r="RR140" s="155"/>
      <c r="RS140" s="151"/>
      <c r="RT140" s="155"/>
      <c r="RU140" s="151"/>
      <c r="RV140" s="155"/>
      <c r="RW140" s="151"/>
      <c r="RX140" s="155"/>
      <c r="SA140" s="137"/>
      <c r="SB140" s="133"/>
      <c r="SD140" s="155"/>
      <c r="SE140" s="151"/>
      <c r="SF140" s="155"/>
      <c r="SG140" s="151"/>
      <c r="SH140" s="155"/>
      <c r="SI140" s="151"/>
      <c r="SJ140" s="155"/>
      <c r="SM140" s="137"/>
      <c r="SN140" s="133"/>
      <c r="SP140" s="155"/>
      <c r="SQ140" s="151"/>
      <c r="SR140" s="155"/>
      <c r="SS140" s="151"/>
      <c r="ST140" s="155"/>
      <c r="SU140" s="151"/>
      <c r="SV140" s="155"/>
      <c r="SY140" s="137"/>
      <c r="SZ140" s="133"/>
      <c r="TB140" s="155"/>
      <c r="TC140" s="151"/>
      <c r="TD140" s="155"/>
      <c r="TE140" s="151"/>
      <c r="TF140" s="155"/>
      <c r="TG140" s="151"/>
      <c r="TH140" s="155"/>
      <c r="TK140" s="137"/>
      <c r="TL140" s="133"/>
      <c r="TN140" s="155"/>
      <c r="TO140" s="151"/>
      <c r="TP140" s="155"/>
      <c r="TQ140" s="151"/>
      <c r="TR140" s="155"/>
      <c r="TS140" s="151"/>
      <c r="TT140" s="155"/>
      <c r="TW140" s="137"/>
      <c r="TX140" s="133"/>
      <c r="TZ140" s="155"/>
      <c r="UA140" s="151"/>
      <c r="UB140" s="155"/>
      <c r="UC140" s="151"/>
      <c r="UD140" s="155"/>
      <c r="UE140" s="151"/>
      <c r="UF140" s="155"/>
      <c r="UI140" s="137"/>
      <c r="UJ140" s="133"/>
      <c r="UL140" s="155"/>
      <c r="UM140" s="151"/>
      <c r="UN140" s="155"/>
      <c r="UO140" s="151"/>
      <c r="UP140" s="155"/>
      <c r="UQ140" s="151"/>
      <c r="UR140" s="155"/>
      <c r="UU140" s="137"/>
      <c r="UV140" s="133"/>
      <c r="UX140" s="155"/>
      <c r="UY140" s="151"/>
      <c r="UZ140" s="155"/>
      <c r="VA140" s="151"/>
      <c r="VB140" s="155"/>
      <c r="VC140" s="151"/>
      <c r="VD140" s="155"/>
      <c r="VG140" s="137"/>
      <c r="VH140" s="133"/>
      <c r="VJ140" s="155"/>
      <c r="VK140" s="151"/>
      <c r="VL140" s="155"/>
      <c r="VM140" s="151"/>
      <c r="VN140" s="155"/>
      <c r="VO140" s="151"/>
      <c r="VP140" s="155"/>
      <c r="VS140" s="137"/>
      <c r="VT140" s="133"/>
      <c r="VV140" s="155"/>
      <c r="VW140" s="151"/>
      <c r="VX140" s="155"/>
      <c r="VY140" s="151"/>
      <c r="VZ140" s="155"/>
      <c r="WA140" s="151"/>
      <c r="WB140" s="155"/>
      <c r="WE140" s="137"/>
      <c r="WF140" s="133"/>
      <c r="WH140" s="155"/>
      <c r="WI140" s="151"/>
      <c r="WJ140" s="155"/>
      <c r="WK140" s="151"/>
      <c r="WL140" s="155"/>
      <c r="WM140" s="151"/>
      <c r="WN140" s="155"/>
      <c r="WQ140" s="137"/>
      <c r="WR140" s="133"/>
      <c r="WT140" s="155"/>
      <c r="WU140" s="151"/>
      <c r="WV140" s="155"/>
      <c r="WW140" s="151"/>
      <c r="WX140" s="155"/>
      <c r="WY140" s="151"/>
      <c r="WZ140" s="155"/>
      <c r="XC140" s="137"/>
      <c r="XD140" s="133"/>
      <c r="XF140" s="155"/>
      <c r="XG140" s="151"/>
      <c r="XH140" s="155"/>
      <c r="XI140" s="151"/>
      <c r="XJ140" s="155"/>
      <c r="XK140" s="151"/>
      <c r="XL140" s="155"/>
      <c r="XO140" s="137"/>
      <c r="XP140" s="133"/>
      <c r="XR140" s="155"/>
      <c r="XS140" s="151"/>
      <c r="XT140" s="155"/>
      <c r="XU140" s="151"/>
      <c r="XV140" s="155"/>
      <c r="XW140" s="151"/>
      <c r="XX140" s="155"/>
      <c r="YA140" s="137"/>
      <c r="YB140" s="133"/>
      <c r="YD140" s="155"/>
      <c r="YE140" s="151"/>
      <c r="YF140" s="155"/>
      <c r="YG140" s="151"/>
      <c r="YH140" s="155"/>
      <c r="YI140" s="151"/>
      <c r="YJ140" s="155"/>
      <c r="YM140" s="137"/>
      <c r="YN140" s="133"/>
      <c r="YP140" s="155"/>
      <c r="YQ140" s="151"/>
      <c r="YR140" s="155"/>
      <c r="YS140" s="151"/>
      <c r="YT140" s="155"/>
      <c r="YU140" s="151"/>
      <c r="YV140" s="155"/>
      <c r="YY140" s="137"/>
      <c r="YZ140" s="133"/>
      <c r="ZB140" s="155"/>
      <c r="ZC140" s="151"/>
      <c r="ZD140" s="155"/>
      <c r="ZE140" s="151"/>
      <c r="ZF140" s="155"/>
      <c r="ZG140" s="151"/>
      <c r="ZH140" s="155"/>
      <c r="ZK140" s="137"/>
      <c r="ZL140" s="133"/>
      <c r="ZN140" s="155"/>
      <c r="ZO140" s="151"/>
      <c r="ZP140" s="155"/>
      <c r="ZQ140" s="151"/>
      <c r="ZR140" s="155"/>
      <c r="ZS140" s="151"/>
      <c r="ZT140" s="155"/>
      <c r="ZW140" s="137"/>
      <c r="ZX140" s="133"/>
      <c r="ZZ140" s="155"/>
      <c r="AAA140" s="151"/>
      <c r="AAB140" s="155"/>
      <c r="AAC140" s="151"/>
      <c r="AAD140" s="155"/>
      <c r="AAE140" s="151"/>
      <c r="AAF140" s="155"/>
      <c r="AAI140" s="137"/>
      <c r="AAJ140" s="133"/>
      <c r="AAL140" s="155"/>
      <c r="AAM140" s="151"/>
      <c r="AAN140" s="155"/>
      <c r="AAO140" s="151"/>
      <c r="AAP140" s="155"/>
      <c r="AAQ140" s="151"/>
      <c r="AAR140" s="155"/>
      <c r="AAU140" s="137"/>
      <c r="AAV140" s="133"/>
      <c r="AAX140" s="155"/>
      <c r="AAY140" s="151"/>
      <c r="AAZ140" s="155"/>
      <c r="ABA140" s="151"/>
      <c r="ABB140" s="155"/>
      <c r="ABC140" s="151"/>
      <c r="ABD140" s="155"/>
      <c r="ABG140" s="137"/>
      <c r="ABH140" s="133"/>
      <c r="ABJ140" s="155"/>
      <c r="ABK140" s="151"/>
      <c r="ABL140" s="155"/>
      <c r="ABM140" s="151"/>
      <c r="ABN140" s="155"/>
      <c r="ABO140" s="151"/>
      <c r="ABP140" s="155"/>
      <c r="ABS140" s="137"/>
      <c r="ABT140" s="133"/>
      <c r="ABV140" s="155"/>
      <c r="ABW140" s="151"/>
      <c r="ABX140" s="155"/>
      <c r="ABY140" s="151"/>
      <c r="ABZ140" s="155"/>
      <c r="ACA140" s="151"/>
      <c r="ACB140" s="155"/>
      <c r="ACE140" s="137"/>
      <c r="ACF140" s="133"/>
      <c r="ACH140" s="155"/>
      <c r="ACI140" s="151"/>
      <c r="ACJ140" s="155"/>
      <c r="ACK140" s="151"/>
      <c r="ACL140" s="155"/>
      <c r="ACM140" s="151"/>
      <c r="ACN140" s="155"/>
      <c r="ACQ140" s="137"/>
      <c r="ACR140" s="133"/>
      <c r="ACT140" s="155"/>
      <c r="ACU140" s="151"/>
      <c r="ACV140" s="155"/>
      <c r="ACW140" s="151"/>
      <c r="ACX140" s="155"/>
      <c r="ACY140" s="151"/>
      <c r="ACZ140" s="155"/>
      <c r="ADC140" s="137"/>
      <c r="ADD140" s="133"/>
      <c r="ADF140" s="155"/>
      <c r="ADG140" s="151"/>
      <c r="ADH140" s="155"/>
      <c r="ADI140" s="151"/>
      <c r="ADJ140" s="155"/>
      <c r="ADK140" s="151"/>
      <c r="ADL140" s="155"/>
      <c r="ADO140" s="137"/>
      <c r="ADP140" s="133"/>
      <c r="ADR140" s="155"/>
      <c r="ADS140" s="151"/>
      <c r="ADT140" s="155"/>
      <c r="ADU140" s="151"/>
      <c r="ADV140" s="155"/>
      <c r="ADW140" s="151"/>
      <c r="ADX140" s="155"/>
      <c r="AEA140" s="137"/>
      <c r="AEB140" s="133"/>
      <c r="AED140" s="155"/>
      <c r="AEE140" s="151"/>
      <c r="AEF140" s="155"/>
      <c r="AEG140" s="151"/>
      <c r="AEH140" s="155"/>
      <c r="AEI140" s="151"/>
      <c r="AEJ140" s="155"/>
      <c r="AEM140" s="137"/>
      <c r="AEN140" s="133"/>
      <c r="AEP140" s="155"/>
      <c r="AEQ140" s="151"/>
      <c r="AER140" s="155"/>
      <c r="AES140" s="151"/>
      <c r="AET140" s="155"/>
      <c r="AEU140" s="151"/>
      <c r="AEV140" s="155"/>
      <c r="AEY140" s="137"/>
      <c r="AEZ140" s="133"/>
      <c r="AFB140" s="155"/>
      <c r="AFC140" s="151"/>
      <c r="AFD140" s="155"/>
      <c r="AFE140" s="151"/>
      <c r="AFF140" s="155"/>
      <c r="AFG140" s="151"/>
      <c r="AFH140" s="155"/>
      <c r="AFK140" s="137"/>
      <c r="AFL140" s="133"/>
      <c r="AFN140" s="155"/>
      <c r="AFO140" s="151"/>
      <c r="AFP140" s="155"/>
      <c r="AFQ140" s="151"/>
      <c r="AFR140" s="155"/>
      <c r="AFS140" s="151"/>
      <c r="AFT140" s="155"/>
      <c r="AFW140" s="137"/>
      <c r="AFX140" s="133"/>
      <c r="AFZ140" s="155"/>
      <c r="AGA140" s="151"/>
      <c r="AGB140" s="155"/>
      <c r="AGC140" s="151"/>
      <c r="AGD140" s="155"/>
      <c r="AGE140" s="151"/>
      <c r="AGF140" s="155"/>
      <c r="AGI140" s="137"/>
      <c r="AGJ140" s="133"/>
      <c r="AGL140" s="155"/>
      <c r="AGM140" s="151"/>
      <c r="AGN140" s="155"/>
      <c r="AGO140" s="151"/>
      <c r="AGP140" s="155"/>
      <c r="AGQ140" s="151"/>
      <c r="AGR140" s="155"/>
      <c r="AGU140" s="137"/>
      <c r="AGV140" s="133"/>
      <c r="AGX140" s="155"/>
      <c r="AGY140" s="151"/>
      <c r="AGZ140" s="155"/>
      <c r="AHA140" s="151"/>
      <c r="AHB140" s="155"/>
      <c r="AHC140" s="151"/>
      <c r="AHD140" s="155"/>
      <c r="AHG140" s="137"/>
      <c r="AHH140" s="133"/>
      <c r="AHJ140" s="155"/>
      <c r="AHK140" s="151"/>
      <c r="AHL140" s="155"/>
      <c r="AHM140" s="151"/>
      <c r="AHN140" s="155"/>
      <c r="AHO140" s="151"/>
      <c r="AHP140" s="155"/>
      <c r="AHS140" s="137"/>
      <c r="AHT140" s="133"/>
      <c r="AHV140" s="155"/>
      <c r="AHW140" s="151"/>
      <c r="AHX140" s="155"/>
      <c r="AHY140" s="151"/>
      <c r="AHZ140" s="155"/>
      <c r="AIA140" s="151"/>
      <c r="AIB140" s="155"/>
      <c r="AIE140" s="137"/>
      <c r="AIF140" s="133"/>
      <c r="AIH140" s="155"/>
      <c r="AII140" s="151"/>
      <c r="AIJ140" s="155"/>
      <c r="AIK140" s="151"/>
      <c r="AIL140" s="155"/>
      <c r="AIM140" s="151"/>
      <c r="AIN140" s="155"/>
      <c r="AIQ140" s="137"/>
      <c r="AIR140" s="133"/>
      <c r="AIT140" s="155"/>
      <c r="AIU140" s="151"/>
      <c r="AIV140" s="155"/>
      <c r="AIW140" s="151"/>
      <c r="AIX140" s="155"/>
      <c r="AIY140" s="151"/>
      <c r="AIZ140" s="155"/>
      <c r="AJC140" s="137"/>
      <c r="AJD140" s="133"/>
      <c r="AJF140" s="155"/>
      <c r="AJG140" s="151"/>
      <c r="AJH140" s="155"/>
      <c r="AJI140" s="151"/>
      <c r="AJJ140" s="155"/>
      <c r="AJK140" s="151"/>
      <c r="AJL140" s="155"/>
      <c r="AJO140" s="137"/>
      <c r="AJP140" s="133"/>
      <c r="AJR140" s="155"/>
      <c r="AJS140" s="151"/>
      <c r="AJT140" s="155"/>
      <c r="AJU140" s="151"/>
      <c r="AJV140" s="155"/>
      <c r="AJW140" s="151"/>
      <c r="AJX140" s="155"/>
      <c r="AKA140" s="137"/>
      <c r="AKB140" s="133"/>
      <c r="AKD140" s="155"/>
      <c r="AKE140" s="151"/>
      <c r="AKF140" s="155"/>
      <c r="AKG140" s="151"/>
      <c r="AKH140" s="155"/>
      <c r="AKI140" s="151"/>
      <c r="AKJ140" s="155"/>
      <c r="AKM140" s="137"/>
      <c r="AKN140" s="133"/>
      <c r="AKP140" s="155"/>
      <c r="AKQ140" s="151"/>
      <c r="AKR140" s="155"/>
      <c r="AKS140" s="151"/>
      <c r="AKT140" s="155"/>
      <c r="AKU140" s="151"/>
      <c r="AKV140" s="155"/>
      <c r="AKY140" s="137"/>
      <c r="AKZ140" s="133"/>
      <c r="ALB140" s="155"/>
      <c r="ALC140" s="151"/>
      <c r="ALD140" s="155"/>
      <c r="ALE140" s="151"/>
      <c r="ALF140" s="155"/>
      <c r="ALG140" s="151"/>
      <c r="ALH140" s="155"/>
      <c r="ALK140" s="137"/>
      <c r="ALL140" s="133"/>
      <c r="ALN140" s="155"/>
      <c r="ALO140" s="151"/>
      <c r="ALP140" s="155"/>
      <c r="ALQ140" s="151"/>
      <c r="ALR140" s="155"/>
      <c r="ALS140" s="151"/>
      <c r="ALT140" s="155"/>
      <c r="ALW140" s="137"/>
      <c r="ALX140" s="133"/>
      <c r="ALZ140" s="155"/>
      <c r="AMA140" s="151"/>
      <c r="AMB140" s="155"/>
      <c r="AMC140" s="151"/>
      <c r="AMD140" s="155"/>
      <c r="AME140" s="151"/>
      <c r="AMF140" s="155"/>
      <c r="AMI140" s="137"/>
      <c r="AMJ140" s="133"/>
      <c r="AML140" s="155"/>
      <c r="AMM140" s="151"/>
      <c r="AMN140" s="155"/>
      <c r="AMO140" s="151"/>
      <c r="AMP140" s="155"/>
      <c r="AMQ140" s="151"/>
      <c r="AMR140" s="155"/>
      <c r="AMU140" s="137"/>
      <c r="AMV140" s="133"/>
      <c r="AMX140" s="155"/>
      <c r="AMY140" s="151"/>
      <c r="AMZ140" s="155"/>
      <c r="ANA140" s="151"/>
      <c r="ANB140" s="155"/>
      <c r="ANC140" s="151"/>
      <c r="AND140" s="155"/>
      <c r="ANG140" s="137"/>
      <c r="ANH140" s="133"/>
      <c r="ANJ140" s="155"/>
      <c r="ANK140" s="151"/>
      <c r="ANL140" s="155"/>
      <c r="ANM140" s="151"/>
      <c r="ANN140" s="155"/>
      <c r="ANO140" s="151"/>
      <c r="ANP140" s="155"/>
      <c r="ANS140" s="137"/>
      <c r="ANT140" s="133"/>
      <c r="ANV140" s="155"/>
      <c r="ANW140" s="151"/>
      <c r="ANX140" s="155"/>
      <c r="ANY140" s="151"/>
      <c r="ANZ140" s="155"/>
      <c r="AOA140" s="151"/>
      <c r="AOB140" s="155"/>
      <c r="AOE140" s="137"/>
      <c r="AOF140" s="133"/>
      <c r="AOH140" s="155"/>
      <c r="AOI140" s="151"/>
      <c r="AOJ140" s="155"/>
      <c r="AOK140" s="151"/>
      <c r="AOL140" s="155"/>
      <c r="AOM140" s="151"/>
      <c r="AON140" s="155"/>
      <c r="AOQ140" s="137"/>
      <c r="AOR140" s="133"/>
      <c r="AOT140" s="155"/>
      <c r="AOU140" s="151"/>
      <c r="AOV140" s="155"/>
      <c r="AOW140" s="151"/>
      <c r="AOX140" s="155"/>
      <c r="AOY140" s="151"/>
      <c r="AOZ140" s="155"/>
      <c r="APC140" s="137"/>
      <c r="APD140" s="133"/>
      <c r="APF140" s="155"/>
      <c r="APG140" s="151"/>
      <c r="APH140" s="155"/>
      <c r="API140" s="151"/>
      <c r="APJ140" s="155"/>
      <c r="APK140" s="151"/>
      <c r="APL140" s="155"/>
      <c r="APO140" s="137"/>
      <c r="APP140" s="133"/>
      <c r="APR140" s="155"/>
      <c r="APS140" s="151"/>
      <c r="APT140" s="155"/>
      <c r="APU140" s="151"/>
      <c r="APV140" s="155"/>
      <c r="APW140" s="151"/>
      <c r="APX140" s="155"/>
      <c r="AQA140" s="137"/>
      <c r="AQB140" s="133"/>
      <c r="AQD140" s="155"/>
      <c r="AQE140" s="151"/>
      <c r="AQF140" s="155"/>
      <c r="AQG140" s="151"/>
      <c r="AQH140" s="155"/>
      <c r="AQI140" s="151"/>
      <c r="AQJ140" s="155"/>
      <c r="AQM140" s="137"/>
      <c r="AQN140" s="133"/>
      <c r="AQP140" s="155"/>
      <c r="AQQ140" s="151"/>
      <c r="AQR140" s="155"/>
      <c r="AQS140" s="151"/>
      <c r="AQT140" s="155"/>
      <c r="AQU140" s="151"/>
      <c r="AQV140" s="155"/>
      <c r="AQY140" s="137"/>
      <c r="AQZ140" s="133"/>
      <c r="ARB140" s="155"/>
      <c r="ARC140" s="151"/>
      <c r="ARD140" s="155"/>
      <c r="ARE140" s="151"/>
      <c r="ARF140" s="155"/>
      <c r="ARG140" s="151"/>
      <c r="ARH140" s="155"/>
      <c r="ARK140" s="137"/>
      <c r="ARL140" s="133"/>
      <c r="ARN140" s="155"/>
      <c r="ARO140" s="151"/>
      <c r="ARP140" s="155"/>
      <c r="ARQ140" s="151"/>
      <c r="ARR140" s="155"/>
      <c r="ARS140" s="151"/>
      <c r="ART140" s="155"/>
      <c r="ARW140" s="137"/>
      <c r="ARX140" s="133"/>
      <c r="ARZ140" s="155"/>
      <c r="ASA140" s="151"/>
      <c r="ASB140" s="155"/>
      <c r="ASC140" s="151"/>
      <c r="ASD140" s="155"/>
      <c r="ASE140" s="151"/>
      <c r="ASF140" s="155"/>
      <c r="ASI140" s="137"/>
      <c r="ASJ140" s="133"/>
      <c r="ASL140" s="155"/>
      <c r="ASM140" s="151"/>
      <c r="ASN140" s="155"/>
      <c r="ASO140" s="151"/>
      <c r="ASP140" s="155"/>
      <c r="ASQ140" s="151"/>
      <c r="ASR140" s="155"/>
      <c r="ASU140" s="137"/>
      <c r="ASV140" s="133"/>
      <c r="ASX140" s="155"/>
      <c r="ASY140" s="151"/>
      <c r="ASZ140" s="155"/>
      <c r="ATA140" s="151"/>
      <c r="ATB140" s="155"/>
      <c r="ATC140" s="151"/>
      <c r="ATD140" s="155"/>
      <c r="ATG140" s="137"/>
      <c r="ATH140" s="133"/>
      <c r="ATJ140" s="155"/>
      <c r="ATK140" s="151"/>
      <c r="ATL140" s="155"/>
      <c r="ATM140" s="151"/>
      <c r="ATN140" s="155"/>
      <c r="ATO140" s="151"/>
      <c r="ATP140" s="155"/>
      <c r="ATS140" s="137"/>
      <c r="ATT140" s="133"/>
      <c r="ATV140" s="155"/>
      <c r="ATW140" s="151"/>
      <c r="ATX140" s="155"/>
      <c r="ATY140" s="151"/>
      <c r="ATZ140" s="155"/>
      <c r="AUA140" s="151"/>
      <c r="AUB140" s="155"/>
      <c r="AUE140" s="137"/>
      <c r="AUF140" s="133"/>
      <c r="AUH140" s="155"/>
      <c r="AUI140" s="151"/>
      <c r="AUJ140" s="155"/>
      <c r="AUK140" s="151"/>
      <c r="AUL140" s="155"/>
      <c r="AUM140" s="151"/>
      <c r="AUN140" s="155"/>
      <c r="AUQ140" s="137"/>
      <c r="AUR140" s="133"/>
      <c r="AUT140" s="155"/>
      <c r="AUU140" s="151"/>
      <c r="AUV140" s="155"/>
      <c r="AUW140" s="151"/>
      <c r="AUX140" s="155"/>
      <c r="AUY140" s="151"/>
      <c r="AUZ140" s="155"/>
      <c r="AVC140" s="137"/>
      <c r="AVD140" s="133"/>
      <c r="AVF140" s="155"/>
      <c r="AVG140" s="151"/>
      <c r="AVH140" s="155"/>
      <c r="AVI140" s="151"/>
      <c r="AVJ140" s="155"/>
      <c r="AVK140" s="151"/>
      <c r="AVL140" s="155"/>
      <c r="AVO140" s="137"/>
      <c r="AVP140" s="133"/>
      <c r="AVR140" s="155"/>
      <c r="AVS140" s="151"/>
      <c r="AVT140" s="155"/>
      <c r="AVU140" s="151"/>
      <c r="AVV140" s="155"/>
      <c r="AVW140" s="151"/>
      <c r="AVX140" s="155"/>
      <c r="AWA140" s="137"/>
      <c r="AWB140" s="133"/>
      <c r="AWD140" s="155"/>
      <c r="AWE140" s="151"/>
      <c r="AWF140" s="155"/>
      <c r="AWG140" s="151"/>
      <c r="AWH140" s="155"/>
      <c r="AWI140" s="151"/>
      <c r="AWJ140" s="155"/>
      <c r="AWM140" s="137"/>
      <c r="AWN140" s="133"/>
      <c r="AWP140" s="155"/>
      <c r="AWQ140" s="151"/>
      <c r="AWR140" s="155"/>
      <c r="AWS140" s="151"/>
      <c r="AWT140" s="155"/>
      <c r="AWU140" s="151"/>
      <c r="AWV140" s="155"/>
      <c r="AWY140" s="137"/>
      <c r="AWZ140" s="133"/>
      <c r="AXB140" s="155"/>
      <c r="AXC140" s="151"/>
      <c r="AXD140" s="155"/>
      <c r="AXE140" s="151"/>
      <c r="AXF140" s="155"/>
      <c r="AXG140" s="151"/>
      <c r="AXH140" s="155"/>
      <c r="AXK140" s="137"/>
      <c r="AXL140" s="133"/>
      <c r="AXN140" s="155"/>
      <c r="AXO140" s="151"/>
      <c r="AXP140" s="155"/>
      <c r="AXQ140" s="151"/>
      <c r="AXR140" s="155"/>
      <c r="AXS140" s="151"/>
      <c r="AXT140" s="155"/>
      <c r="AXW140" s="137"/>
      <c r="AXX140" s="133"/>
      <c r="AXZ140" s="155"/>
      <c r="AYA140" s="151"/>
      <c r="AYB140" s="155"/>
      <c r="AYC140" s="151"/>
      <c r="AYD140" s="155"/>
      <c r="AYE140" s="151"/>
      <c r="AYF140" s="155"/>
      <c r="AYI140" s="137"/>
      <c r="AYJ140" s="133"/>
      <c r="AYL140" s="155"/>
      <c r="AYM140" s="151"/>
      <c r="AYN140" s="155"/>
      <c r="AYO140" s="151"/>
      <c r="AYP140" s="155"/>
      <c r="AYQ140" s="151"/>
      <c r="AYR140" s="155"/>
      <c r="AYU140" s="137"/>
      <c r="AYV140" s="133"/>
      <c r="AYX140" s="155"/>
      <c r="AYY140" s="151"/>
      <c r="AYZ140" s="155"/>
      <c r="AZA140" s="151"/>
      <c r="AZB140" s="155"/>
      <c r="AZC140" s="151"/>
      <c r="AZD140" s="155"/>
      <c r="AZG140" s="137"/>
      <c r="AZH140" s="133"/>
      <c r="AZJ140" s="155"/>
      <c r="AZK140" s="151"/>
      <c r="AZL140" s="155"/>
      <c r="AZM140" s="151"/>
      <c r="AZN140" s="155"/>
      <c r="AZO140" s="151"/>
      <c r="AZP140" s="155"/>
      <c r="AZS140" s="137"/>
      <c r="AZT140" s="133"/>
      <c r="AZV140" s="155"/>
      <c r="AZW140" s="151"/>
      <c r="AZX140" s="155"/>
      <c r="AZY140" s="151"/>
      <c r="AZZ140" s="155"/>
      <c r="BAA140" s="151"/>
      <c r="BAB140" s="155"/>
      <c r="BAE140" s="137"/>
      <c r="BAF140" s="133"/>
      <c r="BAH140" s="155"/>
      <c r="BAI140" s="151"/>
      <c r="BAJ140" s="155"/>
      <c r="BAK140" s="151"/>
      <c r="BAL140" s="155"/>
      <c r="BAM140" s="151"/>
      <c r="BAN140" s="155"/>
      <c r="BAQ140" s="137"/>
      <c r="BAR140" s="133"/>
      <c r="BAT140" s="155"/>
      <c r="BAU140" s="151"/>
      <c r="BAV140" s="155"/>
      <c r="BAW140" s="151"/>
      <c r="BAX140" s="155"/>
      <c r="BAY140" s="151"/>
      <c r="BAZ140" s="155"/>
      <c r="BBC140" s="137"/>
      <c r="BBD140" s="133"/>
      <c r="BBF140" s="155"/>
      <c r="BBG140" s="151"/>
      <c r="BBH140" s="155"/>
      <c r="BBI140" s="151"/>
      <c r="BBJ140" s="155"/>
      <c r="BBK140" s="151"/>
      <c r="BBL140" s="155"/>
      <c r="BBO140" s="137"/>
      <c r="BBP140" s="133"/>
      <c r="BBR140" s="155"/>
      <c r="BBS140" s="151"/>
      <c r="BBT140" s="155"/>
      <c r="BBU140" s="151"/>
      <c r="BBV140" s="155"/>
      <c r="BBW140" s="151"/>
      <c r="BBX140" s="155"/>
      <c r="BCA140" s="137"/>
      <c r="BCB140" s="133"/>
      <c r="BCD140" s="155"/>
      <c r="BCE140" s="151"/>
      <c r="BCF140" s="155"/>
      <c r="BCG140" s="151"/>
      <c r="BCH140" s="155"/>
      <c r="BCI140" s="151"/>
      <c r="BCJ140" s="155"/>
      <c r="BCM140" s="137"/>
      <c r="BCN140" s="133"/>
      <c r="BCP140" s="155"/>
      <c r="BCQ140" s="151"/>
      <c r="BCR140" s="155"/>
      <c r="BCS140" s="151"/>
      <c r="BCT140" s="155"/>
      <c r="BCU140" s="151"/>
      <c r="BCV140" s="155"/>
      <c r="BCY140" s="137"/>
      <c r="BCZ140" s="133"/>
      <c r="BDB140" s="155"/>
      <c r="BDC140" s="151"/>
      <c r="BDD140" s="155"/>
      <c r="BDE140" s="151"/>
      <c r="BDF140" s="155"/>
      <c r="BDG140" s="151"/>
      <c r="BDH140" s="155"/>
      <c r="BDK140" s="137"/>
      <c r="BDL140" s="133"/>
      <c r="BDN140" s="155"/>
      <c r="BDO140" s="151"/>
      <c r="BDP140" s="155"/>
      <c r="BDQ140" s="151"/>
      <c r="BDR140" s="155"/>
      <c r="BDS140" s="151"/>
      <c r="BDT140" s="155"/>
      <c r="BDW140" s="137"/>
      <c r="BDX140" s="133"/>
      <c r="BDZ140" s="155"/>
      <c r="BEA140" s="151"/>
      <c r="BEB140" s="155"/>
      <c r="BEC140" s="151"/>
      <c r="BED140" s="155"/>
      <c r="BEE140" s="151"/>
      <c r="BEF140" s="155"/>
      <c r="BEI140" s="137"/>
      <c r="BEJ140" s="133"/>
      <c r="BEL140" s="155"/>
      <c r="BEM140" s="151"/>
      <c r="BEN140" s="155"/>
      <c r="BEO140" s="151"/>
      <c r="BEP140" s="155"/>
      <c r="BEQ140" s="151"/>
      <c r="BER140" s="155"/>
      <c r="BEU140" s="137"/>
      <c r="BEV140" s="133"/>
      <c r="BEX140" s="155"/>
      <c r="BEY140" s="151"/>
      <c r="BEZ140" s="155"/>
      <c r="BFA140" s="151"/>
      <c r="BFB140" s="155"/>
      <c r="BFC140" s="151"/>
      <c r="BFD140" s="155"/>
      <c r="BFG140" s="137"/>
      <c r="BFH140" s="133"/>
      <c r="BFJ140" s="155"/>
      <c r="BFK140" s="151"/>
      <c r="BFL140" s="155"/>
      <c r="BFM140" s="151"/>
      <c r="BFN140" s="155"/>
      <c r="BFO140" s="151"/>
      <c r="BFP140" s="155"/>
      <c r="BFS140" s="137"/>
      <c r="BFT140" s="133"/>
      <c r="BFV140" s="155"/>
      <c r="BFW140" s="151"/>
      <c r="BFX140" s="155"/>
      <c r="BFY140" s="151"/>
      <c r="BFZ140" s="155"/>
      <c r="BGA140" s="151"/>
      <c r="BGB140" s="155"/>
      <c r="BGE140" s="137"/>
      <c r="BGF140" s="133"/>
      <c r="BGH140" s="155"/>
      <c r="BGI140" s="151"/>
      <c r="BGJ140" s="155"/>
      <c r="BGK140" s="151"/>
      <c r="BGL140" s="155"/>
      <c r="BGM140" s="151"/>
      <c r="BGN140" s="155"/>
      <c r="BGQ140" s="137"/>
      <c r="BGR140" s="133"/>
      <c r="BGT140" s="155"/>
      <c r="BGU140" s="151"/>
      <c r="BGV140" s="155"/>
      <c r="BGW140" s="151"/>
      <c r="BGX140" s="155"/>
      <c r="BGY140" s="151"/>
      <c r="BGZ140" s="155"/>
      <c r="BHC140" s="137"/>
      <c r="BHD140" s="133"/>
      <c r="BHF140" s="155"/>
      <c r="BHG140" s="151"/>
      <c r="BHH140" s="155"/>
      <c r="BHI140" s="151"/>
      <c r="BHJ140" s="155"/>
      <c r="BHK140" s="151"/>
      <c r="BHL140" s="155"/>
      <c r="BHO140" s="137"/>
      <c r="BHP140" s="133"/>
      <c r="BHR140" s="155"/>
      <c r="BHS140" s="151"/>
      <c r="BHT140" s="155"/>
      <c r="BHU140" s="151"/>
      <c r="BHV140" s="155"/>
      <c r="BHW140" s="151"/>
      <c r="BHX140" s="155"/>
      <c r="BIA140" s="137"/>
      <c r="BIB140" s="133"/>
      <c r="BID140" s="155"/>
      <c r="BIE140" s="151"/>
      <c r="BIF140" s="155"/>
      <c r="BIG140" s="151"/>
      <c r="BIH140" s="155"/>
      <c r="BII140" s="151"/>
      <c r="BIJ140" s="155"/>
      <c r="BIM140" s="137"/>
      <c r="BIN140" s="133"/>
      <c r="BIP140" s="155"/>
      <c r="BIQ140" s="151"/>
      <c r="BIR140" s="155"/>
      <c r="BIS140" s="151"/>
      <c r="BIT140" s="155"/>
      <c r="BIU140" s="151"/>
      <c r="BIV140" s="155"/>
      <c r="BIY140" s="137"/>
      <c r="BIZ140" s="133"/>
      <c r="BJB140" s="155"/>
      <c r="BJC140" s="151"/>
      <c r="BJD140" s="155"/>
      <c r="BJE140" s="151"/>
      <c r="BJF140" s="155"/>
      <c r="BJG140" s="151"/>
      <c r="BJH140" s="155"/>
      <c r="BJK140" s="137"/>
      <c r="BJL140" s="133"/>
      <c r="BJN140" s="155"/>
      <c r="BJO140" s="151"/>
      <c r="BJP140" s="155"/>
      <c r="BJQ140" s="151"/>
      <c r="BJR140" s="155"/>
      <c r="BJS140" s="151"/>
      <c r="BJT140" s="155"/>
      <c r="BJW140" s="137"/>
      <c r="BJX140" s="133"/>
      <c r="BJZ140" s="155"/>
      <c r="BKA140" s="151"/>
      <c r="BKB140" s="155"/>
      <c r="BKC140" s="151"/>
      <c r="BKD140" s="155"/>
      <c r="BKE140" s="151"/>
      <c r="BKF140" s="155"/>
      <c r="BKI140" s="137"/>
      <c r="BKJ140" s="133"/>
      <c r="BKL140" s="155"/>
      <c r="BKM140" s="151"/>
      <c r="BKN140" s="155"/>
      <c r="BKO140" s="151"/>
      <c r="BKP140" s="155"/>
      <c r="BKQ140" s="151"/>
      <c r="BKR140" s="155"/>
      <c r="BKU140" s="137"/>
      <c r="BKV140" s="133"/>
      <c r="BKX140" s="155"/>
      <c r="BKY140" s="151"/>
      <c r="BKZ140" s="155"/>
      <c r="BLA140" s="151"/>
      <c r="BLB140" s="155"/>
      <c r="BLC140" s="151"/>
      <c r="BLD140" s="155"/>
      <c r="BLG140" s="137"/>
      <c r="BLH140" s="133"/>
      <c r="BLJ140" s="155"/>
      <c r="BLK140" s="151"/>
      <c r="BLL140" s="155"/>
      <c r="BLM140" s="151"/>
      <c r="BLN140" s="155"/>
      <c r="BLO140" s="151"/>
      <c r="BLP140" s="155"/>
      <c r="BLS140" s="137"/>
      <c r="BLT140" s="133"/>
      <c r="BLV140" s="155"/>
      <c r="BLW140" s="151"/>
      <c r="BLX140" s="155"/>
      <c r="BLY140" s="151"/>
      <c r="BLZ140" s="155"/>
      <c r="BMA140" s="151"/>
      <c r="BMB140" s="155"/>
      <c r="BME140" s="137"/>
      <c r="BMF140" s="133"/>
      <c r="BMH140" s="155"/>
      <c r="BMI140" s="151"/>
      <c r="BMJ140" s="155"/>
      <c r="BMK140" s="151"/>
      <c r="BML140" s="155"/>
      <c r="BMM140" s="151"/>
      <c r="BMN140" s="155"/>
      <c r="BMQ140" s="137"/>
      <c r="BMR140" s="133"/>
      <c r="BMT140" s="155"/>
      <c r="BMU140" s="151"/>
      <c r="BMV140" s="155"/>
      <c r="BMW140" s="151"/>
      <c r="BMX140" s="155"/>
      <c r="BMY140" s="151"/>
      <c r="BMZ140" s="155"/>
      <c r="BNC140" s="137"/>
      <c r="BND140" s="133"/>
      <c r="BNF140" s="155"/>
      <c r="BNG140" s="151"/>
      <c r="BNH140" s="155"/>
      <c r="BNI140" s="151"/>
      <c r="BNJ140" s="155"/>
      <c r="BNK140" s="151"/>
      <c r="BNL140" s="155"/>
      <c r="BNO140" s="137"/>
      <c r="BNP140" s="133"/>
      <c r="BNR140" s="155"/>
      <c r="BNS140" s="151"/>
      <c r="BNT140" s="155"/>
      <c r="BNU140" s="151"/>
      <c r="BNV140" s="155"/>
      <c r="BNW140" s="151"/>
      <c r="BNX140" s="155"/>
      <c r="BOA140" s="137"/>
      <c r="BOB140" s="133"/>
      <c r="BOD140" s="155"/>
      <c r="BOE140" s="151"/>
      <c r="BOF140" s="155"/>
      <c r="BOG140" s="151"/>
      <c r="BOH140" s="155"/>
      <c r="BOI140" s="151"/>
      <c r="BOJ140" s="155"/>
      <c r="BOM140" s="137"/>
      <c r="BON140" s="133"/>
      <c r="BOP140" s="155"/>
      <c r="BOQ140" s="151"/>
      <c r="BOR140" s="155"/>
      <c r="BOS140" s="151"/>
      <c r="BOT140" s="155"/>
      <c r="BOU140" s="151"/>
      <c r="BOV140" s="155"/>
      <c r="BOY140" s="137"/>
      <c r="BOZ140" s="133"/>
      <c r="BPB140" s="155"/>
      <c r="BPC140" s="151"/>
      <c r="BPD140" s="155"/>
      <c r="BPE140" s="151"/>
      <c r="BPF140" s="155"/>
      <c r="BPG140" s="151"/>
      <c r="BPH140" s="155"/>
      <c r="BPK140" s="137"/>
      <c r="BPL140" s="133"/>
      <c r="BPN140" s="155"/>
      <c r="BPO140" s="151"/>
      <c r="BPP140" s="155"/>
      <c r="BPQ140" s="151"/>
      <c r="BPR140" s="155"/>
      <c r="BPS140" s="151"/>
      <c r="BPT140" s="155"/>
      <c r="BPW140" s="137"/>
      <c r="BPX140" s="133"/>
      <c r="BPZ140" s="155"/>
      <c r="BQA140" s="151"/>
      <c r="BQB140" s="155"/>
      <c r="BQC140" s="151"/>
      <c r="BQD140" s="155"/>
      <c r="BQE140" s="151"/>
      <c r="BQF140" s="155"/>
      <c r="BQI140" s="137"/>
      <c r="BQJ140" s="133"/>
      <c r="BQL140" s="155"/>
      <c r="BQM140" s="151"/>
      <c r="BQN140" s="155"/>
      <c r="BQO140" s="151"/>
      <c r="BQP140" s="155"/>
      <c r="BQQ140" s="151"/>
      <c r="BQR140" s="155"/>
      <c r="BQU140" s="137"/>
      <c r="BQV140" s="133"/>
      <c r="BQX140" s="155"/>
      <c r="BQY140" s="151"/>
      <c r="BQZ140" s="155"/>
      <c r="BRA140" s="151"/>
      <c r="BRB140" s="155"/>
      <c r="BRC140" s="151"/>
      <c r="BRD140" s="155"/>
      <c r="BRG140" s="137"/>
      <c r="BRH140" s="133"/>
      <c r="BRJ140" s="155"/>
      <c r="BRK140" s="151"/>
      <c r="BRL140" s="155"/>
      <c r="BRM140" s="151"/>
      <c r="BRN140" s="155"/>
      <c r="BRO140" s="151"/>
      <c r="BRP140" s="155"/>
      <c r="BRS140" s="137"/>
      <c r="BRT140" s="133"/>
      <c r="BRV140" s="155"/>
      <c r="BRW140" s="151"/>
      <c r="BRX140" s="155"/>
      <c r="BRY140" s="151"/>
      <c r="BRZ140" s="155"/>
      <c r="BSA140" s="151"/>
      <c r="BSB140" s="155"/>
      <c r="BSE140" s="137"/>
      <c r="BSF140" s="133"/>
      <c r="BSH140" s="155"/>
      <c r="BSI140" s="151"/>
      <c r="BSJ140" s="155"/>
      <c r="BSK140" s="151"/>
      <c r="BSL140" s="155"/>
      <c r="BSM140" s="151"/>
      <c r="BSN140" s="155"/>
      <c r="BSQ140" s="137"/>
      <c r="BSR140" s="133"/>
      <c r="BST140" s="155"/>
      <c r="BSU140" s="151"/>
      <c r="BSV140" s="155"/>
      <c r="BSW140" s="151"/>
      <c r="BSX140" s="155"/>
      <c r="BSY140" s="151"/>
      <c r="BSZ140" s="155"/>
      <c r="BTC140" s="137"/>
      <c r="BTD140" s="133"/>
      <c r="BTF140" s="155"/>
      <c r="BTG140" s="151"/>
      <c r="BTH140" s="155"/>
      <c r="BTI140" s="151"/>
      <c r="BTJ140" s="155"/>
      <c r="BTK140" s="151"/>
      <c r="BTL140" s="155"/>
      <c r="BTO140" s="137"/>
      <c r="BTP140" s="133"/>
      <c r="BTR140" s="155"/>
      <c r="BTS140" s="151"/>
      <c r="BTT140" s="155"/>
      <c r="BTU140" s="151"/>
      <c r="BTV140" s="155"/>
      <c r="BTW140" s="151"/>
      <c r="BTX140" s="155"/>
      <c r="BUA140" s="137"/>
      <c r="BUB140" s="133"/>
      <c r="BUD140" s="155"/>
      <c r="BUE140" s="151"/>
      <c r="BUF140" s="155"/>
      <c r="BUG140" s="151"/>
      <c r="BUH140" s="155"/>
      <c r="BUI140" s="151"/>
      <c r="BUJ140" s="155"/>
      <c r="BUM140" s="137"/>
      <c r="BUN140" s="133"/>
      <c r="BUP140" s="155"/>
      <c r="BUQ140" s="151"/>
      <c r="BUR140" s="155"/>
      <c r="BUS140" s="151"/>
      <c r="BUT140" s="155"/>
      <c r="BUU140" s="151"/>
      <c r="BUV140" s="155"/>
      <c r="BUY140" s="137"/>
      <c r="BUZ140" s="133"/>
      <c r="BVB140" s="155"/>
      <c r="BVC140" s="151"/>
      <c r="BVD140" s="155"/>
      <c r="BVE140" s="151"/>
      <c r="BVF140" s="155"/>
      <c r="BVG140" s="151"/>
      <c r="BVH140" s="155"/>
      <c r="BVK140" s="137"/>
      <c r="BVL140" s="133"/>
      <c r="BVN140" s="155"/>
      <c r="BVO140" s="151"/>
      <c r="BVP140" s="155"/>
      <c r="BVQ140" s="151"/>
      <c r="BVR140" s="155"/>
      <c r="BVS140" s="151"/>
      <c r="BVT140" s="155"/>
      <c r="BVW140" s="137"/>
      <c r="BVX140" s="133"/>
      <c r="BVZ140" s="155"/>
      <c r="BWA140" s="151"/>
      <c r="BWB140" s="155"/>
      <c r="BWC140" s="151"/>
      <c r="BWD140" s="155"/>
      <c r="BWE140" s="151"/>
      <c r="BWF140" s="155"/>
      <c r="BWI140" s="137"/>
      <c r="BWJ140" s="133"/>
      <c r="BWL140" s="155"/>
      <c r="BWM140" s="151"/>
      <c r="BWN140" s="155"/>
      <c r="BWO140" s="151"/>
      <c r="BWP140" s="155"/>
      <c r="BWQ140" s="151"/>
      <c r="BWR140" s="155"/>
      <c r="BWU140" s="137"/>
      <c r="BWV140" s="133"/>
      <c r="BWX140" s="155"/>
      <c r="BWY140" s="151"/>
      <c r="BWZ140" s="155"/>
      <c r="BXA140" s="151"/>
      <c r="BXB140" s="155"/>
      <c r="BXC140" s="151"/>
      <c r="BXD140" s="155"/>
      <c r="BXG140" s="137"/>
      <c r="BXH140" s="133"/>
      <c r="BXJ140" s="155"/>
      <c r="BXK140" s="151"/>
      <c r="BXL140" s="155"/>
      <c r="BXM140" s="151"/>
      <c r="BXN140" s="155"/>
      <c r="BXO140" s="151"/>
      <c r="BXP140" s="155"/>
      <c r="BXS140" s="137"/>
      <c r="BXT140" s="133"/>
      <c r="BXV140" s="155"/>
      <c r="BXW140" s="151"/>
      <c r="BXX140" s="155"/>
      <c r="BXY140" s="151"/>
      <c r="BXZ140" s="155"/>
      <c r="BYA140" s="151"/>
      <c r="BYB140" s="155"/>
      <c r="BYE140" s="137"/>
      <c r="BYF140" s="133"/>
      <c r="BYH140" s="155"/>
      <c r="BYI140" s="151"/>
      <c r="BYJ140" s="155"/>
      <c r="BYK140" s="151"/>
      <c r="BYL140" s="155"/>
      <c r="BYM140" s="151"/>
      <c r="BYN140" s="155"/>
      <c r="BYQ140" s="137"/>
      <c r="BYR140" s="133"/>
      <c r="BYT140" s="155"/>
      <c r="BYU140" s="151"/>
      <c r="BYV140" s="155"/>
      <c r="BYW140" s="151"/>
      <c r="BYX140" s="155"/>
      <c r="BYY140" s="151"/>
      <c r="BYZ140" s="155"/>
      <c r="BZC140" s="137"/>
      <c r="BZD140" s="133"/>
      <c r="BZF140" s="155"/>
      <c r="BZG140" s="151"/>
      <c r="BZH140" s="155"/>
      <c r="BZI140" s="151"/>
      <c r="BZJ140" s="155"/>
      <c r="BZK140" s="151"/>
      <c r="BZL140" s="155"/>
      <c r="BZO140" s="137"/>
      <c r="BZP140" s="133"/>
      <c r="BZR140" s="155"/>
      <c r="BZS140" s="151"/>
      <c r="BZT140" s="155"/>
      <c r="BZU140" s="151"/>
      <c r="BZV140" s="155"/>
      <c r="BZW140" s="151"/>
      <c r="BZX140" s="155"/>
      <c r="CAA140" s="137"/>
      <c r="CAB140" s="133"/>
      <c r="CAD140" s="155"/>
      <c r="CAE140" s="151"/>
      <c r="CAF140" s="155"/>
      <c r="CAG140" s="151"/>
      <c r="CAH140" s="155"/>
      <c r="CAI140" s="151"/>
      <c r="CAJ140" s="155"/>
      <c r="CAM140" s="137"/>
      <c r="CAN140" s="133"/>
      <c r="CAP140" s="155"/>
      <c r="CAQ140" s="151"/>
      <c r="CAR140" s="155"/>
      <c r="CAS140" s="151"/>
      <c r="CAT140" s="155"/>
      <c r="CAU140" s="151"/>
      <c r="CAV140" s="155"/>
      <c r="CAY140" s="137"/>
      <c r="CAZ140" s="133"/>
      <c r="CBB140" s="155"/>
      <c r="CBC140" s="151"/>
      <c r="CBD140" s="155"/>
      <c r="CBE140" s="151"/>
      <c r="CBF140" s="155"/>
      <c r="CBG140" s="151"/>
      <c r="CBH140" s="155"/>
      <c r="CBK140" s="137"/>
      <c r="CBL140" s="133"/>
      <c r="CBN140" s="155"/>
      <c r="CBO140" s="151"/>
      <c r="CBP140" s="155"/>
      <c r="CBQ140" s="151"/>
      <c r="CBR140" s="155"/>
      <c r="CBS140" s="151"/>
      <c r="CBT140" s="155"/>
      <c r="CBW140" s="137"/>
      <c r="CBX140" s="133"/>
      <c r="CBZ140" s="155"/>
      <c r="CCA140" s="151"/>
      <c r="CCB140" s="155"/>
      <c r="CCC140" s="151"/>
      <c r="CCD140" s="155"/>
      <c r="CCE140" s="151"/>
      <c r="CCF140" s="155"/>
      <c r="CCI140" s="137"/>
      <c r="CCJ140" s="133"/>
      <c r="CCL140" s="155"/>
      <c r="CCM140" s="151"/>
      <c r="CCN140" s="155"/>
      <c r="CCO140" s="151"/>
      <c r="CCP140" s="155"/>
      <c r="CCQ140" s="151"/>
      <c r="CCR140" s="155"/>
      <c r="CCU140" s="137"/>
      <c r="CCV140" s="133"/>
      <c r="CCX140" s="155"/>
      <c r="CCY140" s="151"/>
      <c r="CCZ140" s="155"/>
      <c r="CDA140" s="151"/>
      <c r="CDB140" s="155"/>
      <c r="CDC140" s="151"/>
      <c r="CDD140" s="155"/>
      <c r="CDG140" s="137"/>
      <c r="CDH140" s="133"/>
      <c r="CDJ140" s="155"/>
      <c r="CDK140" s="151"/>
      <c r="CDL140" s="155"/>
      <c r="CDM140" s="151"/>
      <c r="CDN140" s="155"/>
      <c r="CDO140" s="151"/>
      <c r="CDP140" s="155"/>
      <c r="CDS140" s="137"/>
      <c r="CDT140" s="133"/>
      <c r="CDV140" s="155"/>
      <c r="CDW140" s="151"/>
      <c r="CDX140" s="155"/>
      <c r="CDY140" s="151"/>
      <c r="CDZ140" s="155"/>
      <c r="CEA140" s="151"/>
      <c r="CEB140" s="155"/>
      <c r="CEE140" s="137"/>
      <c r="CEF140" s="133"/>
      <c r="CEH140" s="155"/>
      <c r="CEI140" s="151"/>
      <c r="CEJ140" s="155"/>
      <c r="CEK140" s="151"/>
      <c r="CEL140" s="155"/>
      <c r="CEM140" s="151"/>
      <c r="CEN140" s="155"/>
      <c r="CEQ140" s="137"/>
      <c r="CER140" s="133"/>
      <c r="CET140" s="155"/>
      <c r="CEU140" s="151"/>
      <c r="CEV140" s="155"/>
      <c r="CEW140" s="151"/>
      <c r="CEX140" s="155"/>
      <c r="CEY140" s="151"/>
      <c r="CEZ140" s="155"/>
      <c r="CFC140" s="137"/>
      <c r="CFD140" s="133"/>
      <c r="CFF140" s="155"/>
      <c r="CFG140" s="151"/>
      <c r="CFH140" s="155"/>
      <c r="CFI140" s="151"/>
      <c r="CFJ140" s="155"/>
      <c r="CFK140" s="151"/>
      <c r="CFL140" s="155"/>
      <c r="CFO140" s="137"/>
      <c r="CFP140" s="133"/>
      <c r="CFR140" s="155"/>
      <c r="CFS140" s="151"/>
      <c r="CFT140" s="155"/>
      <c r="CFU140" s="151"/>
      <c r="CFV140" s="155"/>
      <c r="CFW140" s="151"/>
      <c r="CFX140" s="155"/>
      <c r="CGA140" s="137"/>
      <c r="CGB140" s="133"/>
      <c r="CGD140" s="155"/>
      <c r="CGE140" s="151"/>
      <c r="CGF140" s="155"/>
      <c r="CGG140" s="151"/>
      <c r="CGH140" s="155"/>
      <c r="CGI140" s="151"/>
      <c r="CGJ140" s="155"/>
      <c r="CGM140" s="137"/>
      <c r="CGN140" s="133"/>
      <c r="CGP140" s="155"/>
      <c r="CGQ140" s="151"/>
      <c r="CGR140" s="155"/>
      <c r="CGS140" s="151"/>
      <c r="CGT140" s="155"/>
      <c r="CGU140" s="151"/>
      <c r="CGV140" s="155"/>
      <c r="CGY140" s="137"/>
      <c r="CGZ140" s="133"/>
      <c r="CHB140" s="155"/>
      <c r="CHC140" s="151"/>
      <c r="CHD140" s="155"/>
      <c r="CHE140" s="151"/>
      <c r="CHF140" s="155"/>
      <c r="CHG140" s="151"/>
      <c r="CHH140" s="155"/>
      <c r="CHK140" s="137"/>
      <c r="CHL140" s="133"/>
      <c r="CHN140" s="155"/>
      <c r="CHO140" s="151"/>
      <c r="CHP140" s="155"/>
      <c r="CHQ140" s="151"/>
      <c r="CHR140" s="155"/>
      <c r="CHS140" s="151"/>
      <c r="CHT140" s="155"/>
      <c r="CHW140" s="137"/>
      <c r="CHX140" s="133"/>
      <c r="CHZ140" s="155"/>
      <c r="CIA140" s="151"/>
      <c r="CIB140" s="155"/>
      <c r="CIC140" s="151"/>
      <c r="CID140" s="155"/>
      <c r="CIE140" s="151"/>
      <c r="CIF140" s="155"/>
      <c r="CII140" s="137"/>
      <c r="CIJ140" s="133"/>
      <c r="CIL140" s="155"/>
      <c r="CIM140" s="151"/>
      <c r="CIN140" s="155"/>
      <c r="CIO140" s="151"/>
      <c r="CIP140" s="155"/>
      <c r="CIQ140" s="151"/>
      <c r="CIR140" s="155"/>
      <c r="CIU140" s="137"/>
      <c r="CIV140" s="133"/>
      <c r="CIX140" s="155"/>
      <c r="CIY140" s="151"/>
      <c r="CIZ140" s="155"/>
      <c r="CJA140" s="151"/>
      <c r="CJB140" s="155"/>
      <c r="CJC140" s="151"/>
      <c r="CJD140" s="155"/>
      <c r="CJG140" s="137"/>
      <c r="CJH140" s="133"/>
      <c r="CJJ140" s="155"/>
      <c r="CJK140" s="151"/>
      <c r="CJL140" s="155"/>
      <c r="CJM140" s="151"/>
      <c r="CJN140" s="155"/>
      <c r="CJO140" s="151"/>
      <c r="CJP140" s="155"/>
      <c r="CJS140" s="137"/>
      <c r="CJT140" s="133"/>
      <c r="CJV140" s="155"/>
      <c r="CJW140" s="151"/>
      <c r="CJX140" s="155"/>
      <c r="CJY140" s="151"/>
      <c r="CJZ140" s="155"/>
      <c r="CKA140" s="151"/>
      <c r="CKB140" s="155"/>
      <c r="CKE140" s="137"/>
      <c r="CKF140" s="133"/>
      <c r="CKH140" s="155"/>
      <c r="CKI140" s="151"/>
      <c r="CKJ140" s="155"/>
      <c r="CKK140" s="151"/>
      <c r="CKL140" s="155"/>
      <c r="CKM140" s="151"/>
      <c r="CKN140" s="155"/>
      <c r="CKQ140" s="137"/>
      <c r="CKR140" s="133"/>
      <c r="CKT140" s="155"/>
      <c r="CKU140" s="151"/>
      <c r="CKV140" s="155"/>
      <c r="CKW140" s="151"/>
      <c r="CKX140" s="155"/>
      <c r="CKY140" s="151"/>
      <c r="CKZ140" s="155"/>
      <c r="CLC140" s="137"/>
      <c r="CLD140" s="133"/>
      <c r="CLF140" s="155"/>
      <c r="CLG140" s="151"/>
      <c r="CLH140" s="155"/>
      <c r="CLI140" s="151"/>
      <c r="CLJ140" s="155"/>
      <c r="CLK140" s="151"/>
      <c r="CLL140" s="155"/>
      <c r="CLO140" s="137"/>
      <c r="CLP140" s="133"/>
      <c r="CLR140" s="155"/>
      <c r="CLS140" s="151"/>
      <c r="CLT140" s="155"/>
      <c r="CLU140" s="151"/>
      <c r="CLV140" s="155"/>
      <c r="CLW140" s="151"/>
      <c r="CLX140" s="155"/>
      <c r="CMA140" s="137"/>
      <c r="CMB140" s="133"/>
      <c r="CMD140" s="155"/>
      <c r="CME140" s="151"/>
      <c r="CMF140" s="155"/>
      <c r="CMG140" s="151"/>
      <c r="CMH140" s="155"/>
      <c r="CMI140" s="151"/>
      <c r="CMJ140" s="155"/>
      <c r="CMM140" s="137"/>
      <c r="CMN140" s="133"/>
      <c r="CMP140" s="155"/>
      <c r="CMQ140" s="151"/>
      <c r="CMR140" s="155"/>
      <c r="CMS140" s="151"/>
      <c r="CMT140" s="155"/>
      <c r="CMU140" s="151"/>
      <c r="CMV140" s="155"/>
      <c r="CMY140" s="137"/>
      <c r="CMZ140" s="133"/>
      <c r="CNB140" s="155"/>
      <c r="CNC140" s="151"/>
      <c r="CND140" s="155"/>
      <c r="CNE140" s="151"/>
      <c r="CNF140" s="155"/>
      <c r="CNG140" s="151"/>
      <c r="CNH140" s="155"/>
      <c r="CNK140" s="137"/>
      <c r="CNL140" s="133"/>
      <c r="CNN140" s="155"/>
      <c r="CNO140" s="151"/>
      <c r="CNP140" s="155"/>
      <c r="CNQ140" s="151"/>
      <c r="CNR140" s="155"/>
      <c r="CNS140" s="151"/>
      <c r="CNT140" s="155"/>
      <c r="CNW140" s="137"/>
      <c r="CNX140" s="133"/>
      <c r="CNZ140" s="155"/>
      <c r="COA140" s="151"/>
      <c r="COB140" s="155"/>
      <c r="COC140" s="151"/>
      <c r="COD140" s="155"/>
      <c r="COE140" s="151"/>
      <c r="COF140" s="155"/>
      <c r="COI140" s="137"/>
      <c r="COJ140" s="133"/>
      <c r="COL140" s="155"/>
      <c r="COM140" s="151"/>
      <c r="CON140" s="155"/>
      <c r="COO140" s="151"/>
      <c r="COP140" s="155"/>
      <c r="COQ140" s="151"/>
      <c r="COR140" s="155"/>
      <c r="COU140" s="137"/>
      <c r="COV140" s="133"/>
      <c r="COX140" s="155"/>
      <c r="COY140" s="151"/>
      <c r="COZ140" s="155"/>
      <c r="CPA140" s="151"/>
      <c r="CPB140" s="155"/>
      <c r="CPC140" s="151"/>
      <c r="CPD140" s="155"/>
      <c r="CPG140" s="137"/>
      <c r="CPH140" s="133"/>
      <c r="CPJ140" s="155"/>
      <c r="CPK140" s="151"/>
      <c r="CPL140" s="155"/>
      <c r="CPM140" s="151"/>
      <c r="CPN140" s="155"/>
      <c r="CPO140" s="151"/>
      <c r="CPP140" s="155"/>
      <c r="CPS140" s="137"/>
      <c r="CPT140" s="133"/>
      <c r="CPV140" s="155"/>
      <c r="CPW140" s="151"/>
      <c r="CPX140" s="155"/>
      <c r="CPY140" s="151"/>
      <c r="CPZ140" s="155"/>
      <c r="CQA140" s="151"/>
      <c r="CQB140" s="155"/>
      <c r="CQE140" s="137"/>
      <c r="CQF140" s="133"/>
      <c r="CQH140" s="155"/>
      <c r="CQI140" s="151"/>
      <c r="CQJ140" s="155"/>
      <c r="CQK140" s="151"/>
      <c r="CQL140" s="155"/>
      <c r="CQM140" s="151"/>
      <c r="CQN140" s="155"/>
      <c r="CQQ140" s="137"/>
      <c r="CQR140" s="133"/>
      <c r="CQT140" s="155"/>
      <c r="CQU140" s="151"/>
      <c r="CQV140" s="155"/>
      <c r="CQW140" s="151"/>
      <c r="CQX140" s="155"/>
      <c r="CQY140" s="151"/>
      <c r="CQZ140" s="155"/>
      <c r="CRC140" s="137"/>
      <c r="CRD140" s="133"/>
      <c r="CRF140" s="155"/>
      <c r="CRG140" s="151"/>
      <c r="CRH140" s="155"/>
      <c r="CRI140" s="151"/>
      <c r="CRJ140" s="155"/>
      <c r="CRK140" s="151"/>
      <c r="CRL140" s="155"/>
      <c r="CRO140" s="137"/>
      <c r="CRP140" s="133"/>
      <c r="CRR140" s="155"/>
      <c r="CRS140" s="151"/>
      <c r="CRT140" s="155"/>
      <c r="CRU140" s="151"/>
      <c r="CRV140" s="155"/>
      <c r="CRW140" s="151"/>
      <c r="CRX140" s="155"/>
      <c r="CSA140" s="137"/>
      <c r="CSB140" s="133"/>
      <c r="CSD140" s="155"/>
      <c r="CSE140" s="151"/>
      <c r="CSF140" s="155"/>
      <c r="CSG140" s="151"/>
      <c r="CSH140" s="155"/>
      <c r="CSI140" s="151"/>
      <c r="CSJ140" s="155"/>
      <c r="CSM140" s="137"/>
      <c r="CSN140" s="133"/>
      <c r="CSP140" s="155"/>
      <c r="CSQ140" s="151"/>
      <c r="CSR140" s="155"/>
      <c r="CSS140" s="151"/>
      <c r="CST140" s="155"/>
      <c r="CSU140" s="151"/>
      <c r="CSV140" s="155"/>
      <c r="CSY140" s="137"/>
      <c r="CSZ140" s="133"/>
      <c r="CTB140" s="155"/>
      <c r="CTC140" s="151"/>
      <c r="CTD140" s="155"/>
      <c r="CTE140" s="151"/>
      <c r="CTF140" s="155"/>
      <c r="CTG140" s="151"/>
      <c r="CTH140" s="155"/>
      <c r="CTK140" s="137"/>
      <c r="CTL140" s="133"/>
      <c r="CTN140" s="155"/>
      <c r="CTO140" s="151"/>
      <c r="CTP140" s="155"/>
      <c r="CTQ140" s="151"/>
      <c r="CTR140" s="155"/>
      <c r="CTS140" s="151"/>
      <c r="CTT140" s="155"/>
      <c r="CTW140" s="137"/>
      <c r="CTX140" s="133"/>
      <c r="CTZ140" s="155"/>
      <c r="CUA140" s="151"/>
      <c r="CUB140" s="155"/>
      <c r="CUC140" s="151"/>
      <c r="CUD140" s="155"/>
      <c r="CUE140" s="151"/>
      <c r="CUF140" s="155"/>
      <c r="CUI140" s="137"/>
      <c r="CUJ140" s="133"/>
      <c r="CUL140" s="155"/>
      <c r="CUM140" s="151"/>
      <c r="CUN140" s="155"/>
      <c r="CUO140" s="151"/>
      <c r="CUP140" s="155"/>
      <c r="CUQ140" s="151"/>
      <c r="CUR140" s="155"/>
      <c r="CUU140" s="137"/>
      <c r="CUV140" s="133"/>
      <c r="CUX140" s="155"/>
      <c r="CUY140" s="151"/>
      <c r="CUZ140" s="155"/>
      <c r="CVA140" s="151"/>
      <c r="CVB140" s="155"/>
      <c r="CVC140" s="151"/>
      <c r="CVD140" s="155"/>
      <c r="CVG140" s="137"/>
      <c r="CVH140" s="133"/>
      <c r="CVJ140" s="155"/>
      <c r="CVK140" s="151"/>
      <c r="CVL140" s="155"/>
      <c r="CVM140" s="151"/>
      <c r="CVN140" s="155"/>
      <c r="CVO140" s="151"/>
      <c r="CVP140" s="155"/>
      <c r="CVS140" s="137"/>
      <c r="CVT140" s="133"/>
      <c r="CVV140" s="155"/>
      <c r="CVW140" s="151"/>
      <c r="CVX140" s="155"/>
      <c r="CVY140" s="151"/>
      <c r="CVZ140" s="155"/>
      <c r="CWA140" s="151"/>
      <c r="CWB140" s="155"/>
      <c r="CWE140" s="137"/>
      <c r="CWF140" s="133"/>
      <c r="CWH140" s="155"/>
      <c r="CWI140" s="151"/>
      <c r="CWJ140" s="155"/>
      <c r="CWK140" s="151"/>
      <c r="CWL140" s="155"/>
      <c r="CWM140" s="151"/>
      <c r="CWN140" s="155"/>
      <c r="CWQ140" s="137"/>
      <c r="CWR140" s="133"/>
      <c r="CWT140" s="155"/>
      <c r="CWU140" s="151"/>
      <c r="CWV140" s="155"/>
      <c r="CWW140" s="151"/>
      <c r="CWX140" s="155"/>
      <c r="CWY140" s="151"/>
      <c r="CWZ140" s="155"/>
      <c r="CXC140" s="137"/>
      <c r="CXD140" s="133"/>
      <c r="CXF140" s="155"/>
      <c r="CXG140" s="151"/>
      <c r="CXH140" s="155"/>
      <c r="CXI140" s="151"/>
      <c r="CXJ140" s="155"/>
      <c r="CXK140" s="151"/>
      <c r="CXL140" s="155"/>
      <c r="CXO140" s="137"/>
      <c r="CXP140" s="133"/>
      <c r="CXR140" s="155"/>
      <c r="CXS140" s="151"/>
      <c r="CXT140" s="155"/>
      <c r="CXU140" s="151"/>
      <c r="CXV140" s="155"/>
      <c r="CXW140" s="151"/>
      <c r="CXX140" s="155"/>
      <c r="CYA140" s="137"/>
      <c r="CYB140" s="133"/>
      <c r="CYD140" s="155"/>
      <c r="CYE140" s="151"/>
      <c r="CYF140" s="155"/>
      <c r="CYG140" s="151"/>
      <c r="CYH140" s="155"/>
      <c r="CYI140" s="151"/>
      <c r="CYJ140" s="155"/>
      <c r="CYM140" s="137"/>
      <c r="CYN140" s="133"/>
      <c r="CYP140" s="155"/>
      <c r="CYQ140" s="151"/>
      <c r="CYR140" s="155"/>
      <c r="CYS140" s="151"/>
      <c r="CYT140" s="155"/>
      <c r="CYU140" s="151"/>
      <c r="CYV140" s="155"/>
      <c r="CYY140" s="137"/>
      <c r="CYZ140" s="133"/>
      <c r="CZB140" s="155"/>
      <c r="CZC140" s="151"/>
      <c r="CZD140" s="155"/>
      <c r="CZE140" s="151"/>
      <c r="CZF140" s="155"/>
      <c r="CZG140" s="151"/>
      <c r="CZH140" s="155"/>
      <c r="CZK140" s="137"/>
      <c r="CZL140" s="133"/>
      <c r="CZN140" s="155"/>
      <c r="CZO140" s="151"/>
      <c r="CZP140" s="155"/>
      <c r="CZQ140" s="151"/>
      <c r="CZR140" s="155"/>
      <c r="CZS140" s="151"/>
      <c r="CZT140" s="155"/>
      <c r="CZW140" s="137"/>
      <c r="CZX140" s="133"/>
      <c r="CZZ140" s="155"/>
      <c r="DAA140" s="151"/>
      <c r="DAB140" s="155"/>
      <c r="DAC140" s="151"/>
      <c r="DAD140" s="155"/>
      <c r="DAE140" s="151"/>
      <c r="DAF140" s="155"/>
      <c r="DAI140" s="137"/>
      <c r="DAJ140" s="133"/>
      <c r="DAL140" s="155"/>
      <c r="DAM140" s="151"/>
      <c r="DAN140" s="155"/>
      <c r="DAO140" s="151"/>
      <c r="DAP140" s="155"/>
      <c r="DAQ140" s="151"/>
      <c r="DAR140" s="155"/>
      <c r="DAU140" s="137"/>
      <c r="DAV140" s="133"/>
      <c r="DAX140" s="155"/>
      <c r="DAY140" s="151"/>
      <c r="DAZ140" s="155"/>
      <c r="DBA140" s="151"/>
      <c r="DBB140" s="155"/>
      <c r="DBC140" s="151"/>
      <c r="DBD140" s="155"/>
      <c r="DBG140" s="137"/>
      <c r="DBH140" s="133"/>
      <c r="DBJ140" s="155"/>
      <c r="DBK140" s="151"/>
      <c r="DBL140" s="155"/>
      <c r="DBM140" s="151"/>
      <c r="DBN140" s="155"/>
      <c r="DBO140" s="151"/>
      <c r="DBP140" s="155"/>
      <c r="DBS140" s="137"/>
      <c r="DBT140" s="133"/>
      <c r="DBV140" s="155"/>
      <c r="DBW140" s="151"/>
      <c r="DBX140" s="155"/>
      <c r="DBY140" s="151"/>
      <c r="DBZ140" s="155"/>
      <c r="DCA140" s="151"/>
      <c r="DCB140" s="155"/>
      <c r="DCE140" s="137"/>
      <c r="DCF140" s="133"/>
      <c r="DCH140" s="155"/>
      <c r="DCI140" s="151"/>
      <c r="DCJ140" s="155"/>
      <c r="DCK140" s="151"/>
      <c r="DCL140" s="155"/>
      <c r="DCM140" s="151"/>
      <c r="DCN140" s="155"/>
      <c r="DCQ140" s="137"/>
      <c r="DCR140" s="133"/>
      <c r="DCT140" s="155"/>
      <c r="DCU140" s="151"/>
      <c r="DCV140" s="155"/>
      <c r="DCW140" s="151"/>
      <c r="DCX140" s="155"/>
      <c r="DCY140" s="151"/>
      <c r="DCZ140" s="155"/>
      <c r="DDC140" s="137"/>
      <c r="DDD140" s="133"/>
      <c r="DDF140" s="155"/>
      <c r="DDG140" s="151"/>
      <c r="DDH140" s="155"/>
      <c r="DDI140" s="151"/>
      <c r="DDJ140" s="155"/>
      <c r="DDK140" s="151"/>
      <c r="DDL140" s="155"/>
      <c r="DDO140" s="137"/>
      <c r="DDP140" s="133"/>
      <c r="DDR140" s="155"/>
      <c r="DDS140" s="151"/>
      <c r="DDT140" s="155"/>
      <c r="DDU140" s="151"/>
      <c r="DDV140" s="155"/>
      <c r="DDW140" s="151"/>
      <c r="DDX140" s="155"/>
      <c r="DEA140" s="137"/>
      <c r="DEB140" s="133"/>
      <c r="DED140" s="155"/>
      <c r="DEE140" s="151"/>
      <c r="DEF140" s="155"/>
      <c r="DEG140" s="151"/>
      <c r="DEH140" s="155"/>
      <c r="DEI140" s="151"/>
      <c r="DEJ140" s="155"/>
      <c r="DEM140" s="137"/>
      <c r="DEN140" s="133"/>
      <c r="DEP140" s="155"/>
      <c r="DEQ140" s="151"/>
      <c r="DER140" s="155"/>
      <c r="DES140" s="151"/>
      <c r="DET140" s="155"/>
      <c r="DEU140" s="151"/>
      <c r="DEV140" s="155"/>
      <c r="DEY140" s="137"/>
      <c r="DEZ140" s="133"/>
      <c r="DFB140" s="155"/>
      <c r="DFC140" s="151"/>
      <c r="DFD140" s="155"/>
      <c r="DFE140" s="151"/>
      <c r="DFF140" s="155"/>
      <c r="DFG140" s="151"/>
      <c r="DFH140" s="155"/>
      <c r="DFK140" s="137"/>
      <c r="DFL140" s="133"/>
      <c r="DFN140" s="155"/>
      <c r="DFO140" s="151"/>
      <c r="DFP140" s="155"/>
      <c r="DFQ140" s="151"/>
      <c r="DFR140" s="155"/>
      <c r="DFS140" s="151"/>
      <c r="DFT140" s="155"/>
      <c r="DFW140" s="137"/>
      <c r="DFX140" s="133"/>
      <c r="DFZ140" s="155"/>
      <c r="DGA140" s="151"/>
      <c r="DGB140" s="155"/>
      <c r="DGC140" s="151"/>
      <c r="DGD140" s="155"/>
      <c r="DGE140" s="151"/>
      <c r="DGF140" s="155"/>
      <c r="DGI140" s="137"/>
      <c r="DGJ140" s="133"/>
      <c r="DGL140" s="155"/>
      <c r="DGM140" s="151"/>
      <c r="DGN140" s="155"/>
      <c r="DGO140" s="151"/>
      <c r="DGP140" s="155"/>
      <c r="DGQ140" s="151"/>
      <c r="DGR140" s="155"/>
      <c r="DGU140" s="137"/>
      <c r="DGV140" s="133"/>
      <c r="DGX140" s="155"/>
      <c r="DGY140" s="151"/>
      <c r="DGZ140" s="155"/>
      <c r="DHA140" s="151"/>
      <c r="DHB140" s="155"/>
      <c r="DHC140" s="151"/>
      <c r="DHD140" s="155"/>
      <c r="DHG140" s="137"/>
      <c r="DHH140" s="133"/>
      <c r="DHJ140" s="155"/>
      <c r="DHK140" s="151"/>
      <c r="DHL140" s="155"/>
      <c r="DHM140" s="151"/>
      <c r="DHN140" s="155"/>
      <c r="DHO140" s="151"/>
      <c r="DHP140" s="155"/>
      <c r="DHS140" s="137"/>
      <c r="DHT140" s="133"/>
      <c r="DHV140" s="155"/>
      <c r="DHW140" s="151"/>
      <c r="DHX140" s="155"/>
      <c r="DHY140" s="151"/>
      <c r="DHZ140" s="155"/>
      <c r="DIA140" s="151"/>
      <c r="DIB140" s="155"/>
      <c r="DIE140" s="137"/>
      <c r="DIF140" s="133"/>
      <c r="DIH140" s="155"/>
      <c r="DII140" s="151"/>
      <c r="DIJ140" s="155"/>
      <c r="DIK140" s="151"/>
      <c r="DIL140" s="155"/>
      <c r="DIM140" s="151"/>
      <c r="DIN140" s="155"/>
      <c r="DIQ140" s="137"/>
      <c r="DIR140" s="133"/>
      <c r="DIT140" s="155"/>
      <c r="DIU140" s="151"/>
      <c r="DIV140" s="155"/>
      <c r="DIW140" s="151"/>
      <c r="DIX140" s="155"/>
      <c r="DIY140" s="151"/>
      <c r="DIZ140" s="155"/>
      <c r="DJC140" s="137"/>
      <c r="DJD140" s="133"/>
      <c r="DJF140" s="155"/>
      <c r="DJG140" s="151"/>
      <c r="DJH140" s="155"/>
      <c r="DJI140" s="151"/>
      <c r="DJJ140" s="155"/>
      <c r="DJK140" s="151"/>
      <c r="DJL140" s="155"/>
      <c r="DJO140" s="137"/>
      <c r="DJP140" s="133"/>
      <c r="DJR140" s="155"/>
      <c r="DJS140" s="151"/>
      <c r="DJT140" s="155"/>
      <c r="DJU140" s="151"/>
      <c r="DJV140" s="155"/>
      <c r="DJW140" s="151"/>
      <c r="DJX140" s="155"/>
      <c r="DKA140" s="137"/>
      <c r="DKB140" s="133"/>
      <c r="DKD140" s="155"/>
      <c r="DKE140" s="151"/>
      <c r="DKF140" s="155"/>
      <c r="DKG140" s="151"/>
      <c r="DKH140" s="155"/>
      <c r="DKI140" s="151"/>
      <c r="DKJ140" s="155"/>
      <c r="DKM140" s="137"/>
      <c r="DKN140" s="133"/>
      <c r="DKP140" s="155"/>
      <c r="DKQ140" s="151"/>
      <c r="DKR140" s="155"/>
      <c r="DKS140" s="151"/>
      <c r="DKT140" s="155"/>
      <c r="DKU140" s="151"/>
      <c r="DKV140" s="155"/>
      <c r="DKY140" s="137"/>
      <c r="DKZ140" s="133"/>
      <c r="DLB140" s="155"/>
      <c r="DLC140" s="151"/>
      <c r="DLD140" s="155"/>
      <c r="DLE140" s="151"/>
      <c r="DLF140" s="155"/>
      <c r="DLG140" s="151"/>
      <c r="DLH140" s="155"/>
      <c r="DLK140" s="137"/>
      <c r="DLL140" s="133"/>
      <c r="DLN140" s="155"/>
      <c r="DLO140" s="151"/>
      <c r="DLP140" s="155"/>
      <c r="DLQ140" s="151"/>
      <c r="DLR140" s="155"/>
      <c r="DLS140" s="151"/>
      <c r="DLT140" s="155"/>
      <c r="DLW140" s="137"/>
      <c r="DLX140" s="133"/>
      <c r="DLZ140" s="155"/>
      <c r="DMA140" s="151"/>
      <c r="DMB140" s="155"/>
      <c r="DMC140" s="151"/>
      <c r="DMD140" s="155"/>
      <c r="DME140" s="151"/>
      <c r="DMF140" s="155"/>
      <c r="DMI140" s="137"/>
      <c r="DMJ140" s="133"/>
      <c r="DML140" s="155"/>
      <c r="DMM140" s="151"/>
      <c r="DMN140" s="155"/>
      <c r="DMO140" s="151"/>
      <c r="DMP140" s="155"/>
      <c r="DMQ140" s="151"/>
      <c r="DMR140" s="155"/>
      <c r="DMU140" s="137"/>
      <c r="DMV140" s="133"/>
      <c r="DMX140" s="155"/>
      <c r="DMY140" s="151"/>
      <c r="DMZ140" s="155"/>
      <c r="DNA140" s="151"/>
      <c r="DNB140" s="155"/>
      <c r="DNC140" s="151"/>
      <c r="DND140" s="155"/>
      <c r="DNG140" s="137"/>
      <c r="DNH140" s="133"/>
      <c r="DNJ140" s="155"/>
      <c r="DNK140" s="151"/>
      <c r="DNL140" s="155"/>
      <c r="DNM140" s="151"/>
      <c r="DNN140" s="155"/>
      <c r="DNO140" s="151"/>
      <c r="DNP140" s="155"/>
      <c r="DNS140" s="137"/>
      <c r="DNT140" s="133"/>
      <c r="DNV140" s="155"/>
      <c r="DNW140" s="151"/>
      <c r="DNX140" s="155"/>
      <c r="DNY140" s="151"/>
      <c r="DNZ140" s="155"/>
      <c r="DOA140" s="151"/>
      <c r="DOB140" s="155"/>
      <c r="DOE140" s="137"/>
      <c r="DOF140" s="133"/>
      <c r="DOH140" s="155"/>
      <c r="DOI140" s="151"/>
      <c r="DOJ140" s="155"/>
      <c r="DOK140" s="151"/>
      <c r="DOL140" s="155"/>
      <c r="DOM140" s="151"/>
      <c r="DON140" s="155"/>
      <c r="DOQ140" s="137"/>
      <c r="DOR140" s="133"/>
      <c r="DOT140" s="155"/>
      <c r="DOU140" s="151"/>
      <c r="DOV140" s="155"/>
      <c r="DOW140" s="151"/>
      <c r="DOX140" s="155"/>
      <c r="DOY140" s="151"/>
      <c r="DOZ140" s="155"/>
      <c r="DPC140" s="137"/>
      <c r="DPD140" s="133"/>
      <c r="DPF140" s="155"/>
      <c r="DPG140" s="151"/>
      <c r="DPH140" s="155"/>
      <c r="DPI140" s="151"/>
      <c r="DPJ140" s="155"/>
      <c r="DPK140" s="151"/>
      <c r="DPL140" s="155"/>
      <c r="DPO140" s="137"/>
      <c r="DPP140" s="133"/>
      <c r="DPR140" s="155"/>
      <c r="DPS140" s="151"/>
      <c r="DPT140" s="155"/>
      <c r="DPU140" s="151"/>
      <c r="DPV140" s="155"/>
      <c r="DPW140" s="151"/>
      <c r="DPX140" s="155"/>
      <c r="DQA140" s="137"/>
      <c r="DQB140" s="133"/>
      <c r="DQD140" s="155"/>
      <c r="DQE140" s="151"/>
      <c r="DQF140" s="155"/>
      <c r="DQG140" s="151"/>
      <c r="DQH140" s="155"/>
      <c r="DQI140" s="151"/>
      <c r="DQJ140" s="155"/>
      <c r="DQM140" s="137"/>
      <c r="DQN140" s="133"/>
      <c r="DQP140" s="155"/>
      <c r="DQQ140" s="151"/>
      <c r="DQR140" s="155"/>
      <c r="DQS140" s="151"/>
      <c r="DQT140" s="155"/>
      <c r="DQU140" s="151"/>
      <c r="DQV140" s="155"/>
      <c r="DQY140" s="137"/>
      <c r="DQZ140" s="133"/>
      <c r="DRB140" s="155"/>
      <c r="DRC140" s="151"/>
      <c r="DRD140" s="155"/>
      <c r="DRE140" s="151"/>
      <c r="DRF140" s="155"/>
      <c r="DRG140" s="151"/>
      <c r="DRH140" s="155"/>
      <c r="DRK140" s="137"/>
      <c r="DRL140" s="133"/>
      <c r="DRN140" s="155"/>
      <c r="DRO140" s="151"/>
      <c r="DRP140" s="155"/>
      <c r="DRQ140" s="151"/>
      <c r="DRR140" s="155"/>
      <c r="DRS140" s="151"/>
      <c r="DRT140" s="155"/>
      <c r="DRW140" s="137"/>
      <c r="DRX140" s="133"/>
      <c r="DRZ140" s="155"/>
      <c r="DSA140" s="151"/>
      <c r="DSB140" s="155"/>
      <c r="DSC140" s="151"/>
      <c r="DSD140" s="155"/>
      <c r="DSE140" s="151"/>
      <c r="DSF140" s="155"/>
      <c r="DSI140" s="137"/>
      <c r="DSJ140" s="133"/>
      <c r="DSL140" s="155"/>
      <c r="DSM140" s="151"/>
      <c r="DSN140" s="155"/>
      <c r="DSO140" s="151"/>
      <c r="DSP140" s="155"/>
      <c r="DSQ140" s="151"/>
      <c r="DSR140" s="155"/>
      <c r="DSU140" s="137"/>
      <c r="DSV140" s="133"/>
      <c r="DSX140" s="155"/>
      <c r="DSY140" s="151"/>
      <c r="DSZ140" s="155"/>
      <c r="DTA140" s="151"/>
      <c r="DTB140" s="155"/>
      <c r="DTC140" s="151"/>
      <c r="DTD140" s="155"/>
      <c r="DTG140" s="137"/>
      <c r="DTH140" s="133"/>
      <c r="DTJ140" s="155"/>
      <c r="DTK140" s="151"/>
      <c r="DTL140" s="155"/>
      <c r="DTM140" s="151"/>
      <c r="DTN140" s="155"/>
      <c r="DTO140" s="151"/>
      <c r="DTP140" s="155"/>
      <c r="DTS140" s="137"/>
      <c r="DTT140" s="133"/>
      <c r="DTV140" s="155"/>
      <c r="DTW140" s="151"/>
      <c r="DTX140" s="155"/>
      <c r="DTY140" s="151"/>
      <c r="DTZ140" s="155"/>
      <c r="DUA140" s="151"/>
      <c r="DUB140" s="155"/>
      <c r="DUE140" s="137"/>
      <c r="DUF140" s="133"/>
      <c r="DUH140" s="155"/>
      <c r="DUI140" s="151"/>
      <c r="DUJ140" s="155"/>
      <c r="DUK140" s="151"/>
      <c r="DUL140" s="155"/>
      <c r="DUM140" s="151"/>
      <c r="DUN140" s="155"/>
      <c r="DUQ140" s="137"/>
      <c r="DUR140" s="133"/>
      <c r="DUT140" s="155"/>
      <c r="DUU140" s="151"/>
      <c r="DUV140" s="155"/>
      <c r="DUW140" s="151"/>
      <c r="DUX140" s="155"/>
      <c r="DUY140" s="151"/>
      <c r="DUZ140" s="155"/>
      <c r="DVC140" s="137"/>
      <c r="DVD140" s="133"/>
      <c r="DVF140" s="155"/>
      <c r="DVG140" s="151"/>
      <c r="DVH140" s="155"/>
      <c r="DVI140" s="151"/>
      <c r="DVJ140" s="155"/>
      <c r="DVK140" s="151"/>
      <c r="DVL140" s="155"/>
      <c r="DVO140" s="137"/>
      <c r="DVP140" s="133"/>
      <c r="DVR140" s="155"/>
      <c r="DVS140" s="151"/>
      <c r="DVT140" s="155"/>
      <c r="DVU140" s="151"/>
      <c r="DVV140" s="155"/>
      <c r="DVW140" s="151"/>
      <c r="DVX140" s="155"/>
      <c r="DWA140" s="137"/>
      <c r="DWB140" s="133"/>
      <c r="DWD140" s="155"/>
      <c r="DWE140" s="151"/>
      <c r="DWF140" s="155"/>
      <c r="DWG140" s="151"/>
      <c r="DWH140" s="155"/>
      <c r="DWI140" s="151"/>
      <c r="DWJ140" s="155"/>
      <c r="DWM140" s="137"/>
      <c r="DWN140" s="133"/>
      <c r="DWP140" s="155"/>
      <c r="DWQ140" s="151"/>
      <c r="DWR140" s="155"/>
      <c r="DWS140" s="151"/>
      <c r="DWT140" s="155"/>
      <c r="DWU140" s="151"/>
      <c r="DWV140" s="155"/>
      <c r="DWY140" s="137"/>
      <c r="DWZ140" s="133"/>
      <c r="DXB140" s="155"/>
      <c r="DXC140" s="151"/>
      <c r="DXD140" s="155"/>
      <c r="DXE140" s="151"/>
      <c r="DXF140" s="155"/>
      <c r="DXG140" s="151"/>
      <c r="DXH140" s="155"/>
      <c r="DXK140" s="137"/>
      <c r="DXL140" s="133"/>
      <c r="DXN140" s="155"/>
      <c r="DXO140" s="151"/>
      <c r="DXP140" s="155"/>
      <c r="DXQ140" s="151"/>
      <c r="DXR140" s="155"/>
      <c r="DXS140" s="151"/>
      <c r="DXT140" s="155"/>
      <c r="DXW140" s="137"/>
      <c r="DXX140" s="133"/>
      <c r="DXZ140" s="155"/>
      <c r="DYA140" s="151"/>
      <c r="DYB140" s="155"/>
      <c r="DYC140" s="151"/>
      <c r="DYD140" s="155"/>
      <c r="DYE140" s="151"/>
      <c r="DYF140" s="155"/>
      <c r="DYI140" s="137"/>
      <c r="DYJ140" s="133"/>
      <c r="DYL140" s="155"/>
      <c r="DYM140" s="151"/>
      <c r="DYN140" s="155"/>
      <c r="DYO140" s="151"/>
      <c r="DYP140" s="155"/>
      <c r="DYQ140" s="151"/>
      <c r="DYR140" s="155"/>
      <c r="DYU140" s="137"/>
      <c r="DYV140" s="133"/>
      <c r="DYX140" s="155"/>
      <c r="DYY140" s="151"/>
      <c r="DYZ140" s="155"/>
      <c r="DZA140" s="151"/>
      <c r="DZB140" s="155"/>
      <c r="DZC140" s="151"/>
      <c r="DZD140" s="155"/>
      <c r="DZG140" s="137"/>
      <c r="DZH140" s="133"/>
      <c r="DZJ140" s="155"/>
      <c r="DZK140" s="151"/>
      <c r="DZL140" s="155"/>
      <c r="DZM140" s="151"/>
      <c r="DZN140" s="155"/>
      <c r="DZO140" s="151"/>
      <c r="DZP140" s="155"/>
      <c r="DZS140" s="137"/>
      <c r="DZT140" s="133"/>
      <c r="DZV140" s="155"/>
      <c r="DZW140" s="151"/>
      <c r="DZX140" s="155"/>
      <c r="DZY140" s="151"/>
      <c r="DZZ140" s="155"/>
      <c r="EAA140" s="151"/>
      <c r="EAB140" s="155"/>
      <c r="EAE140" s="137"/>
      <c r="EAF140" s="133"/>
      <c r="EAH140" s="155"/>
      <c r="EAI140" s="151"/>
      <c r="EAJ140" s="155"/>
      <c r="EAK140" s="151"/>
      <c r="EAL140" s="155"/>
      <c r="EAM140" s="151"/>
      <c r="EAN140" s="155"/>
      <c r="EAQ140" s="137"/>
      <c r="EAR140" s="133"/>
      <c r="EAT140" s="155"/>
      <c r="EAU140" s="151"/>
      <c r="EAV140" s="155"/>
      <c r="EAW140" s="151"/>
      <c r="EAX140" s="155"/>
      <c r="EAY140" s="151"/>
      <c r="EAZ140" s="155"/>
      <c r="EBC140" s="137"/>
      <c r="EBD140" s="133"/>
      <c r="EBF140" s="155"/>
      <c r="EBG140" s="151"/>
      <c r="EBH140" s="155"/>
      <c r="EBI140" s="151"/>
      <c r="EBJ140" s="155"/>
      <c r="EBK140" s="151"/>
      <c r="EBL140" s="155"/>
      <c r="EBO140" s="137"/>
      <c r="EBP140" s="133"/>
      <c r="EBR140" s="155"/>
      <c r="EBS140" s="151"/>
      <c r="EBT140" s="155"/>
      <c r="EBU140" s="151"/>
      <c r="EBV140" s="155"/>
      <c r="EBW140" s="151"/>
      <c r="EBX140" s="155"/>
      <c r="ECA140" s="137"/>
      <c r="ECB140" s="133"/>
      <c r="ECD140" s="155"/>
      <c r="ECE140" s="151"/>
      <c r="ECF140" s="155"/>
      <c r="ECG140" s="151"/>
      <c r="ECH140" s="155"/>
      <c r="ECI140" s="151"/>
      <c r="ECJ140" s="155"/>
      <c r="ECM140" s="137"/>
      <c r="ECN140" s="133"/>
      <c r="ECP140" s="155"/>
      <c r="ECQ140" s="151"/>
      <c r="ECR140" s="155"/>
      <c r="ECS140" s="151"/>
      <c r="ECT140" s="155"/>
      <c r="ECU140" s="151"/>
      <c r="ECV140" s="155"/>
      <c r="ECY140" s="137"/>
      <c r="ECZ140" s="133"/>
      <c r="EDB140" s="155"/>
      <c r="EDC140" s="151"/>
      <c r="EDD140" s="155"/>
      <c r="EDE140" s="151"/>
      <c r="EDF140" s="155"/>
      <c r="EDG140" s="151"/>
      <c r="EDH140" s="155"/>
      <c r="EDK140" s="137"/>
      <c r="EDL140" s="133"/>
      <c r="EDN140" s="155"/>
      <c r="EDO140" s="151"/>
      <c r="EDP140" s="155"/>
      <c r="EDQ140" s="151"/>
      <c r="EDR140" s="155"/>
      <c r="EDS140" s="151"/>
      <c r="EDT140" s="155"/>
      <c r="EDW140" s="137"/>
      <c r="EDX140" s="133"/>
      <c r="EDZ140" s="155"/>
      <c r="EEA140" s="151"/>
      <c r="EEB140" s="155"/>
      <c r="EEC140" s="151"/>
      <c r="EED140" s="155"/>
      <c r="EEE140" s="151"/>
      <c r="EEF140" s="155"/>
      <c r="EEI140" s="137"/>
      <c r="EEJ140" s="133"/>
      <c r="EEL140" s="155"/>
      <c r="EEM140" s="151"/>
      <c r="EEN140" s="155"/>
      <c r="EEO140" s="151"/>
      <c r="EEP140" s="155"/>
      <c r="EEQ140" s="151"/>
      <c r="EER140" s="155"/>
      <c r="EEU140" s="137"/>
      <c r="EEV140" s="133"/>
      <c r="EEX140" s="155"/>
      <c r="EEY140" s="151"/>
      <c r="EEZ140" s="155"/>
      <c r="EFA140" s="151"/>
      <c r="EFB140" s="155"/>
      <c r="EFC140" s="151"/>
      <c r="EFD140" s="155"/>
      <c r="EFG140" s="137"/>
      <c r="EFH140" s="133"/>
      <c r="EFJ140" s="155"/>
      <c r="EFK140" s="151"/>
      <c r="EFL140" s="155"/>
      <c r="EFM140" s="151"/>
      <c r="EFN140" s="155"/>
      <c r="EFO140" s="151"/>
      <c r="EFP140" s="155"/>
      <c r="EFS140" s="137"/>
      <c r="EFT140" s="133"/>
      <c r="EFV140" s="155"/>
      <c r="EFW140" s="151"/>
      <c r="EFX140" s="155"/>
      <c r="EFY140" s="151"/>
      <c r="EFZ140" s="155"/>
      <c r="EGA140" s="151"/>
      <c r="EGB140" s="155"/>
      <c r="EGE140" s="137"/>
      <c r="EGF140" s="133"/>
      <c r="EGH140" s="155"/>
      <c r="EGI140" s="151"/>
      <c r="EGJ140" s="155"/>
      <c r="EGK140" s="151"/>
      <c r="EGL140" s="155"/>
      <c r="EGM140" s="151"/>
      <c r="EGN140" s="155"/>
      <c r="EGQ140" s="137"/>
      <c r="EGR140" s="133"/>
      <c r="EGT140" s="155"/>
      <c r="EGU140" s="151"/>
      <c r="EGV140" s="155"/>
      <c r="EGW140" s="151"/>
      <c r="EGX140" s="155"/>
      <c r="EGY140" s="151"/>
      <c r="EGZ140" s="155"/>
      <c r="EHC140" s="137"/>
      <c r="EHD140" s="133"/>
      <c r="EHF140" s="155"/>
      <c r="EHG140" s="151"/>
      <c r="EHH140" s="155"/>
      <c r="EHI140" s="151"/>
      <c r="EHJ140" s="155"/>
      <c r="EHK140" s="151"/>
      <c r="EHL140" s="155"/>
      <c r="EHO140" s="137"/>
      <c r="EHP140" s="133"/>
      <c r="EHR140" s="155"/>
      <c r="EHS140" s="151"/>
      <c r="EHT140" s="155"/>
      <c r="EHU140" s="151"/>
      <c r="EHV140" s="155"/>
      <c r="EHW140" s="151"/>
      <c r="EHX140" s="155"/>
      <c r="EIA140" s="137"/>
      <c r="EIB140" s="133"/>
      <c r="EID140" s="155"/>
      <c r="EIE140" s="151"/>
      <c r="EIF140" s="155"/>
      <c r="EIG140" s="151"/>
      <c r="EIH140" s="155"/>
      <c r="EII140" s="151"/>
      <c r="EIJ140" s="155"/>
      <c r="EIM140" s="137"/>
      <c r="EIN140" s="133"/>
      <c r="EIP140" s="155"/>
      <c r="EIQ140" s="151"/>
      <c r="EIR140" s="155"/>
      <c r="EIS140" s="151"/>
      <c r="EIT140" s="155"/>
      <c r="EIU140" s="151"/>
      <c r="EIV140" s="155"/>
      <c r="EIY140" s="137"/>
      <c r="EIZ140" s="133"/>
      <c r="EJB140" s="155"/>
      <c r="EJC140" s="151"/>
      <c r="EJD140" s="155"/>
      <c r="EJE140" s="151"/>
      <c r="EJF140" s="155"/>
      <c r="EJG140" s="151"/>
      <c r="EJH140" s="155"/>
      <c r="EJK140" s="137"/>
      <c r="EJL140" s="133"/>
      <c r="EJN140" s="155"/>
      <c r="EJO140" s="151"/>
      <c r="EJP140" s="155"/>
      <c r="EJQ140" s="151"/>
      <c r="EJR140" s="155"/>
      <c r="EJS140" s="151"/>
      <c r="EJT140" s="155"/>
      <c r="EJW140" s="137"/>
      <c r="EJX140" s="133"/>
      <c r="EJZ140" s="155"/>
      <c r="EKA140" s="151"/>
      <c r="EKB140" s="155"/>
      <c r="EKC140" s="151"/>
      <c r="EKD140" s="155"/>
      <c r="EKE140" s="151"/>
      <c r="EKF140" s="155"/>
      <c r="EKI140" s="137"/>
      <c r="EKJ140" s="133"/>
      <c r="EKL140" s="155"/>
      <c r="EKM140" s="151"/>
      <c r="EKN140" s="155"/>
      <c r="EKO140" s="151"/>
      <c r="EKP140" s="155"/>
      <c r="EKQ140" s="151"/>
      <c r="EKR140" s="155"/>
      <c r="EKU140" s="137"/>
      <c r="EKV140" s="133"/>
      <c r="EKX140" s="155"/>
      <c r="EKY140" s="151"/>
      <c r="EKZ140" s="155"/>
      <c r="ELA140" s="151"/>
      <c r="ELB140" s="155"/>
      <c r="ELC140" s="151"/>
      <c r="ELD140" s="155"/>
      <c r="ELG140" s="137"/>
      <c r="ELH140" s="133"/>
      <c r="ELJ140" s="155"/>
      <c r="ELK140" s="151"/>
      <c r="ELL140" s="155"/>
      <c r="ELM140" s="151"/>
      <c r="ELN140" s="155"/>
      <c r="ELO140" s="151"/>
      <c r="ELP140" s="155"/>
      <c r="ELS140" s="137"/>
      <c r="ELT140" s="133"/>
      <c r="ELV140" s="155"/>
      <c r="ELW140" s="151"/>
      <c r="ELX140" s="155"/>
      <c r="ELY140" s="151"/>
      <c r="ELZ140" s="155"/>
      <c r="EMA140" s="151"/>
      <c r="EMB140" s="155"/>
      <c r="EME140" s="137"/>
      <c r="EMF140" s="133"/>
      <c r="EMH140" s="155"/>
      <c r="EMI140" s="151"/>
      <c r="EMJ140" s="155"/>
      <c r="EMK140" s="151"/>
      <c r="EML140" s="155"/>
      <c r="EMM140" s="151"/>
      <c r="EMN140" s="155"/>
      <c r="EMQ140" s="137"/>
      <c r="EMR140" s="133"/>
      <c r="EMT140" s="155"/>
      <c r="EMU140" s="151"/>
      <c r="EMV140" s="155"/>
      <c r="EMW140" s="151"/>
      <c r="EMX140" s="155"/>
      <c r="EMY140" s="151"/>
      <c r="EMZ140" s="155"/>
      <c r="ENC140" s="137"/>
      <c r="END140" s="133"/>
      <c r="ENF140" s="155"/>
      <c r="ENG140" s="151"/>
      <c r="ENH140" s="155"/>
      <c r="ENI140" s="151"/>
      <c r="ENJ140" s="155"/>
      <c r="ENK140" s="151"/>
      <c r="ENL140" s="155"/>
      <c r="ENO140" s="137"/>
      <c r="ENP140" s="133"/>
      <c r="ENR140" s="155"/>
      <c r="ENS140" s="151"/>
      <c r="ENT140" s="155"/>
      <c r="ENU140" s="151"/>
      <c r="ENV140" s="155"/>
      <c r="ENW140" s="151"/>
      <c r="ENX140" s="155"/>
      <c r="EOA140" s="137"/>
      <c r="EOB140" s="133"/>
      <c r="EOD140" s="155"/>
      <c r="EOE140" s="151"/>
      <c r="EOF140" s="155"/>
      <c r="EOG140" s="151"/>
      <c r="EOH140" s="155"/>
      <c r="EOI140" s="151"/>
      <c r="EOJ140" s="155"/>
      <c r="EOM140" s="137"/>
      <c r="EON140" s="133"/>
      <c r="EOP140" s="155"/>
      <c r="EOQ140" s="151"/>
      <c r="EOR140" s="155"/>
      <c r="EOS140" s="151"/>
      <c r="EOT140" s="155"/>
      <c r="EOU140" s="151"/>
      <c r="EOV140" s="155"/>
      <c r="EOY140" s="137"/>
      <c r="EOZ140" s="133"/>
      <c r="EPB140" s="155"/>
      <c r="EPC140" s="151"/>
      <c r="EPD140" s="155"/>
      <c r="EPE140" s="151"/>
      <c r="EPF140" s="155"/>
      <c r="EPG140" s="151"/>
      <c r="EPH140" s="155"/>
      <c r="EPK140" s="137"/>
      <c r="EPL140" s="133"/>
      <c r="EPN140" s="155"/>
      <c r="EPO140" s="151"/>
      <c r="EPP140" s="155"/>
      <c r="EPQ140" s="151"/>
      <c r="EPR140" s="155"/>
      <c r="EPS140" s="151"/>
      <c r="EPT140" s="155"/>
      <c r="EPW140" s="137"/>
      <c r="EPX140" s="133"/>
      <c r="EPZ140" s="155"/>
      <c r="EQA140" s="151"/>
      <c r="EQB140" s="155"/>
      <c r="EQC140" s="151"/>
      <c r="EQD140" s="155"/>
      <c r="EQE140" s="151"/>
      <c r="EQF140" s="155"/>
      <c r="EQI140" s="137"/>
      <c r="EQJ140" s="133"/>
      <c r="EQL140" s="155"/>
      <c r="EQM140" s="151"/>
      <c r="EQN140" s="155"/>
      <c r="EQO140" s="151"/>
      <c r="EQP140" s="155"/>
      <c r="EQQ140" s="151"/>
      <c r="EQR140" s="155"/>
      <c r="EQU140" s="137"/>
      <c r="EQV140" s="133"/>
      <c r="EQX140" s="155"/>
      <c r="EQY140" s="151"/>
      <c r="EQZ140" s="155"/>
      <c r="ERA140" s="151"/>
      <c r="ERB140" s="155"/>
      <c r="ERC140" s="151"/>
      <c r="ERD140" s="155"/>
      <c r="ERG140" s="137"/>
      <c r="ERH140" s="133"/>
      <c r="ERJ140" s="155"/>
      <c r="ERK140" s="151"/>
      <c r="ERL140" s="155"/>
      <c r="ERM140" s="151"/>
      <c r="ERN140" s="155"/>
      <c r="ERO140" s="151"/>
      <c r="ERP140" s="155"/>
      <c r="ERS140" s="137"/>
      <c r="ERT140" s="133"/>
      <c r="ERV140" s="155"/>
      <c r="ERW140" s="151"/>
      <c r="ERX140" s="155"/>
      <c r="ERY140" s="151"/>
      <c r="ERZ140" s="155"/>
      <c r="ESA140" s="151"/>
      <c r="ESB140" s="155"/>
      <c r="ESE140" s="137"/>
      <c r="ESF140" s="133"/>
      <c r="ESH140" s="155"/>
      <c r="ESI140" s="151"/>
      <c r="ESJ140" s="155"/>
      <c r="ESK140" s="151"/>
      <c r="ESL140" s="155"/>
      <c r="ESM140" s="151"/>
      <c r="ESN140" s="155"/>
      <c r="ESQ140" s="137"/>
      <c r="ESR140" s="133"/>
      <c r="EST140" s="155"/>
      <c r="ESU140" s="151"/>
      <c r="ESV140" s="155"/>
      <c r="ESW140" s="151"/>
      <c r="ESX140" s="155"/>
      <c r="ESY140" s="151"/>
      <c r="ESZ140" s="155"/>
      <c r="ETC140" s="137"/>
      <c r="ETD140" s="133"/>
      <c r="ETF140" s="155"/>
      <c r="ETG140" s="151"/>
      <c r="ETH140" s="155"/>
      <c r="ETI140" s="151"/>
      <c r="ETJ140" s="155"/>
      <c r="ETK140" s="151"/>
      <c r="ETL140" s="155"/>
      <c r="ETO140" s="137"/>
      <c r="ETP140" s="133"/>
      <c r="ETR140" s="155"/>
      <c r="ETS140" s="151"/>
      <c r="ETT140" s="155"/>
      <c r="ETU140" s="151"/>
      <c r="ETV140" s="155"/>
      <c r="ETW140" s="151"/>
      <c r="ETX140" s="155"/>
      <c r="EUA140" s="137"/>
      <c r="EUB140" s="133"/>
      <c r="EUD140" s="155"/>
      <c r="EUE140" s="151"/>
      <c r="EUF140" s="155"/>
      <c r="EUG140" s="151"/>
      <c r="EUH140" s="155"/>
      <c r="EUI140" s="151"/>
      <c r="EUJ140" s="155"/>
      <c r="EUM140" s="137"/>
      <c r="EUN140" s="133"/>
      <c r="EUP140" s="155"/>
      <c r="EUQ140" s="151"/>
      <c r="EUR140" s="155"/>
      <c r="EUS140" s="151"/>
      <c r="EUT140" s="155"/>
      <c r="EUU140" s="151"/>
      <c r="EUV140" s="155"/>
      <c r="EUY140" s="137"/>
      <c r="EUZ140" s="133"/>
      <c r="EVB140" s="155"/>
      <c r="EVC140" s="151"/>
      <c r="EVD140" s="155"/>
      <c r="EVE140" s="151"/>
      <c r="EVF140" s="155"/>
      <c r="EVG140" s="151"/>
      <c r="EVH140" s="155"/>
      <c r="EVK140" s="137"/>
      <c r="EVL140" s="133"/>
      <c r="EVN140" s="155"/>
      <c r="EVO140" s="151"/>
      <c r="EVP140" s="155"/>
      <c r="EVQ140" s="151"/>
      <c r="EVR140" s="155"/>
      <c r="EVS140" s="151"/>
      <c r="EVT140" s="155"/>
      <c r="EVW140" s="137"/>
      <c r="EVX140" s="133"/>
      <c r="EVZ140" s="155"/>
      <c r="EWA140" s="151"/>
      <c r="EWB140" s="155"/>
      <c r="EWC140" s="151"/>
      <c r="EWD140" s="155"/>
      <c r="EWE140" s="151"/>
      <c r="EWF140" s="155"/>
      <c r="EWI140" s="137"/>
      <c r="EWJ140" s="133"/>
      <c r="EWL140" s="155"/>
      <c r="EWM140" s="151"/>
      <c r="EWN140" s="155"/>
      <c r="EWO140" s="151"/>
      <c r="EWP140" s="155"/>
      <c r="EWQ140" s="151"/>
      <c r="EWR140" s="155"/>
      <c r="EWU140" s="137"/>
      <c r="EWV140" s="133"/>
      <c r="EWX140" s="155"/>
      <c r="EWY140" s="151"/>
      <c r="EWZ140" s="155"/>
      <c r="EXA140" s="151"/>
      <c r="EXB140" s="155"/>
      <c r="EXC140" s="151"/>
      <c r="EXD140" s="155"/>
      <c r="EXG140" s="137"/>
      <c r="EXH140" s="133"/>
      <c r="EXJ140" s="155"/>
      <c r="EXK140" s="151"/>
      <c r="EXL140" s="155"/>
      <c r="EXM140" s="151"/>
      <c r="EXN140" s="155"/>
      <c r="EXO140" s="151"/>
      <c r="EXP140" s="155"/>
      <c r="EXS140" s="137"/>
      <c r="EXT140" s="133"/>
      <c r="EXV140" s="155"/>
      <c r="EXW140" s="151"/>
      <c r="EXX140" s="155"/>
      <c r="EXY140" s="151"/>
      <c r="EXZ140" s="155"/>
      <c r="EYA140" s="151"/>
      <c r="EYB140" s="155"/>
      <c r="EYE140" s="137"/>
      <c r="EYF140" s="133"/>
      <c r="EYH140" s="155"/>
      <c r="EYI140" s="151"/>
      <c r="EYJ140" s="155"/>
      <c r="EYK140" s="151"/>
      <c r="EYL140" s="155"/>
      <c r="EYM140" s="151"/>
      <c r="EYN140" s="155"/>
      <c r="EYQ140" s="137"/>
      <c r="EYR140" s="133"/>
      <c r="EYT140" s="155"/>
      <c r="EYU140" s="151"/>
      <c r="EYV140" s="155"/>
      <c r="EYW140" s="151"/>
      <c r="EYX140" s="155"/>
      <c r="EYY140" s="151"/>
      <c r="EYZ140" s="155"/>
      <c r="EZC140" s="137"/>
      <c r="EZD140" s="133"/>
      <c r="EZF140" s="155"/>
      <c r="EZG140" s="151"/>
      <c r="EZH140" s="155"/>
      <c r="EZI140" s="151"/>
      <c r="EZJ140" s="155"/>
      <c r="EZK140" s="151"/>
      <c r="EZL140" s="155"/>
      <c r="EZO140" s="137"/>
      <c r="EZP140" s="133"/>
      <c r="EZR140" s="155"/>
      <c r="EZS140" s="151"/>
      <c r="EZT140" s="155"/>
      <c r="EZU140" s="151"/>
      <c r="EZV140" s="155"/>
      <c r="EZW140" s="151"/>
      <c r="EZX140" s="155"/>
      <c r="FAA140" s="137"/>
      <c r="FAB140" s="133"/>
      <c r="FAD140" s="155"/>
      <c r="FAE140" s="151"/>
      <c r="FAF140" s="155"/>
      <c r="FAG140" s="151"/>
      <c r="FAH140" s="155"/>
      <c r="FAI140" s="151"/>
      <c r="FAJ140" s="155"/>
      <c r="FAM140" s="137"/>
      <c r="FAN140" s="133"/>
      <c r="FAP140" s="155"/>
      <c r="FAQ140" s="151"/>
      <c r="FAR140" s="155"/>
      <c r="FAS140" s="151"/>
      <c r="FAT140" s="155"/>
      <c r="FAU140" s="151"/>
      <c r="FAV140" s="155"/>
      <c r="FAY140" s="137"/>
      <c r="FAZ140" s="133"/>
      <c r="FBB140" s="155"/>
      <c r="FBC140" s="151"/>
      <c r="FBD140" s="155"/>
      <c r="FBE140" s="151"/>
      <c r="FBF140" s="155"/>
      <c r="FBG140" s="151"/>
      <c r="FBH140" s="155"/>
      <c r="FBK140" s="137"/>
      <c r="FBL140" s="133"/>
      <c r="FBN140" s="155"/>
      <c r="FBO140" s="151"/>
      <c r="FBP140" s="155"/>
      <c r="FBQ140" s="151"/>
      <c r="FBR140" s="155"/>
      <c r="FBS140" s="151"/>
      <c r="FBT140" s="155"/>
      <c r="FBW140" s="137"/>
      <c r="FBX140" s="133"/>
      <c r="FBZ140" s="155"/>
      <c r="FCA140" s="151"/>
      <c r="FCB140" s="155"/>
      <c r="FCC140" s="151"/>
      <c r="FCD140" s="155"/>
      <c r="FCE140" s="151"/>
      <c r="FCF140" s="155"/>
      <c r="FCI140" s="137"/>
      <c r="FCJ140" s="133"/>
      <c r="FCL140" s="155"/>
      <c r="FCM140" s="151"/>
      <c r="FCN140" s="155"/>
      <c r="FCO140" s="151"/>
      <c r="FCP140" s="155"/>
      <c r="FCQ140" s="151"/>
      <c r="FCR140" s="155"/>
      <c r="FCU140" s="137"/>
      <c r="FCV140" s="133"/>
      <c r="FCX140" s="155"/>
      <c r="FCY140" s="151"/>
      <c r="FCZ140" s="155"/>
      <c r="FDA140" s="151"/>
      <c r="FDB140" s="155"/>
      <c r="FDC140" s="151"/>
      <c r="FDD140" s="155"/>
      <c r="FDG140" s="137"/>
      <c r="FDH140" s="133"/>
      <c r="FDJ140" s="155"/>
      <c r="FDK140" s="151"/>
      <c r="FDL140" s="155"/>
      <c r="FDM140" s="151"/>
      <c r="FDN140" s="155"/>
      <c r="FDO140" s="151"/>
      <c r="FDP140" s="155"/>
      <c r="FDS140" s="137"/>
      <c r="FDT140" s="133"/>
      <c r="FDV140" s="155"/>
      <c r="FDW140" s="151"/>
      <c r="FDX140" s="155"/>
      <c r="FDY140" s="151"/>
      <c r="FDZ140" s="155"/>
      <c r="FEA140" s="151"/>
      <c r="FEB140" s="155"/>
      <c r="FEE140" s="137"/>
      <c r="FEF140" s="133"/>
      <c r="FEH140" s="155"/>
      <c r="FEI140" s="151"/>
      <c r="FEJ140" s="155"/>
      <c r="FEK140" s="151"/>
      <c r="FEL140" s="155"/>
      <c r="FEM140" s="151"/>
      <c r="FEN140" s="155"/>
      <c r="FEQ140" s="137"/>
      <c r="FER140" s="133"/>
      <c r="FET140" s="155"/>
      <c r="FEU140" s="151"/>
      <c r="FEV140" s="155"/>
      <c r="FEW140" s="151"/>
      <c r="FEX140" s="155"/>
      <c r="FEY140" s="151"/>
      <c r="FEZ140" s="155"/>
      <c r="FFC140" s="137"/>
      <c r="FFD140" s="133"/>
      <c r="FFF140" s="155"/>
      <c r="FFG140" s="151"/>
      <c r="FFH140" s="155"/>
      <c r="FFI140" s="151"/>
      <c r="FFJ140" s="155"/>
      <c r="FFK140" s="151"/>
      <c r="FFL140" s="155"/>
      <c r="FFO140" s="137"/>
      <c r="FFP140" s="133"/>
      <c r="FFR140" s="155"/>
      <c r="FFS140" s="151"/>
      <c r="FFT140" s="155"/>
      <c r="FFU140" s="151"/>
      <c r="FFV140" s="155"/>
      <c r="FFW140" s="151"/>
      <c r="FFX140" s="155"/>
      <c r="FGA140" s="137"/>
      <c r="FGB140" s="133"/>
      <c r="FGD140" s="155"/>
      <c r="FGE140" s="151"/>
      <c r="FGF140" s="155"/>
      <c r="FGG140" s="151"/>
      <c r="FGH140" s="155"/>
      <c r="FGI140" s="151"/>
      <c r="FGJ140" s="155"/>
      <c r="FGM140" s="137"/>
      <c r="FGN140" s="133"/>
      <c r="FGP140" s="155"/>
      <c r="FGQ140" s="151"/>
      <c r="FGR140" s="155"/>
      <c r="FGS140" s="151"/>
      <c r="FGT140" s="155"/>
      <c r="FGU140" s="151"/>
      <c r="FGV140" s="155"/>
      <c r="FGY140" s="137"/>
      <c r="FGZ140" s="133"/>
      <c r="FHB140" s="155"/>
      <c r="FHC140" s="151"/>
      <c r="FHD140" s="155"/>
      <c r="FHE140" s="151"/>
      <c r="FHF140" s="155"/>
      <c r="FHG140" s="151"/>
      <c r="FHH140" s="155"/>
      <c r="FHK140" s="137"/>
      <c r="FHL140" s="133"/>
      <c r="FHN140" s="155"/>
      <c r="FHO140" s="151"/>
      <c r="FHP140" s="155"/>
      <c r="FHQ140" s="151"/>
      <c r="FHR140" s="155"/>
      <c r="FHS140" s="151"/>
      <c r="FHT140" s="155"/>
      <c r="FHW140" s="137"/>
      <c r="FHX140" s="133"/>
      <c r="FHZ140" s="155"/>
      <c r="FIA140" s="151"/>
      <c r="FIB140" s="155"/>
      <c r="FIC140" s="151"/>
      <c r="FID140" s="155"/>
      <c r="FIE140" s="151"/>
      <c r="FIF140" s="155"/>
      <c r="FII140" s="137"/>
      <c r="FIJ140" s="133"/>
      <c r="FIL140" s="155"/>
      <c r="FIM140" s="151"/>
      <c r="FIN140" s="155"/>
      <c r="FIO140" s="151"/>
      <c r="FIP140" s="155"/>
      <c r="FIQ140" s="151"/>
      <c r="FIR140" s="155"/>
      <c r="FIU140" s="137"/>
      <c r="FIV140" s="133"/>
      <c r="FIX140" s="155"/>
      <c r="FIY140" s="151"/>
      <c r="FIZ140" s="155"/>
      <c r="FJA140" s="151"/>
      <c r="FJB140" s="155"/>
      <c r="FJC140" s="151"/>
      <c r="FJD140" s="155"/>
      <c r="FJG140" s="137"/>
      <c r="FJH140" s="133"/>
      <c r="FJJ140" s="155"/>
      <c r="FJK140" s="151"/>
      <c r="FJL140" s="155"/>
      <c r="FJM140" s="151"/>
      <c r="FJN140" s="155"/>
      <c r="FJO140" s="151"/>
      <c r="FJP140" s="155"/>
      <c r="FJS140" s="137"/>
      <c r="FJT140" s="133"/>
      <c r="FJV140" s="155"/>
      <c r="FJW140" s="151"/>
      <c r="FJX140" s="155"/>
      <c r="FJY140" s="151"/>
      <c r="FJZ140" s="155"/>
      <c r="FKA140" s="151"/>
      <c r="FKB140" s="155"/>
      <c r="FKE140" s="137"/>
      <c r="FKF140" s="133"/>
      <c r="FKH140" s="155"/>
      <c r="FKI140" s="151"/>
      <c r="FKJ140" s="155"/>
      <c r="FKK140" s="151"/>
      <c r="FKL140" s="155"/>
      <c r="FKM140" s="151"/>
      <c r="FKN140" s="155"/>
      <c r="FKQ140" s="137"/>
      <c r="FKR140" s="133"/>
      <c r="FKT140" s="155"/>
      <c r="FKU140" s="151"/>
      <c r="FKV140" s="155"/>
      <c r="FKW140" s="151"/>
      <c r="FKX140" s="155"/>
      <c r="FKY140" s="151"/>
      <c r="FKZ140" s="155"/>
      <c r="FLC140" s="137"/>
      <c r="FLD140" s="133"/>
      <c r="FLF140" s="155"/>
      <c r="FLG140" s="151"/>
      <c r="FLH140" s="155"/>
      <c r="FLI140" s="151"/>
      <c r="FLJ140" s="155"/>
      <c r="FLK140" s="151"/>
      <c r="FLL140" s="155"/>
      <c r="FLO140" s="137"/>
      <c r="FLP140" s="133"/>
      <c r="FLR140" s="155"/>
      <c r="FLS140" s="151"/>
      <c r="FLT140" s="155"/>
      <c r="FLU140" s="151"/>
      <c r="FLV140" s="155"/>
      <c r="FLW140" s="151"/>
      <c r="FLX140" s="155"/>
      <c r="FMA140" s="137"/>
      <c r="FMB140" s="133"/>
      <c r="FMD140" s="155"/>
      <c r="FME140" s="151"/>
      <c r="FMF140" s="155"/>
      <c r="FMG140" s="151"/>
      <c r="FMH140" s="155"/>
      <c r="FMI140" s="151"/>
      <c r="FMJ140" s="155"/>
      <c r="FMM140" s="137"/>
      <c r="FMN140" s="133"/>
      <c r="FMP140" s="155"/>
      <c r="FMQ140" s="151"/>
      <c r="FMR140" s="155"/>
      <c r="FMS140" s="151"/>
      <c r="FMT140" s="155"/>
      <c r="FMU140" s="151"/>
      <c r="FMV140" s="155"/>
      <c r="FMY140" s="137"/>
      <c r="FMZ140" s="133"/>
      <c r="FNB140" s="155"/>
      <c r="FNC140" s="151"/>
      <c r="FND140" s="155"/>
      <c r="FNE140" s="151"/>
      <c r="FNF140" s="155"/>
      <c r="FNG140" s="151"/>
      <c r="FNH140" s="155"/>
      <c r="FNK140" s="137"/>
      <c r="FNL140" s="133"/>
      <c r="FNN140" s="155"/>
      <c r="FNO140" s="151"/>
      <c r="FNP140" s="155"/>
      <c r="FNQ140" s="151"/>
      <c r="FNR140" s="155"/>
      <c r="FNS140" s="151"/>
      <c r="FNT140" s="155"/>
      <c r="FNW140" s="137"/>
      <c r="FNX140" s="133"/>
      <c r="FNZ140" s="155"/>
      <c r="FOA140" s="151"/>
      <c r="FOB140" s="155"/>
      <c r="FOC140" s="151"/>
      <c r="FOD140" s="155"/>
      <c r="FOE140" s="151"/>
      <c r="FOF140" s="155"/>
      <c r="FOI140" s="137"/>
      <c r="FOJ140" s="133"/>
      <c r="FOL140" s="155"/>
      <c r="FOM140" s="151"/>
      <c r="FON140" s="155"/>
      <c r="FOO140" s="151"/>
      <c r="FOP140" s="155"/>
      <c r="FOQ140" s="151"/>
      <c r="FOR140" s="155"/>
      <c r="FOU140" s="137"/>
      <c r="FOV140" s="133"/>
      <c r="FOX140" s="155"/>
      <c r="FOY140" s="151"/>
      <c r="FOZ140" s="155"/>
      <c r="FPA140" s="151"/>
      <c r="FPB140" s="155"/>
      <c r="FPC140" s="151"/>
      <c r="FPD140" s="155"/>
      <c r="FPG140" s="137"/>
      <c r="FPH140" s="133"/>
      <c r="FPJ140" s="155"/>
      <c r="FPK140" s="151"/>
      <c r="FPL140" s="155"/>
      <c r="FPM140" s="151"/>
      <c r="FPN140" s="155"/>
      <c r="FPO140" s="151"/>
      <c r="FPP140" s="155"/>
      <c r="FPS140" s="137"/>
      <c r="FPT140" s="133"/>
      <c r="FPV140" s="155"/>
      <c r="FPW140" s="151"/>
      <c r="FPX140" s="155"/>
      <c r="FPY140" s="151"/>
      <c r="FPZ140" s="155"/>
      <c r="FQA140" s="151"/>
      <c r="FQB140" s="155"/>
      <c r="FQE140" s="137"/>
      <c r="FQF140" s="133"/>
      <c r="FQH140" s="155"/>
      <c r="FQI140" s="151"/>
      <c r="FQJ140" s="155"/>
      <c r="FQK140" s="151"/>
      <c r="FQL140" s="155"/>
      <c r="FQM140" s="151"/>
      <c r="FQN140" s="155"/>
      <c r="FQQ140" s="137"/>
      <c r="FQR140" s="133"/>
      <c r="FQT140" s="155"/>
      <c r="FQU140" s="151"/>
      <c r="FQV140" s="155"/>
      <c r="FQW140" s="151"/>
      <c r="FQX140" s="155"/>
      <c r="FQY140" s="151"/>
      <c r="FQZ140" s="155"/>
      <c r="FRC140" s="137"/>
      <c r="FRD140" s="133"/>
      <c r="FRF140" s="155"/>
      <c r="FRG140" s="151"/>
      <c r="FRH140" s="155"/>
      <c r="FRI140" s="151"/>
      <c r="FRJ140" s="155"/>
      <c r="FRK140" s="151"/>
      <c r="FRL140" s="155"/>
      <c r="FRO140" s="137"/>
      <c r="FRP140" s="133"/>
      <c r="FRR140" s="155"/>
      <c r="FRS140" s="151"/>
      <c r="FRT140" s="155"/>
      <c r="FRU140" s="151"/>
      <c r="FRV140" s="155"/>
      <c r="FRW140" s="151"/>
      <c r="FRX140" s="155"/>
      <c r="FSA140" s="137"/>
      <c r="FSB140" s="133"/>
      <c r="FSD140" s="155"/>
      <c r="FSE140" s="151"/>
      <c r="FSF140" s="155"/>
      <c r="FSG140" s="151"/>
      <c r="FSH140" s="155"/>
      <c r="FSI140" s="151"/>
      <c r="FSJ140" s="155"/>
      <c r="FSM140" s="137"/>
      <c r="FSN140" s="133"/>
      <c r="FSP140" s="155"/>
      <c r="FSQ140" s="151"/>
      <c r="FSR140" s="155"/>
      <c r="FSS140" s="151"/>
      <c r="FST140" s="155"/>
      <c r="FSU140" s="151"/>
      <c r="FSV140" s="155"/>
      <c r="FSY140" s="137"/>
      <c r="FSZ140" s="133"/>
      <c r="FTB140" s="155"/>
      <c r="FTC140" s="151"/>
      <c r="FTD140" s="155"/>
      <c r="FTE140" s="151"/>
      <c r="FTF140" s="155"/>
      <c r="FTG140" s="151"/>
      <c r="FTH140" s="155"/>
      <c r="FTK140" s="137"/>
      <c r="FTL140" s="133"/>
      <c r="FTN140" s="155"/>
      <c r="FTO140" s="151"/>
      <c r="FTP140" s="155"/>
      <c r="FTQ140" s="151"/>
      <c r="FTR140" s="155"/>
      <c r="FTS140" s="151"/>
      <c r="FTT140" s="155"/>
      <c r="FTW140" s="137"/>
      <c r="FTX140" s="133"/>
      <c r="FTZ140" s="155"/>
      <c r="FUA140" s="151"/>
      <c r="FUB140" s="155"/>
      <c r="FUC140" s="151"/>
      <c r="FUD140" s="155"/>
      <c r="FUE140" s="151"/>
      <c r="FUF140" s="155"/>
      <c r="FUI140" s="137"/>
      <c r="FUJ140" s="133"/>
      <c r="FUL140" s="155"/>
      <c r="FUM140" s="151"/>
      <c r="FUN140" s="155"/>
      <c r="FUO140" s="151"/>
      <c r="FUP140" s="155"/>
      <c r="FUQ140" s="151"/>
      <c r="FUR140" s="155"/>
      <c r="FUU140" s="137"/>
      <c r="FUV140" s="133"/>
      <c r="FUX140" s="155"/>
      <c r="FUY140" s="151"/>
      <c r="FUZ140" s="155"/>
      <c r="FVA140" s="151"/>
      <c r="FVB140" s="155"/>
      <c r="FVC140" s="151"/>
      <c r="FVD140" s="155"/>
      <c r="FVG140" s="137"/>
      <c r="FVH140" s="133"/>
      <c r="FVJ140" s="155"/>
      <c r="FVK140" s="151"/>
      <c r="FVL140" s="155"/>
      <c r="FVM140" s="151"/>
      <c r="FVN140" s="155"/>
      <c r="FVO140" s="151"/>
      <c r="FVP140" s="155"/>
      <c r="FVS140" s="137"/>
      <c r="FVT140" s="133"/>
      <c r="FVV140" s="155"/>
      <c r="FVW140" s="151"/>
      <c r="FVX140" s="155"/>
      <c r="FVY140" s="151"/>
      <c r="FVZ140" s="155"/>
      <c r="FWA140" s="151"/>
      <c r="FWB140" s="155"/>
      <c r="FWE140" s="137"/>
      <c r="FWF140" s="133"/>
      <c r="FWH140" s="155"/>
      <c r="FWI140" s="151"/>
      <c r="FWJ140" s="155"/>
      <c r="FWK140" s="151"/>
      <c r="FWL140" s="155"/>
      <c r="FWM140" s="151"/>
      <c r="FWN140" s="155"/>
      <c r="FWQ140" s="137"/>
      <c r="FWR140" s="133"/>
      <c r="FWT140" s="155"/>
      <c r="FWU140" s="151"/>
      <c r="FWV140" s="155"/>
      <c r="FWW140" s="151"/>
      <c r="FWX140" s="155"/>
      <c r="FWY140" s="151"/>
      <c r="FWZ140" s="155"/>
      <c r="FXC140" s="137"/>
      <c r="FXD140" s="133"/>
      <c r="FXF140" s="155"/>
      <c r="FXG140" s="151"/>
      <c r="FXH140" s="155"/>
      <c r="FXI140" s="151"/>
      <c r="FXJ140" s="155"/>
      <c r="FXK140" s="151"/>
      <c r="FXL140" s="155"/>
      <c r="FXO140" s="137"/>
      <c r="FXP140" s="133"/>
      <c r="FXR140" s="155"/>
      <c r="FXS140" s="151"/>
      <c r="FXT140" s="155"/>
      <c r="FXU140" s="151"/>
      <c r="FXV140" s="155"/>
      <c r="FXW140" s="151"/>
      <c r="FXX140" s="155"/>
      <c r="FYA140" s="137"/>
      <c r="FYB140" s="133"/>
      <c r="FYD140" s="155"/>
      <c r="FYE140" s="151"/>
      <c r="FYF140" s="155"/>
      <c r="FYG140" s="151"/>
      <c r="FYH140" s="155"/>
      <c r="FYI140" s="151"/>
      <c r="FYJ140" s="155"/>
      <c r="FYM140" s="137"/>
      <c r="FYN140" s="133"/>
      <c r="FYP140" s="155"/>
      <c r="FYQ140" s="151"/>
      <c r="FYR140" s="155"/>
      <c r="FYS140" s="151"/>
      <c r="FYT140" s="155"/>
      <c r="FYU140" s="151"/>
      <c r="FYV140" s="155"/>
      <c r="FYY140" s="137"/>
      <c r="FYZ140" s="133"/>
      <c r="FZB140" s="155"/>
      <c r="FZC140" s="151"/>
      <c r="FZD140" s="155"/>
      <c r="FZE140" s="151"/>
      <c r="FZF140" s="155"/>
      <c r="FZG140" s="151"/>
      <c r="FZH140" s="155"/>
      <c r="FZK140" s="137"/>
      <c r="FZL140" s="133"/>
      <c r="FZN140" s="155"/>
      <c r="FZO140" s="151"/>
      <c r="FZP140" s="155"/>
      <c r="FZQ140" s="151"/>
      <c r="FZR140" s="155"/>
      <c r="FZS140" s="151"/>
      <c r="FZT140" s="155"/>
      <c r="FZW140" s="137"/>
      <c r="FZX140" s="133"/>
      <c r="FZZ140" s="155"/>
      <c r="GAA140" s="151"/>
      <c r="GAB140" s="155"/>
      <c r="GAC140" s="151"/>
      <c r="GAD140" s="155"/>
      <c r="GAE140" s="151"/>
      <c r="GAF140" s="155"/>
      <c r="GAI140" s="137"/>
      <c r="GAJ140" s="133"/>
      <c r="GAL140" s="155"/>
      <c r="GAM140" s="151"/>
      <c r="GAN140" s="155"/>
      <c r="GAO140" s="151"/>
      <c r="GAP140" s="155"/>
      <c r="GAQ140" s="151"/>
      <c r="GAR140" s="155"/>
      <c r="GAU140" s="137"/>
      <c r="GAV140" s="133"/>
      <c r="GAX140" s="155"/>
      <c r="GAY140" s="151"/>
      <c r="GAZ140" s="155"/>
      <c r="GBA140" s="151"/>
      <c r="GBB140" s="155"/>
      <c r="GBC140" s="151"/>
      <c r="GBD140" s="155"/>
      <c r="GBG140" s="137"/>
      <c r="GBH140" s="133"/>
      <c r="GBJ140" s="155"/>
      <c r="GBK140" s="151"/>
      <c r="GBL140" s="155"/>
      <c r="GBM140" s="151"/>
      <c r="GBN140" s="155"/>
      <c r="GBO140" s="151"/>
      <c r="GBP140" s="155"/>
      <c r="GBS140" s="137"/>
      <c r="GBT140" s="133"/>
      <c r="GBV140" s="155"/>
      <c r="GBW140" s="151"/>
      <c r="GBX140" s="155"/>
      <c r="GBY140" s="151"/>
      <c r="GBZ140" s="155"/>
      <c r="GCA140" s="151"/>
      <c r="GCB140" s="155"/>
      <c r="GCE140" s="137"/>
      <c r="GCF140" s="133"/>
      <c r="GCH140" s="155"/>
      <c r="GCI140" s="151"/>
      <c r="GCJ140" s="155"/>
      <c r="GCK140" s="151"/>
      <c r="GCL140" s="155"/>
      <c r="GCM140" s="151"/>
      <c r="GCN140" s="155"/>
      <c r="GCQ140" s="137"/>
      <c r="GCR140" s="133"/>
      <c r="GCT140" s="155"/>
      <c r="GCU140" s="151"/>
      <c r="GCV140" s="155"/>
      <c r="GCW140" s="151"/>
      <c r="GCX140" s="155"/>
      <c r="GCY140" s="151"/>
      <c r="GCZ140" s="155"/>
      <c r="GDC140" s="137"/>
      <c r="GDD140" s="133"/>
      <c r="GDF140" s="155"/>
      <c r="GDG140" s="151"/>
      <c r="GDH140" s="155"/>
      <c r="GDI140" s="151"/>
      <c r="GDJ140" s="155"/>
      <c r="GDK140" s="151"/>
      <c r="GDL140" s="155"/>
      <c r="GDO140" s="137"/>
      <c r="GDP140" s="133"/>
      <c r="GDR140" s="155"/>
      <c r="GDS140" s="151"/>
      <c r="GDT140" s="155"/>
      <c r="GDU140" s="151"/>
      <c r="GDV140" s="155"/>
      <c r="GDW140" s="151"/>
      <c r="GDX140" s="155"/>
      <c r="GEA140" s="137"/>
      <c r="GEB140" s="133"/>
      <c r="GED140" s="155"/>
      <c r="GEE140" s="151"/>
      <c r="GEF140" s="155"/>
      <c r="GEG140" s="151"/>
      <c r="GEH140" s="155"/>
      <c r="GEI140" s="151"/>
      <c r="GEJ140" s="155"/>
      <c r="GEM140" s="137"/>
      <c r="GEN140" s="133"/>
      <c r="GEP140" s="155"/>
      <c r="GEQ140" s="151"/>
      <c r="GER140" s="155"/>
      <c r="GES140" s="151"/>
      <c r="GET140" s="155"/>
      <c r="GEU140" s="151"/>
      <c r="GEV140" s="155"/>
      <c r="GEY140" s="137"/>
      <c r="GEZ140" s="133"/>
      <c r="GFB140" s="155"/>
      <c r="GFC140" s="151"/>
      <c r="GFD140" s="155"/>
      <c r="GFE140" s="151"/>
      <c r="GFF140" s="155"/>
      <c r="GFG140" s="151"/>
      <c r="GFH140" s="155"/>
      <c r="GFK140" s="137"/>
      <c r="GFL140" s="133"/>
      <c r="GFN140" s="155"/>
      <c r="GFO140" s="151"/>
      <c r="GFP140" s="155"/>
      <c r="GFQ140" s="151"/>
      <c r="GFR140" s="155"/>
      <c r="GFS140" s="151"/>
      <c r="GFT140" s="155"/>
      <c r="GFW140" s="137"/>
      <c r="GFX140" s="133"/>
      <c r="GFZ140" s="155"/>
      <c r="GGA140" s="151"/>
      <c r="GGB140" s="155"/>
      <c r="GGC140" s="151"/>
      <c r="GGD140" s="155"/>
      <c r="GGE140" s="151"/>
      <c r="GGF140" s="155"/>
      <c r="GGI140" s="137"/>
      <c r="GGJ140" s="133"/>
      <c r="GGL140" s="155"/>
      <c r="GGM140" s="151"/>
      <c r="GGN140" s="155"/>
      <c r="GGO140" s="151"/>
      <c r="GGP140" s="155"/>
      <c r="GGQ140" s="151"/>
      <c r="GGR140" s="155"/>
      <c r="GGU140" s="137"/>
      <c r="GGV140" s="133"/>
      <c r="GGX140" s="155"/>
      <c r="GGY140" s="151"/>
      <c r="GGZ140" s="155"/>
      <c r="GHA140" s="151"/>
      <c r="GHB140" s="155"/>
      <c r="GHC140" s="151"/>
      <c r="GHD140" s="155"/>
      <c r="GHG140" s="137"/>
      <c r="GHH140" s="133"/>
      <c r="GHJ140" s="155"/>
      <c r="GHK140" s="151"/>
      <c r="GHL140" s="155"/>
      <c r="GHM140" s="151"/>
      <c r="GHN140" s="155"/>
      <c r="GHO140" s="151"/>
      <c r="GHP140" s="155"/>
      <c r="GHS140" s="137"/>
      <c r="GHT140" s="133"/>
      <c r="GHV140" s="155"/>
      <c r="GHW140" s="151"/>
      <c r="GHX140" s="155"/>
      <c r="GHY140" s="151"/>
      <c r="GHZ140" s="155"/>
      <c r="GIA140" s="151"/>
      <c r="GIB140" s="155"/>
      <c r="GIE140" s="137"/>
      <c r="GIF140" s="133"/>
      <c r="GIH140" s="155"/>
      <c r="GII140" s="151"/>
      <c r="GIJ140" s="155"/>
      <c r="GIK140" s="151"/>
      <c r="GIL140" s="155"/>
      <c r="GIM140" s="151"/>
      <c r="GIN140" s="155"/>
      <c r="GIQ140" s="137"/>
      <c r="GIR140" s="133"/>
      <c r="GIT140" s="155"/>
      <c r="GIU140" s="151"/>
      <c r="GIV140" s="155"/>
      <c r="GIW140" s="151"/>
      <c r="GIX140" s="155"/>
      <c r="GIY140" s="151"/>
      <c r="GIZ140" s="155"/>
      <c r="GJC140" s="137"/>
      <c r="GJD140" s="133"/>
      <c r="GJF140" s="155"/>
      <c r="GJG140" s="151"/>
      <c r="GJH140" s="155"/>
      <c r="GJI140" s="151"/>
      <c r="GJJ140" s="155"/>
      <c r="GJK140" s="151"/>
      <c r="GJL140" s="155"/>
      <c r="GJO140" s="137"/>
      <c r="GJP140" s="133"/>
      <c r="GJR140" s="155"/>
      <c r="GJS140" s="151"/>
      <c r="GJT140" s="155"/>
      <c r="GJU140" s="151"/>
      <c r="GJV140" s="155"/>
      <c r="GJW140" s="151"/>
      <c r="GJX140" s="155"/>
      <c r="GKA140" s="137"/>
      <c r="GKB140" s="133"/>
      <c r="GKD140" s="155"/>
      <c r="GKE140" s="151"/>
      <c r="GKF140" s="155"/>
      <c r="GKG140" s="151"/>
      <c r="GKH140" s="155"/>
      <c r="GKI140" s="151"/>
      <c r="GKJ140" s="155"/>
      <c r="GKM140" s="137"/>
      <c r="GKN140" s="133"/>
      <c r="GKP140" s="155"/>
      <c r="GKQ140" s="151"/>
      <c r="GKR140" s="155"/>
      <c r="GKS140" s="151"/>
      <c r="GKT140" s="155"/>
      <c r="GKU140" s="151"/>
      <c r="GKV140" s="155"/>
      <c r="GKY140" s="137"/>
      <c r="GKZ140" s="133"/>
      <c r="GLB140" s="155"/>
      <c r="GLC140" s="151"/>
      <c r="GLD140" s="155"/>
      <c r="GLE140" s="151"/>
      <c r="GLF140" s="155"/>
      <c r="GLG140" s="151"/>
      <c r="GLH140" s="155"/>
      <c r="GLK140" s="137"/>
      <c r="GLL140" s="133"/>
      <c r="GLN140" s="155"/>
      <c r="GLO140" s="151"/>
      <c r="GLP140" s="155"/>
      <c r="GLQ140" s="151"/>
      <c r="GLR140" s="155"/>
      <c r="GLS140" s="151"/>
      <c r="GLT140" s="155"/>
      <c r="GLW140" s="137"/>
      <c r="GLX140" s="133"/>
      <c r="GLZ140" s="155"/>
      <c r="GMA140" s="151"/>
      <c r="GMB140" s="155"/>
      <c r="GMC140" s="151"/>
      <c r="GMD140" s="155"/>
      <c r="GME140" s="151"/>
      <c r="GMF140" s="155"/>
      <c r="GMI140" s="137"/>
      <c r="GMJ140" s="133"/>
      <c r="GML140" s="155"/>
      <c r="GMM140" s="151"/>
      <c r="GMN140" s="155"/>
      <c r="GMO140" s="151"/>
      <c r="GMP140" s="155"/>
      <c r="GMQ140" s="151"/>
      <c r="GMR140" s="155"/>
      <c r="GMU140" s="137"/>
      <c r="GMV140" s="133"/>
      <c r="GMX140" s="155"/>
      <c r="GMY140" s="151"/>
      <c r="GMZ140" s="155"/>
      <c r="GNA140" s="151"/>
      <c r="GNB140" s="155"/>
      <c r="GNC140" s="151"/>
      <c r="GND140" s="155"/>
      <c r="GNG140" s="137"/>
      <c r="GNH140" s="133"/>
      <c r="GNJ140" s="155"/>
      <c r="GNK140" s="151"/>
      <c r="GNL140" s="155"/>
      <c r="GNM140" s="151"/>
      <c r="GNN140" s="155"/>
      <c r="GNO140" s="151"/>
      <c r="GNP140" s="155"/>
      <c r="GNS140" s="137"/>
      <c r="GNT140" s="133"/>
      <c r="GNV140" s="155"/>
      <c r="GNW140" s="151"/>
      <c r="GNX140" s="155"/>
      <c r="GNY140" s="151"/>
      <c r="GNZ140" s="155"/>
      <c r="GOA140" s="151"/>
      <c r="GOB140" s="155"/>
      <c r="GOE140" s="137"/>
      <c r="GOF140" s="133"/>
      <c r="GOH140" s="155"/>
      <c r="GOI140" s="151"/>
      <c r="GOJ140" s="155"/>
      <c r="GOK140" s="151"/>
      <c r="GOL140" s="155"/>
      <c r="GOM140" s="151"/>
      <c r="GON140" s="155"/>
      <c r="GOQ140" s="137"/>
      <c r="GOR140" s="133"/>
      <c r="GOT140" s="155"/>
      <c r="GOU140" s="151"/>
      <c r="GOV140" s="155"/>
      <c r="GOW140" s="151"/>
      <c r="GOX140" s="155"/>
      <c r="GOY140" s="151"/>
      <c r="GOZ140" s="155"/>
      <c r="GPC140" s="137"/>
      <c r="GPD140" s="133"/>
      <c r="GPF140" s="155"/>
      <c r="GPG140" s="151"/>
      <c r="GPH140" s="155"/>
      <c r="GPI140" s="151"/>
      <c r="GPJ140" s="155"/>
      <c r="GPK140" s="151"/>
      <c r="GPL140" s="155"/>
      <c r="GPO140" s="137"/>
      <c r="GPP140" s="133"/>
      <c r="GPR140" s="155"/>
      <c r="GPS140" s="151"/>
      <c r="GPT140" s="155"/>
      <c r="GPU140" s="151"/>
      <c r="GPV140" s="155"/>
      <c r="GPW140" s="151"/>
      <c r="GPX140" s="155"/>
      <c r="GQA140" s="137"/>
      <c r="GQB140" s="133"/>
      <c r="GQD140" s="155"/>
      <c r="GQE140" s="151"/>
      <c r="GQF140" s="155"/>
      <c r="GQG140" s="151"/>
      <c r="GQH140" s="155"/>
      <c r="GQI140" s="151"/>
      <c r="GQJ140" s="155"/>
      <c r="GQM140" s="137"/>
      <c r="GQN140" s="133"/>
      <c r="GQP140" s="155"/>
      <c r="GQQ140" s="151"/>
      <c r="GQR140" s="155"/>
      <c r="GQS140" s="151"/>
      <c r="GQT140" s="155"/>
      <c r="GQU140" s="151"/>
      <c r="GQV140" s="155"/>
      <c r="GQY140" s="137"/>
      <c r="GQZ140" s="133"/>
      <c r="GRB140" s="155"/>
      <c r="GRC140" s="151"/>
      <c r="GRD140" s="155"/>
      <c r="GRE140" s="151"/>
      <c r="GRF140" s="155"/>
      <c r="GRG140" s="151"/>
      <c r="GRH140" s="155"/>
      <c r="GRK140" s="137"/>
      <c r="GRL140" s="133"/>
      <c r="GRN140" s="155"/>
      <c r="GRO140" s="151"/>
      <c r="GRP140" s="155"/>
      <c r="GRQ140" s="151"/>
      <c r="GRR140" s="155"/>
      <c r="GRS140" s="151"/>
      <c r="GRT140" s="155"/>
      <c r="GRW140" s="137"/>
      <c r="GRX140" s="133"/>
      <c r="GRZ140" s="155"/>
      <c r="GSA140" s="151"/>
      <c r="GSB140" s="155"/>
      <c r="GSC140" s="151"/>
      <c r="GSD140" s="155"/>
      <c r="GSE140" s="151"/>
      <c r="GSF140" s="155"/>
      <c r="GSI140" s="137"/>
      <c r="GSJ140" s="133"/>
      <c r="GSL140" s="155"/>
      <c r="GSM140" s="151"/>
      <c r="GSN140" s="155"/>
      <c r="GSO140" s="151"/>
      <c r="GSP140" s="155"/>
      <c r="GSQ140" s="151"/>
      <c r="GSR140" s="155"/>
      <c r="GSU140" s="137"/>
      <c r="GSV140" s="133"/>
      <c r="GSX140" s="155"/>
      <c r="GSY140" s="151"/>
      <c r="GSZ140" s="155"/>
      <c r="GTA140" s="151"/>
      <c r="GTB140" s="155"/>
      <c r="GTC140" s="151"/>
      <c r="GTD140" s="155"/>
      <c r="GTG140" s="137"/>
      <c r="GTH140" s="133"/>
      <c r="GTJ140" s="155"/>
      <c r="GTK140" s="151"/>
      <c r="GTL140" s="155"/>
      <c r="GTM140" s="151"/>
      <c r="GTN140" s="155"/>
      <c r="GTO140" s="151"/>
      <c r="GTP140" s="155"/>
      <c r="GTS140" s="137"/>
      <c r="GTT140" s="133"/>
      <c r="GTV140" s="155"/>
      <c r="GTW140" s="151"/>
      <c r="GTX140" s="155"/>
      <c r="GTY140" s="151"/>
      <c r="GTZ140" s="155"/>
      <c r="GUA140" s="151"/>
      <c r="GUB140" s="155"/>
      <c r="GUE140" s="137"/>
      <c r="GUF140" s="133"/>
      <c r="GUH140" s="155"/>
      <c r="GUI140" s="151"/>
      <c r="GUJ140" s="155"/>
      <c r="GUK140" s="151"/>
      <c r="GUL140" s="155"/>
      <c r="GUM140" s="151"/>
      <c r="GUN140" s="155"/>
      <c r="GUQ140" s="137"/>
      <c r="GUR140" s="133"/>
      <c r="GUT140" s="155"/>
      <c r="GUU140" s="151"/>
      <c r="GUV140" s="155"/>
      <c r="GUW140" s="151"/>
      <c r="GUX140" s="155"/>
      <c r="GUY140" s="151"/>
      <c r="GUZ140" s="155"/>
      <c r="GVC140" s="137"/>
      <c r="GVD140" s="133"/>
      <c r="GVF140" s="155"/>
      <c r="GVG140" s="151"/>
      <c r="GVH140" s="155"/>
      <c r="GVI140" s="151"/>
      <c r="GVJ140" s="155"/>
      <c r="GVK140" s="151"/>
      <c r="GVL140" s="155"/>
      <c r="GVO140" s="137"/>
      <c r="GVP140" s="133"/>
      <c r="GVR140" s="155"/>
      <c r="GVS140" s="151"/>
      <c r="GVT140" s="155"/>
      <c r="GVU140" s="151"/>
      <c r="GVV140" s="155"/>
      <c r="GVW140" s="151"/>
      <c r="GVX140" s="155"/>
      <c r="GWA140" s="137"/>
      <c r="GWB140" s="133"/>
      <c r="GWD140" s="155"/>
      <c r="GWE140" s="151"/>
      <c r="GWF140" s="155"/>
      <c r="GWG140" s="151"/>
      <c r="GWH140" s="155"/>
      <c r="GWI140" s="151"/>
      <c r="GWJ140" s="155"/>
      <c r="GWM140" s="137"/>
      <c r="GWN140" s="133"/>
      <c r="GWP140" s="155"/>
      <c r="GWQ140" s="151"/>
      <c r="GWR140" s="155"/>
      <c r="GWS140" s="151"/>
      <c r="GWT140" s="155"/>
      <c r="GWU140" s="151"/>
      <c r="GWV140" s="155"/>
      <c r="GWY140" s="137"/>
      <c r="GWZ140" s="133"/>
      <c r="GXB140" s="155"/>
      <c r="GXC140" s="151"/>
      <c r="GXD140" s="155"/>
      <c r="GXE140" s="151"/>
      <c r="GXF140" s="155"/>
      <c r="GXG140" s="151"/>
      <c r="GXH140" s="155"/>
      <c r="GXK140" s="137"/>
      <c r="GXL140" s="133"/>
      <c r="GXN140" s="155"/>
      <c r="GXO140" s="151"/>
      <c r="GXP140" s="155"/>
      <c r="GXQ140" s="151"/>
      <c r="GXR140" s="155"/>
      <c r="GXS140" s="151"/>
      <c r="GXT140" s="155"/>
      <c r="GXW140" s="137"/>
      <c r="GXX140" s="133"/>
      <c r="GXZ140" s="155"/>
      <c r="GYA140" s="151"/>
      <c r="GYB140" s="155"/>
      <c r="GYC140" s="151"/>
      <c r="GYD140" s="155"/>
      <c r="GYE140" s="151"/>
      <c r="GYF140" s="155"/>
      <c r="GYI140" s="137"/>
      <c r="GYJ140" s="133"/>
      <c r="GYL140" s="155"/>
      <c r="GYM140" s="151"/>
      <c r="GYN140" s="155"/>
      <c r="GYO140" s="151"/>
      <c r="GYP140" s="155"/>
      <c r="GYQ140" s="151"/>
      <c r="GYR140" s="155"/>
      <c r="GYU140" s="137"/>
      <c r="GYV140" s="133"/>
      <c r="GYX140" s="155"/>
      <c r="GYY140" s="151"/>
      <c r="GYZ140" s="155"/>
      <c r="GZA140" s="151"/>
      <c r="GZB140" s="155"/>
      <c r="GZC140" s="151"/>
      <c r="GZD140" s="155"/>
      <c r="GZG140" s="137"/>
      <c r="GZH140" s="133"/>
      <c r="GZJ140" s="155"/>
      <c r="GZK140" s="151"/>
      <c r="GZL140" s="155"/>
      <c r="GZM140" s="151"/>
      <c r="GZN140" s="155"/>
      <c r="GZO140" s="151"/>
      <c r="GZP140" s="155"/>
      <c r="GZS140" s="137"/>
      <c r="GZT140" s="133"/>
      <c r="GZV140" s="155"/>
      <c r="GZW140" s="151"/>
      <c r="GZX140" s="155"/>
      <c r="GZY140" s="151"/>
      <c r="GZZ140" s="155"/>
      <c r="HAA140" s="151"/>
      <c r="HAB140" s="155"/>
      <c r="HAE140" s="137"/>
      <c r="HAF140" s="133"/>
      <c r="HAH140" s="155"/>
      <c r="HAI140" s="151"/>
      <c r="HAJ140" s="155"/>
      <c r="HAK140" s="151"/>
      <c r="HAL140" s="155"/>
      <c r="HAM140" s="151"/>
      <c r="HAN140" s="155"/>
      <c r="HAQ140" s="137"/>
      <c r="HAR140" s="133"/>
      <c r="HAT140" s="155"/>
      <c r="HAU140" s="151"/>
      <c r="HAV140" s="155"/>
      <c r="HAW140" s="151"/>
      <c r="HAX140" s="155"/>
      <c r="HAY140" s="151"/>
      <c r="HAZ140" s="155"/>
      <c r="HBC140" s="137"/>
      <c r="HBD140" s="133"/>
      <c r="HBF140" s="155"/>
      <c r="HBG140" s="151"/>
      <c r="HBH140" s="155"/>
      <c r="HBI140" s="151"/>
      <c r="HBJ140" s="155"/>
      <c r="HBK140" s="151"/>
      <c r="HBL140" s="155"/>
      <c r="HBO140" s="137"/>
      <c r="HBP140" s="133"/>
      <c r="HBR140" s="155"/>
      <c r="HBS140" s="151"/>
      <c r="HBT140" s="155"/>
      <c r="HBU140" s="151"/>
      <c r="HBV140" s="155"/>
      <c r="HBW140" s="151"/>
      <c r="HBX140" s="155"/>
      <c r="HCA140" s="137"/>
      <c r="HCB140" s="133"/>
      <c r="HCD140" s="155"/>
      <c r="HCE140" s="151"/>
      <c r="HCF140" s="155"/>
      <c r="HCG140" s="151"/>
      <c r="HCH140" s="155"/>
      <c r="HCI140" s="151"/>
      <c r="HCJ140" s="155"/>
      <c r="HCM140" s="137"/>
      <c r="HCN140" s="133"/>
      <c r="HCP140" s="155"/>
      <c r="HCQ140" s="151"/>
      <c r="HCR140" s="155"/>
      <c r="HCS140" s="151"/>
      <c r="HCT140" s="155"/>
      <c r="HCU140" s="151"/>
      <c r="HCV140" s="155"/>
      <c r="HCY140" s="137"/>
      <c r="HCZ140" s="133"/>
      <c r="HDB140" s="155"/>
      <c r="HDC140" s="151"/>
      <c r="HDD140" s="155"/>
      <c r="HDE140" s="151"/>
      <c r="HDF140" s="155"/>
      <c r="HDG140" s="151"/>
      <c r="HDH140" s="155"/>
      <c r="HDK140" s="137"/>
      <c r="HDL140" s="133"/>
      <c r="HDN140" s="155"/>
      <c r="HDO140" s="151"/>
      <c r="HDP140" s="155"/>
      <c r="HDQ140" s="151"/>
      <c r="HDR140" s="155"/>
      <c r="HDS140" s="151"/>
      <c r="HDT140" s="155"/>
      <c r="HDW140" s="137"/>
      <c r="HDX140" s="133"/>
      <c r="HDZ140" s="155"/>
      <c r="HEA140" s="151"/>
      <c r="HEB140" s="155"/>
      <c r="HEC140" s="151"/>
      <c r="HED140" s="155"/>
      <c r="HEE140" s="151"/>
      <c r="HEF140" s="155"/>
      <c r="HEI140" s="137"/>
      <c r="HEJ140" s="133"/>
      <c r="HEL140" s="155"/>
      <c r="HEM140" s="151"/>
      <c r="HEN140" s="155"/>
      <c r="HEO140" s="151"/>
      <c r="HEP140" s="155"/>
      <c r="HEQ140" s="151"/>
      <c r="HER140" s="155"/>
      <c r="HEU140" s="137"/>
      <c r="HEV140" s="133"/>
      <c r="HEX140" s="155"/>
      <c r="HEY140" s="151"/>
      <c r="HEZ140" s="155"/>
      <c r="HFA140" s="151"/>
      <c r="HFB140" s="155"/>
      <c r="HFC140" s="151"/>
      <c r="HFD140" s="155"/>
      <c r="HFG140" s="137"/>
      <c r="HFH140" s="133"/>
      <c r="HFJ140" s="155"/>
      <c r="HFK140" s="151"/>
      <c r="HFL140" s="155"/>
      <c r="HFM140" s="151"/>
      <c r="HFN140" s="155"/>
      <c r="HFO140" s="151"/>
      <c r="HFP140" s="155"/>
      <c r="HFS140" s="137"/>
      <c r="HFT140" s="133"/>
      <c r="HFV140" s="155"/>
      <c r="HFW140" s="151"/>
      <c r="HFX140" s="155"/>
      <c r="HFY140" s="151"/>
      <c r="HFZ140" s="155"/>
      <c r="HGA140" s="151"/>
      <c r="HGB140" s="155"/>
      <c r="HGE140" s="137"/>
      <c r="HGF140" s="133"/>
      <c r="HGH140" s="155"/>
      <c r="HGI140" s="151"/>
      <c r="HGJ140" s="155"/>
      <c r="HGK140" s="151"/>
      <c r="HGL140" s="155"/>
      <c r="HGM140" s="151"/>
      <c r="HGN140" s="155"/>
      <c r="HGQ140" s="137"/>
      <c r="HGR140" s="133"/>
      <c r="HGT140" s="155"/>
      <c r="HGU140" s="151"/>
      <c r="HGV140" s="155"/>
      <c r="HGW140" s="151"/>
      <c r="HGX140" s="155"/>
      <c r="HGY140" s="151"/>
      <c r="HGZ140" s="155"/>
      <c r="HHC140" s="137"/>
      <c r="HHD140" s="133"/>
      <c r="HHF140" s="155"/>
      <c r="HHG140" s="151"/>
      <c r="HHH140" s="155"/>
      <c r="HHI140" s="151"/>
      <c r="HHJ140" s="155"/>
      <c r="HHK140" s="151"/>
      <c r="HHL140" s="155"/>
      <c r="HHO140" s="137"/>
      <c r="HHP140" s="133"/>
      <c r="HHR140" s="155"/>
      <c r="HHS140" s="151"/>
      <c r="HHT140" s="155"/>
      <c r="HHU140" s="151"/>
      <c r="HHV140" s="155"/>
      <c r="HHW140" s="151"/>
      <c r="HHX140" s="155"/>
      <c r="HIA140" s="137"/>
      <c r="HIB140" s="133"/>
      <c r="HID140" s="155"/>
      <c r="HIE140" s="151"/>
      <c r="HIF140" s="155"/>
      <c r="HIG140" s="151"/>
      <c r="HIH140" s="155"/>
      <c r="HII140" s="151"/>
      <c r="HIJ140" s="155"/>
      <c r="HIM140" s="137"/>
      <c r="HIN140" s="133"/>
      <c r="HIP140" s="155"/>
      <c r="HIQ140" s="151"/>
      <c r="HIR140" s="155"/>
      <c r="HIS140" s="151"/>
      <c r="HIT140" s="155"/>
      <c r="HIU140" s="151"/>
      <c r="HIV140" s="155"/>
      <c r="HIY140" s="137"/>
      <c r="HIZ140" s="133"/>
      <c r="HJB140" s="155"/>
      <c r="HJC140" s="151"/>
      <c r="HJD140" s="155"/>
      <c r="HJE140" s="151"/>
      <c r="HJF140" s="155"/>
      <c r="HJG140" s="151"/>
      <c r="HJH140" s="155"/>
      <c r="HJK140" s="137"/>
      <c r="HJL140" s="133"/>
      <c r="HJN140" s="155"/>
      <c r="HJO140" s="151"/>
      <c r="HJP140" s="155"/>
      <c r="HJQ140" s="151"/>
      <c r="HJR140" s="155"/>
      <c r="HJS140" s="151"/>
      <c r="HJT140" s="155"/>
      <c r="HJW140" s="137"/>
      <c r="HJX140" s="133"/>
      <c r="HJZ140" s="155"/>
      <c r="HKA140" s="151"/>
      <c r="HKB140" s="155"/>
      <c r="HKC140" s="151"/>
      <c r="HKD140" s="155"/>
      <c r="HKE140" s="151"/>
      <c r="HKF140" s="155"/>
      <c r="HKI140" s="137"/>
      <c r="HKJ140" s="133"/>
      <c r="HKL140" s="155"/>
      <c r="HKM140" s="151"/>
      <c r="HKN140" s="155"/>
      <c r="HKO140" s="151"/>
      <c r="HKP140" s="155"/>
      <c r="HKQ140" s="151"/>
      <c r="HKR140" s="155"/>
      <c r="HKU140" s="137"/>
      <c r="HKV140" s="133"/>
      <c r="HKX140" s="155"/>
      <c r="HKY140" s="151"/>
      <c r="HKZ140" s="155"/>
      <c r="HLA140" s="151"/>
      <c r="HLB140" s="155"/>
      <c r="HLC140" s="151"/>
      <c r="HLD140" s="155"/>
      <c r="HLG140" s="137"/>
      <c r="HLH140" s="133"/>
      <c r="HLJ140" s="155"/>
      <c r="HLK140" s="151"/>
      <c r="HLL140" s="155"/>
      <c r="HLM140" s="151"/>
      <c r="HLN140" s="155"/>
      <c r="HLO140" s="151"/>
      <c r="HLP140" s="155"/>
      <c r="HLS140" s="137"/>
      <c r="HLT140" s="133"/>
      <c r="HLV140" s="155"/>
      <c r="HLW140" s="151"/>
      <c r="HLX140" s="155"/>
      <c r="HLY140" s="151"/>
      <c r="HLZ140" s="155"/>
      <c r="HMA140" s="151"/>
      <c r="HMB140" s="155"/>
      <c r="HME140" s="137"/>
      <c r="HMF140" s="133"/>
      <c r="HMH140" s="155"/>
      <c r="HMI140" s="151"/>
      <c r="HMJ140" s="155"/>
      <c r="HMK140" s="151"/>
      <c r="HML140" s="155"/>
      <c r="HMM140" s="151"/>
      <c r="HMN140" s="155"/>
      <c r="HMQ140" s="137"/>
      <c r="HMR140" s="133"/>
      <c r="HMT140" s="155"/>
      <c r="HMU140" s="151"/>
      <c r="HMV140" s="155"/>
      <c r="HMW140" s="151"/>
      <c r="HMX140" s="155"/>
      <c r="HMY140" s="151"/>
      <c r="HMZ140" s="155"/>
      <c r="HNC140" s="137"/>
      <c r="HND140" s="133"/>
      <c r="HNF140" s="155"/>
      <c r="HNG140" s="151"/>
      <c r="HNH140" s="155"/>
      <c r="HNI140" s="151"/>
      <c r="HNJ140" s="155"/>
      <c r="HNK140" s="151"/>
      <c r="HNL140" s="155"/>
      <c r="HNO140" s="137"/>
      <c r="HNP140" s="133"/>
      <c r="HNR140" s="155"/>
      <c r="HNS140" s="151"/>
      <c r="HNT140" s="155"/>
      <c r="HNU140" s="151"/>
      <c r="HNV140" s="155"/>
      <c r="HNW140" s="151"/>
      <c r="HNX140" s="155"/>
      <c r="HOA140" s="137"/>
      <c r="HOB140" s="133"/>
      <c r="HOD140" s="155"/>
      <c r="HOE140" s="151"/>
      <c r="HOF140" s="155"/>
      <c r="HOG140" s="151"/>
      <c r="HOH140" s="155"/>
      <c r="HOI140" s="151"/>
      <c r="HOJ140" s="155"/>
      <c r="HOM140" s="137"/>
      <c r="HON140" s="133"/>
      <c r="HOP140" s="155"/>
      <c r="HOQ140" s="151"/>
      <c r="HOR140" s="155"/>
      <c r="HOS140" s="151"/>
      <c r="HOT140" s="155"/>
      <c r="HOU140" s="151"/>
      <c r="HOV140" s="155"/>
      <c r="HOY140" s="137"/>
      <c r="HOZ140" s="133"/>
      <c r="HPB140" s="155"/>
      <c r="HPC140" s="151"/>
      <c r="HPD140" s="155"/>
      <c r="HPE140" s="151"/>
      <c r="HPF140" s="155"/>
      <c r="HPG140" s="151"/>
      <c r="HPH140" s="155"/>
      <c r="HPK140" s="137"/>
      <c r="HPL140" s="133"/>
      <c r="HPN140" s="155"/>
      <c r="HPO140" s="151"/>
      <c r="HPP140" s="155"/>
      <c r="HPQ140" s="151"/>
      <c r="HPR140" s="155"/>
      <c r="HPS140" s="151"/>
      <c r="HPT140" s="155"/>
      <c r="HPW140" s="137"/>
      <c r="HPX140" s="133"/>
      <c r="HPZ140" s="155"/>
      <c r="HQA140" s="151"/>
      <c r="HQB140" s="155"/>
      <c r="HQC140" s="151"/>
      <c r="HQD140" s="155"/>
      <c r="HQE140" s="151"/>
      <c r="HQF140" s="155"/>
      <c r="HQI140" s="137"/>
      <c r="HQJ140" s="133"/>
      <c r="HQL140" s="155"/>
      <c r="HQM140" s="151"/>
      <c r="HQN140" s="155"/>
      <c r="HQO140" s="151"/>
      <c r="HQP140" s="155"/>
      <c r="HQQ140" s="151"/>
      <c r="HQR140" s="155"/>
      <c r="HQU140" s="137"/>
      <c r="HQV140" s="133"/>
      <c r="HQX140" s="155"/>
      <c r="HQY140" s="151"/>
      <c r="HQZ140" s="155"/>
      <c r="HRA140" s="151"/>
      <c r="HRB140" s="155"/>
      <c r="HRC140" s="151"/>
      <c r="HRD140" s="155"/>
      <c r="HRG140" s="137"/>
      <c r="HRH140" s="133"/>
      <c r="HRJ140" s="155"/>
      <c r="HRK140" s="151"/>
      <c r="HRL140" s="155"/>
      <c r="HRM140" s="151"/>
      <c r="HRN140" s="155"/>
      <c r="HRO140" s="151"/>
      <c r="HRP140" s="155"/>
      <c r="HRS140" s="137"/>
      <c r="HRT140" s="133"/>
      <c r="HRV140" s="155"/>
      <c r="HRW140" s="151"/>
      <c r="HRX140" s="155"/>
      <c r="HRY140" s="151"/>
      <c r="HRZ140" s="155"/>
      <c r="HSA140" s="151"/>
      <c r="HSB140" s="155"/>
      <c r="HSE140" s="137"/>
      <c r="HSF140" s="133"/>
      <c r="HSH140" s="155"/>
      <c r="HSI140" s="151"/>
      <c r="HSJ140" s="155"/>
      <c r="HSK140" s="151"/>
      <c r="HSL140" s="155"/>
      <c r="HSM140" s="151"/>
      <c r="HSN140" s="155"/>
      <c r="HSQ140" s="137"/>
      <c r="HSR140" s="133"/>
      <c r="HST140" s="155"/>
      <c r="HSU140" s="151"/>
      <c r="HSV140" s="155"/>
      <c r="HSW140" s="151"/>
      <c r="HSX140" s="155"/>
      <c r="HSY140" s="151"/>
      <c r="HSZ140" s="155"/>
      <c r="HTC140" s="137"/>
      <c r="HTD140" s="133"/>
      <c r="HTF140" s="155"/>
      <c r="HTG140" s="151"/>
      <c r="HTH140" s="155"/>
      <c r="HTI140" s="151"/>
      <c r="HTJ140" s="155"/>
      <c r="HTK140" s="151"/>
      <c r="HTL140" s="155"/>
      <c r="HTO140" s="137"/>
      <c r="HTP140" s="133"/>
      <c r="HTR140" s="155"/>
      <c r="HTS140" s="151"/>
      <c r="HTT140" s="155"/>
      <c r="HTU140" s="151"/>
      <c r="HTV140" s="155"/>
      <c r="HTW140" s="151"/>
      <c r="HTX140" s="155"/>
      <c r="HUA140" s="137"/>
      <c r="HUB140" s="133"/>
      <c r="HUD140" s="155"/>
      <c r="HUE140" s="151"/>
      <c r="HUF140" s="155"/>
      <c r="HUG140" s="151"/>
      <c r="HUH140" s="155"/>
      <c r="HUI140" s="151"/>
      <c r="HUJ140" s="155"/>
      <c r="HUM140" s="137"/>
      <c r="HUN140" s="133"/>
      <c r="HUP140" s="155"/>
      <c r="HUQ140" s="151"/>
      <c r="HUR140" s="155"/>
      <c r="HUS140" s="151"/>
      <c r="HUT140" s="155"/>
      <c r="HUU140" s="151"/>
      <c r="HUV140" s="155"/>
      <c r="HUY140" s="137"/>
      <c r="HUZ140" s="133"/>
      <c r="HVB140" s="155"/>
      <c r="HVC140" s="151"/>
      <c r="HVD140" s="155"/>
      <c r="HVE140" s="151"/>
      <c r="HVF140" s="155"/>
      <c r="HVG140" s="151"/>
      <c r="HVH140" s="155"/>
      <c r="HVK140" s="137"/>
      <c r="HVL140" s="133"/>
      <c r="HVN140" s="155"/>
      <c r="HVO140" s="151"/>
      <c r="HVP140" s="155"/>
      <c r="HVQ140" s="151"/>
      <c r="HVR140" s="155"/>
      <c r="HVS140" s="151"/>
      <c r="HVT140" s="155"/>
      <c r="HVW140" s="137"/>
      <c r="HVX140" s="133"/>
      <c r="HVZ140" s="155"/>
      <c r="HWA140" s="151"/>
      <c r="HWB140" s="155"/>
      <c r="HWC140" s="151"/>
      <c r="HWD140" s="155"/>
      <c r="HWE140" s="151"/>
      <c r="HWF140" s="155"/>
      <c r="HWI140" s="137"/>
      <c r="HWJ140" s="133"/>
      <c r="HWL140" s="155"/>
      <c r="HWM140" s="151"/>
      <c r="HWN140" s="155"/>
      <c r="HWO140" s="151"/>
      <c r="HWP140" s="155"/>
      <c r="HWQ140" s="151"/>
      <c r="HWR140" s="155"/>
      <c r="HWU140" s="137"/>
      <c r="HWV140" s="133"/>
      <c r="HWX140" s="155"/>
      <c r="HWY140" s="151"/>
      <c r="HWZ140" s="155"/>
      <c r="HXA140" s="151"/>
      <c r="HXB140" s="155"/>
      <c r="HXC140" s="151"/>
      <c r="HXD140" s="155"/>
      <c r="HXG140" s="137"/>
      <c r="HXH140" s="133"/>
      <c r="HXJ140" s="155"/>
      <c r="HXK140" s="151"/>
      <c r="HXL140" s="155"/>
      <c r="HXM140" s="151"/>
      <c r="HXN140" s="155"/>
      <c r="HXO140" s="151"/>
      <c r="HXP140" s="155"/>
      <c r="HXS140" s="137"/>
      <c r="HXT140" s="133"/>
      <c r="HXV140" s="155"/>
      <c r="HXW140" s="151"/>
      <c r="HXX140" s="155"/>
      <c r="HXY140" s="151"/>
      <c r="HXZ140" s="155"/>
      <c r="HYA140" s="151"/>
      <c r="HYB140" s="155"/>
      <c r="HYE140" s="137"/>
      <c r="HYF140" s="133"/>
      <c r="HYH140" s="155"/>
      <c r="HYI140" s="151"/>
      <c r="HYJ140" s="155"/>
      <c r="HYK140" s="151"/>
      <c r="HYL140" s="155"/>
      <c r="HYM140" s="151"/>
      <c r="HYN140" s="155"/>
      <c r="HYQ140" s="137"/>
      <c r="HYR140" s="133"/>
      <c r="HYT140" s="155"/>
      <c r="HYU140" s="151"/>
      <c r="HYV140" s="155"/>
      <c r="HYW140" s="151"/>
      <c r="HYX140" s="155"/>
      <c r="HYY140" s="151"/>
      <c r="HYZ140" s="155"/>
      <c r="HZC140" s="137"/>
      <c r="HZD140" s="133"/>
      <c r="HZF140" s="155"/>
      <c r="HZG140" s="151"/>
      <c r="HZH140" s="155"/>
      <c r="HZI140" s="151"/>
      <c r="HZJ140" s="155"/>
      <c r="HZK140" s="151"/>
      <c r="HZL140" s="155"/>
      <c r="HZO140" s="137"/>
      <c r="HZP140" s="133"/>
      <c r="HZR140" s="155"/>
      <c r="HZS140" s="151"/>
      <c r="HZT140" s="155"/>
      <c r="HZU140" s="151"/>
      <c r="HZV140" s="155"/>
      <c r="HZW140" s="151"/>
      <c r="HZX140" s="155"/>
      <c r="IAA140" s="137"/>
      <c r="IAB140" s="133"/>
      <c r="IAD140" s="155"/>
      <c r="IAE140" s="151"/>
      <c r="IAF140" s="155"/>
      <c r="IAG140" s="151"/>
      <c r="IAH140" s="155"/>
      <c r="IAI140" s="151"/>
      <c r="IAJ140" s="155"/>
      <c r="IAM140" s="137"/>
      <c r="IAN140" s="133"/>
      <c r="IAP140" s="155"/>
      <c r="IAQ140" s="151"/>
      <c r="IAR140" s="155"/>
      <c r="IAS140" s="151"/>
      <c r="IAT140" s="155"/>
      <c r="IAU140" s="151"/>
      <c r="IAV140" s="155"/>
      <c r="IAY140" s="137"/>
      <c r="IAZ140" s="133"/>
      <c r="IBB140" s="155"/>
      <c r="IBC140" s="151"/>
      <c r="IBD140" s="155"/>
      <c r="IBE140" s="151"/>
      <c r="IBF140" s="155"/>
      <c r="IBG140" s="151"/>
      <c r="IBH140" s="155"/>
      <c r="IBK140" s="137"/>
      <c r="IBL140" s="133"/>
      <c r="IBN140" s="155"/>
      <c r="IBO140" s="151"/>
      <c r="IBP140" s="155"/>
      <c r="IBQ140" s="151"/>
      <c r="IBR140" s="155"/>
      <c r="IBS140" s="151"/>
      <c r="IBT140" s="155"/>
      <c r="IBW140" s="137"/>
      <c r="IBX140" s="133"/>
      <c r="IBZ140" s="155"/>
      <c r="ICA140" s="151"/>
      <c r="ICB140" s="155"/>
      <c r="ICC140" s="151"/>
      <c r="ICD140" s="155"/>
      <c r="ICE140" s="151"/>
      <c r="ICF140" s="155"/>
      <c r="ICI140" s="137"/>
      <c r="ICJ140" s="133"/>
      <c r="ICL140" s="155"/>
      <c r="ICM140" s="151"/>
      <c r="ICN140" s="155"/>
      <c r="ICO140" s="151"/>
      <c r="ICP140" s="155"/>
      <c r="ICQ140" s="151"/>
      <c r="ICR140" s="155"/>
      <c r="ICU140" s="137"/>
      <c r="ICV140" s="133"/>
      <c r="ICX140" s="155"/>
      <c r="ICY140" s="151"/>
      <c r="ICZ140" s="155"/>
      <c r="IDA140" s="151"/>
      <c r="IDB140" s="155"/>
      <c r="IDC140" s="151"/>
      <c r="IDD140" s="155"/>
      <c r="IDG140" s="137"/>
      <c r="IDH140" s="133"/>
      <c r="IDJ140" s="155"/>
      <c r="IDK140" s="151"/>
      <c r="IDL140" s="155"/>
      <c r="IDM140" s="151"/>
      <c r="IDN140" s="155"/>
      <c r="IDO140" s="151"/>
      <c r="IDP140" s="155"/>
      <c r="IDS140" s="137"/>
      <c r="IDT140" s="133"/>
      <c r="IDV140" s="155"/>
      <c r="IDW140" s="151"/>
      <c r="IDX140" s="155"/>
      <c r="IDY140" s="151"/>
      <c r="IDZ140" s="155"/>
      <c r="IEA140" s="151"/>
      <c r="IEB140" s="155"/>
      <c r="IEE140" s="137"/>
      <c r="IEF140" s="133"/>
      <c r="IEH140" s="155"/>
      <c r="IEI140" s="151"/>
      <c r="IEJ140" s="155"/>
      <c r="IEK140" s="151"/>
      <c r="IEL140" s="155"/>
      <c r="IEM140" s="151"/>
      <c r="IEN140" s="155"/>
      <c r="IEQ140" s="137"/>
      <c r="IER140" s="133"/>
      <c r="IET140" s="155"/>
      <c r="IEU140" s="151"/>
      <c r="IEV140" s="155"/>
      <c r="IEW140" s="151"/>
      <c r="IEX140" s="155"/>
      <c r="IEY140" s="151"/>
      <c r="IEZ140" s="155"/>
      <c r="IFC140" s="137"/>
      <c r="IFD140" s="133"/>
      <c r="IFF140" s="155"/>
      <c r="IFG140" s="151"/>
      <c r="IFH140" s="155"/>
      <c r="IFI140" s="151"/>
      <c r="IFJ140" s="155"/>
      <c r="IFK140" s="151"/>
      <c r="IFL140" s="155"/>
      <c r="IFO140" s="137"/>
      <c r="IFP140" s="133"/>
      <c r="IFR140" s="155"/>
      <c r="IFS140" s="151"/>
      <c r="IFT140" s="155"/>
      <c r="IFU140" s="151"/>
      <c r="IFV140" s="155"/>
      <c r="IFW140" s="151"/>
      <c r="IFX140" s="155"/>
      <c r="IGA140" s="137"/>
      <c r="IGB140" s="133"/>
      <c r="IGD140" s="155"/>
      <c r="IGE140" s="151"/>
      <c r="IGF140" s="155"/>
      <c r="IGG140" s="151"/>
      <c r="IGH140" s="155"/>
      <c r="IGI140" s="151"/>
      <c r="IGJ140" s="155"/>
      <c r="IGM140" s="137"/>
      <c r="IGN140" s="133"/>
      <c r="IGP140" s="155"/>
      <c r="IGQ140" s="151"/>
      <c r="IGR140" s="155"/>
      <c r="IGS140" s="151"/>
      <c r="IGT140" s="155"/>
      <c r="IGU140" s="151"/>
      <c r="IGV140" s="155"/>
      <c r="IGY140" s="137"/>
      <c r="IGZ140" s="133"/>
      <c r="IHB140" s="155"/>
      <c r="IHC140" s="151"/>
      <c r="IHD140" s="155"/>
      <c r="IHE140" s="151"/>
      <c r="IHF140" s="155"/>
      <c r="IHG140" s="151"/>
      <c r="IHH140" s="155"/>
      <c r="IHK140" s="137"/>
      <c r="IHL140" s="133"/>
      <c r="IHN140" s="155"/>
      <c r="IHO140" s="151"/>
      <c r="IHP140" s="155"/>
      <c r="IHQ140" s="151"/>
      <c r="IHR140" s="155"/>
      <c r="IHS140" s="151"/>
      <c r="IHT140" s="155"/>
      <c r="IHW140" s="137"/>
      <c r="IHX140" s="133"/>
      <c r="IHZ140" s="155"/>
      <c r="IIA140" s="151"/>
      <c r="IIB140" s="155"/>
      <c r="IIC140" s="151"/>
      <c r="IID140" s="155"/>
      <c r="IIE140" s="151"/>
      <c r="IIF140" s="155"/>
      <c r="III140" s="137"/>
      <c r="IIJ140" s="133"/>
      <c r="IIL140" s="155"/>
      <c r="IIM140" s="151"/>
      <c r="IIN140" s="155"/>
      <c r="IIO140" s="151"/>
      <c r="IIP140" s="155"/>
      <c r="IIQ140" s="151"/>
      <c r="IIR140" s="155"/>
      <c r="IIU140" s="137"/>
      <c r="IIV140" s="133"/>
      <c r="IIX140" s="155"/>
      <c r="IIY140" s="151"/>
      <c r="IIZ140" s="155"/>
      <c r="IJA140" s="151"/>
      <c r="IJB140" s="155"/>
      <c r="IJC140" s="151"/>
      <c r="IJD140" s="155"/>
      <c r="IJG140" s="137"/>
      <c r="IJH140" s="133"/>
      <c r="IJJ140" s="155"/>
      <c r="IJK140" s="151"/>
      <c r="IJL140" s="155"/>
      <c r="IJM140" s="151"/>
      <c r="IJN140" s="155"/>
      <c r="IJO140" s="151"/>
      <c r="IJP140" s="155"/>
      <c r="IJS140" s="137"/>
      <c r="IJT140" s="133"/>
      <c r="IJV140" s="155"/>
      <c r="IJW140" s="151"/>
      <c r="IJX140" s="155"/>
      <c r="IJY140" s="151"/>
      <c r="IJZ140" s="155"/>
      <c r="IKA140" s="151"/>
      <c r="IKB140" s="155"/>
      <c r="IKE140" s="137"/>
      <c r="IKF140" s="133"/>
      <c r="IKH140" s="155"/>
      <c r="IKI140" s="151"/>
      <c r="IKJ140" s="155"/>
      <c r="IKK140" s="151"/>
      <c r="IKL140" s="155"/>
      <c r="IKM140" s="151"/>
      <c r="IKN140" s="155"/>
      <c r="IKQ140" s="137"/>
      <c r="IKR140" s="133"/>
      <c r="IKT140" s="155"/>
      <c r="IKU140" s="151"/>
      <c r="IKV140" s="155"/>
      <c r="IKW140" s="151"/>
      <c r="IKX140" s="155"/>
      <c r="IKY140" s="151"/>
      <c r="IKZ140" s="155"/>
      <c r="ILC140" s="137"/>
      <c r="ILD140" s="133"/>
      <c r="ILF140" s="155"/>
      <c r="ILG140" s="151"/>
      <c r="ILH140" s="155"/>
      <c r="ILI140" s="151"/>
      <c r="ILJ140" s="155"/>
      <c r="ILK140" s="151"/>
      <c r="ILL140" s="155"/>
      <c r="ILO140" s="137"/>
      <c r="ILP140" s="133"/>
      <c r="ILR140" s="155"/>
      <c r="ILS140" s="151"/>
      <c r="ILT140" s="155"/>
      <c r="ILU140" s="151"/>
      <c r="ILV140" s="155"/>
      <c r="ILW140" s="151"/>
      <c r="ILX140" s="155"/>
      <c r="IMA140" s="137"/>
      <c r="IMB140" s="133"/>
      <c r="IMD140" s="155"/>
      <c r="IME140" s="151"/>
      <c r="IMF140" s="155"/>
      <c r="IMG140" s="151"/>
      <c r="IMH140" s="155"/>
      <c r="IMI140" s="151"/>
      <c r="IMJ140" s="155"/>
      <c r="IMM140" s="137"/>
      <c r="IMN140" s="133"/>
      <c r="IMP140" s="155"/>
      <c r="IMQ140" s="151"/>
      <c r="IMR140" s="155"/>
      <c r="IMS140" s="151"/>
      <c r="IMT140" s="155"/>
      <c r="IMU140" s="151"/>
      <c r="IMV140" s="155"/>
      <c r="IMY140" s="137"/>
      <c r="IMZ140" s="133"/>
      <c r="INB140" s="155"/>
      <c r="INC140" s="151"/>
      <c r="IND140" s="155"/>
      <c r="INE140" s="151"/>
      <c r="INF140" s="155"/>
      <c r="ING140" s="151"/>
      <c r="INH140" s="155"/>
      <c r="INK140" s="137"/>
      <c r="INL140" s="133"/>
      <c r="INN140" s="155"/>
      <c r="INO140" s="151"/>
      <c r="INP140" s="155"/>
      <c r="INQ140" s="151"/>
      <c r="INR140" s="155"/>
      <c r="INS140" s="151"/>
      <c r="INT140" s="155"/>
      <c r="INW140" s="137"/>
      <c r="INX140" s="133"/>
      <c r="INZ140" s="155"/>
      <c r="IOA140" s="151"/>
      <c r="IOB140" s="155"/>
      <c r="IOC140" s="151"/>
      <c r="IOD140" s="155"/>
      <c r="IOE140" s="151"/>
      <c r="IOF140" s="155"/>
      <c r="IOI140" s="137"/>
      <c r="IOJ140" s="133"/>
      <c r="IOL140" s="155"/>
      <c r="IOM140" s="151"/>
      <c r="ION140" s="155"/>
      <c r="IOO140" s="151"/>
      <c r="IOP140" s="155"/>
      <c r="IOQ140" s="151"/>
      <c r="IOR140" s="155"/>
      <c r="IOU140" s="137"/>
      <c r="IOV140" s="133"/>
      <c r="IOX140" s="155"/>
      <c r="IOY140" s="151"/>
      <c r="IOZ140" s="155"/>
      <c r="IPA140" s="151"/>
      <c r="IPB140" s="155"/>
      <c r="IPC140" s="151"/>
      <c r="IPD140" s="155"/>
      <c r="IPG140" s="137"/>
      <c r="IPH140" s="133"/>
      <c r="IPJ140" s="155"/>
      <c r="IPK140" s="151"/>
      <c r="IPL140" s="155"/>
      <c r="IPM140" s="151"/>
      <c r="IPN140" s="155"/>
      <c r="IPO140" s="151"/>
      <c r="IPP140" s="155"/>
      <c r="IPS140" s="137"/>
      <c r="IPT140" s="133"/>
      <c r="IPV140" s="155"/>
      <c r="IPW140" s="151"/>
      <c r="IPX140" s="155"/>
      <c r="IPY140" s="151"/>
      <c r="IPZ140" s="155"/>
      <c r="IQA140" s="151"/>
      <c r="IQB140" s="155"/>
      <c r="IQE140" s="137"/>
      <c r="IQF140" s="133"/>
      <c r="IQH140" s="155"/>
      <c r="IQI140" s="151"/>
      <c r="IQJ140" s="155"/>
      <c r="IQK140" s="151"/>
      <c r="IQL140" s="155"/>
      <c r="IQM140" s="151"/>
      <c r="IQN140" s="155"/>
      <c r="IQQ140" s="137"/>
      <c r="IQR140" s="133"/>
      <c r="IQT140" s="155"/>
      <c r="IQU140" s="151"/>
      <c r="IQV140" s="155"/>
      <c r="IQW140" s="151"/>
      <c r="IQX140" s="155"/>
      <c r="IQY140" s="151"/>
      <c r="IQZ140" s="155"/>
      <c r="IRC140" s="137"/>
      <c r="IRD140" s="133"/>
      <c r="IRF140" s="155"/>
      <c r="IRG140" s="151"/>
      <c r="IRH140" s="155"/>
      <c r="IRI140" s="151"/>
      <c r="IRJ140" s="155"/>
      <c r="IRK140" s="151"/>
      <c r="IRL140" s="155"/>
      <c r="IRO140" s="137"/>
      <c r="IRP140" s="133"/>
      <c r="IRR140" s="155"/>
      <c r="IRS140" s="151"/>
      <c r="IRT140" s="155"/>
      <c r="IRU140" s="151"/>
      <c r="IRV140" s="155"/>
      <c r="IRW140" s="151"/>
      <c r="IRX140" s="155"/>
      <c r="ISA140" s="137"/>
      <c r="ISB140" s="133"/>
      <c r="ISD140" s="155"/>
      <c r="ISE140" s="151"/>
      <c r="ISF140" s="155"/>
      <c r="ISG140" s="151"/>
      <c r="ISH140" s="155"/>
      <c r="ISI140" s="151"/>
      <c r="ISJ140" s="155"/>
      <c r="ISM140" s="137"/>
      <c r="ISN140" s="133"/>
      <c r="ISP140" s="155"/>
      <c r="ISQ140" s="151"/>
      <c r="ISR140" s="155"/>
      <c r="ISS140" s="151"/>
      <c r="IST140" s="155"/>
      <c r="ISU140" s="151"/>
      <c r="ISV140" s="155"/>
      <c r="ISY140" s="137"/>
      <c r="ISZ140" s="133"/>
      <c r="ITB140" s="155"/>
      <c r="ITC140" s="151"/>
      <c r="ITD140" s="155"/>
      <c r="ITE140" s="151"/>
      <c r="ITF140" s="155"/>
      <c r="ITG140" s="151"/>
      <c r="ITH140" s="155"/>
      <c r="ITK140" s="137"/>
      <c r="ITL140" s="133"/>
      <c r="ITN140" s="155"/>
      <c r="ITO140" s="151"/>
      <c r="ITP140" s="155"/>
      <c r="ITQ140" s="151"/>
      <c r="ITR140" s="155"/>
      <c r="ITS140" s="151"/>
      <c r="ITT140" s="155"/>
      <c r="ITW140" s="137"/>
      <c r="ITX140" s="133"/>
      <c r="ITZ140" s="155"/>
      <c r="IUA140" s="151"/>
      <c r="IUB140" s="155"/>
      <c r="IUC140" s="151"/>
      <c r="IUD140" s="155"/>
      <c r="IUE140" s="151"/>
      <c r="IUF140" s="155"/>
      <c r="IUI140" s="137"/>
      <c r="IUJ140" s="133"/>
      <c r="IUL140" s="155"/>
      <c r="IUM140" s="151"/>
      <c r="IUN140" s="155"/>
      <c r="IUO140" s="151"/>
      <c r="IUP140" s="155"/>
      <c r="IUQ140" s="151"/>
      <c r="IUR140" s="155"/>
      <c r="IUU140" s="137"/>
      <c r="IUV140" s="133"/>
      <c r="IUX140" s="155"/>
      <c r="IUY140" s="151"/>
      <c r="IUZ140" s="155"/>
      <c r="IVA140" s="151"/>
      <c r="IVB140" s="155"/>
      <c r="IVC140" s="151"/>
      <c r="IVD140" s="155"/>
      <c r="IVG140" s="137"/>
      <c r="IVH140" s="133"/>
      <c r="IVJ140" s="155"/>
      <c r="IVK140" s="151"/>
      <c r="IVL140" s="155"/>
      <c r="IVM140" s="151"/>
      <c r="IVN140" s="155"/>
      <c r="IVO140" s="151"/>
      <c r="IVP140" s="155"/>
      <c r="IVS140" s="137"/>
      <c r="IVT140" s="133"/>
      <c r="IVV140" s="155"/>
      <c r="IVW140" s="151"/>
      <c r="IVX140" s="155"/>
      <c r="IVY140" s="151"/>
      <c r="IVZ140" s="155"/>
      <c r="IWA140" s="151"/>
      <c r="IWB140" s="155"/>
      <c r="IWE140" s="137"/>
      <c r="IWF140" s="133"/>
      <c r="IWH140" s="155"/>
      <c r="IWI140" s="151"/>
      <c r="IWJ140" s="155"/>
      <c r="IWK140" s="151"/>
      <c r="IWL140" s="155"/>
      <c r="IWM140" s="151"/>
      <c r="IWN140" s="155"/>
      <c r="IWQ140" s="137"/>
      <c r="IWR140" s="133"/>
      <c r="IWT140" s="155"/>
      <c r="IWU140" s="151"/>
      <c r="IWV140" s="155"/>
      <c r="IWW140" s="151"/>
      <c r="IWX140" s="155"/>
      <c r="IWY140" s="151"/>
      <c r="IWZ140" s="155"/>
      <c r="IXC140" s="137"/>
      <c r="IXD140" s="133"/>
      <c r="IXF140" s="155"/>
      <c r="IXG140" s="151"/>
      <c r="IXH140" s="155"/>
      <c r="IXI140" s="151"/>
      <c r="IXJ140" s="155"/>
      <c r="IXK140" s="151"/>
      <c r="IXL140" s="155"/>
      <c r="IXO140" s="137"/>
      <c r="IXP140" s="133"/>
      <c r="IXR140" s="155"/>
      <c r="IXS140" s="151"/>
      <c r="IXT140" s="155"/>
      <c r="IXU140" s="151"/>
      <c r="IXV140" s="155"/>
      <c r="IXW140" s="151"/>
      <c r="IXX140" s="155"/>
      <c r="IYA140" s="137"/>
      <c r="IYB140" s="133"/>
      <c r="IYD140" s="155"/>
      <c r="IYE140" s="151"/>
      <c r="IYF140" s="155"/>
      <c r="IYG140" s="151"/>
      <c r="IYH140" s="155"/>
      <c r="IYI140" s="151"/>
      <c r="IYJ140" s="155"/>
      <c r="IYM140" s="137"/>
      <c r="IYN140" s="133"/>
      <c r="IYP140" s="155"/>
      <c r="IYQ140" s="151"/>
      <c r="IYR140" s="155"/>
      <c r="IYS140" s="151"/>
      <c r="IYT140" s="155"/>
      <c r="IYU140" s="151"/>
      <c r="IYV140" s="155"/>
      <c r="IYY140" s="137"/>
      <c r="IYZ140" s="133"/>
      <c r="IZB140" s="155"/>
      <c r="IZC140" s="151"/>
      <c r="IZD140" s="155"/>
      <c r="IZE140" s="151"/>
      <c r="IZF140" s="155"/>
      <c r="IZG140" s="151"/>
      <c r="IZH140" s="155"/>
      <c r="IZK140" s="137"/>
      <c r="IZL140" s="133"/>
      <c r="IZN140" s="155"/>
      <c r="IZO140" s="151"/>
      <c r="IZP140" s="155"/>
      <c r="IZQ140" s="151"/>
      <c r="IZR140" s="155"/>
      <c r="IZS140" s="151"/>
      <c r="IZT140" s="155"/>
      <c r="IZW140" s="137"/>
      <c r="IZX140" s="133"/>
      <c r="IZZ140" s="155"/>
      <c r="JAA140" s="151"/>
      <c r="JAB140" s="155"/>
      <c r="JAC140" s="151"/>
      <c r="JAD140" s="155"/>
      <c r="JAE140" s="151"/>
      <c r="JAF140" s="155"/>
      <c r="JAI140" s="137"/>
      <c r="JAJ140" s="133"/>
      <c r="JAL140" s="155"/>
      <c r="JAM140" s="151"/>
      <c r="JAN140" s="155"/>
      <c r="JAO140" s="151"/>
      <c r="JAP140" s="155"/>
      <c r="JAQ140" s="151"/>
      <c r="JAR140" s="155"/>
      <c r="JAU140" s="137"/>
      <c r="JAV140" s="133"/>
      <c r="JAX140" s="155"/>
      <c r="JAY140" s="151"/>
      <c r="JAZ140" s="155"/>
      <c r="JBA140" s="151"/>
      <c r="JBB140" s="155"/>
      <c r="JBC140" s="151"/>
      <c r="JBD140" s="155"/>
      <c r="JBG140" s="137"/>
      <c r="JBH140" s="133"/>
      <c r="JBJ140" s="155"/>
      <c r="JBK140" s="151"/>
      <c r="JBL140" s="155"/>
      <c r="JBM140" s="151"/>
      <c r="JBN140" s="155"/>
      <c r="JBO140" s="151"/>
      <c r="JBP140" s="155"/>
      <c r="JBS140" s="137"/>
      <c r="JBT140" s="133"/>
      <c r="JBV140" s="155"/>
      <c r="JBW140" s="151"/>
      <c r="JBX140" s="155"/>
      <c r="JBY140" s="151"/>
      <c r="JBZ140" s="155"/>
      <c r="JCA140" s="151"/>
      <c r="JCB140" s="155"/>
      <c r="JCE140" s="137"/>
      <c r="JCF140" s="133"/>
      <c r="JCH140" s="155"/>
      <c r="JCI140" s="151"/>
      <c r="JCJ140" s="155"/>
      <c r="JCK140" s="151"/>
      <c r="JCL140" s="155"/>
      <c r="JCM140" s="151"/>
      <c r="JCN140" s="155"/>
      <c r="JCQ140" s="137"/>
      <c r="JCR140" s="133"/>
      <c r="JCT140" s="155"/>
      <c r="JCU140" s="151"/>
      <c r="JCV140" s="155"/>
      <c r="JCW140" s="151"/>
      <c r="JCX140" s="155"/>
      <c r="JCY140" s="151"/>
      <c r="JCZ140" s="155"/>
      <c r="JDC140" s="137"/>
      <c r="JDD140" s="133"/>
      <c r="JDF140" s="155"/>
      <c r="JDG140" s="151"/>
      <c r="JDH140" s="155"/>
      <c r="JDI140" s="151"/>
      <c r="JDJ140" s="155"/>
      <c r="JDK140" s="151"/>
      <c r="JDL140" s="155"/>
      <c r="JDO140" s="137"/>
      <c r="JDP140" s="133"/>
      <c r="JDR140" s="155"/>
      <c r="JDS140" s="151"/>
      <c r="JDT140" s="155"/>
      <c r="JDU140" s="151"/>
      <c r="JDV140" s="155"/>
      <c r="JDW140" s="151"/>
      <c r="JDX140" s="155"/>
      <c r="JEA140" s="137"/>
      <c r="JEB140" s="133"/>
      <c r="JED140" s="155"/>
      <c r="JEE140" s="151"/>
      <c r="JEF140" s="155"/>
      <c r="JEG140" s="151"/>
      <c r="JEH140" s="155"/>
      <c r="JEI140" s="151"/>
      <c r="JEJ140" s="155"/>
      <c r="JEM140" s="137"/>
      <c r="JEN140" s="133"/>
      <c r="JEP140" s="155"/>
      <c r="JEQ140" s="151"/>
      <c r="JER140" s="155"/>
      <c r="JES140" s="151"/>
      <c r="JET140" s="155"/>
      <c r="JEU140" s="151"/>
      <c r="JEV140" s="155"/>
      <c r="JEY140" s="137"/>
      <c r="JEZ140" s="133"/>
      <c r="JFB140" s="155"/>
      <c r="JFC140" s="151"/>
      <c r="JFD140" s="155"/>
      <c r="JFE140" s="151"/>
      <c r="JFF140" s="155"/>
      <c r="JFG140" s="151"/>
      <c r="JFH140" s="155"/>
      <c r="JFK140" s="137"/>
      <c r="JFL140" s="133"/>
      <c r="JFN140" s="155"/>
      <c r="JFO140" s="151"/>
      <c r="JFP140" s="155"/>
      <c r="JFQ140" s="151"/>
      <c r="JFR140" s="155"/>
      <c r="JFS140" s="151"/>
      <c r="JFT140" s="155"/>
      <c r="JFW140" s="137"/>
      <c r="JFX140" s="133"/>
      <c r="JFZ140" s="155"/>
      <c r="JGA140" s="151"/>
      <c r="JGB140" s="155"/>
      <c r="JGC140" s="151"/>
      <c r="JGD140" s="155"/>
      <c r="JGE140" s="151"/>
      <c r="JGF140" s="155"/>
      <c r="JGI140" s="137"/>
      <c r="JGJ140" s="133"/>
      <c r="JGL140" s="155"/>
      <c r="JGM140" s="151"/>
      <c r="JGN140" s="155"/>
      <c r="JGO140" s="151"/>
      <c r="JGP140" s="155"/>
      <c r="JGQ140" s="151"/>
      <c r="JGR140" s="155"/>
      <c r="JGU140" s="137"/>
      <c r="JGV140" s="133"/>
      <c r="JGX140" s="155"/>
      <c r="JGY140" s="151"/>
      <c r="JGZ140" s="155"/>
      <c r="JHA140" s="151"/>
      <c r="JHB140" s="155"/>
      <c r="JHC140" s="151"/>
      <c r="JHD140" s="155"/>
      <c r="JHG140" s="137"/>
      <c r="JHH140" s="133"/>
      <c r="JHJ140" s="155"/>
      <c r="JHK140" s="151"/>
      <c r="JHL140" s="155"/>
      <c r="JHM140" s="151"/>
      <c r="JHN140" s="155"/>
      <c r="JHO140" s="151"/>
      <c r="JHP140" s="155"/>
      <c r="JHS140" s="137"/>
      <c r="JHT140" s="133"/>
      <c r="JHV140" s="155"/>
      <c r="JHW140" s="151"/>
      <c r="JHX140" s="155"/>
      <c r="JHY140" s="151"/>
      <c r="JHZ140" s="155"/>
      <c r="JIA140" s="151"/>
      <c r="JIB140" s="155"/>
      <c r="JIE140" s="137"/>
      <c r="JIF140" s="133"/>
      <c r="JIH140" s="155"/>
      <c r="JII140" s="151"/>
      <c r="JIJ140" s="155"/>
      <c r="JIK140" s="151"/>
      <c r="JIL140" s="155"/>
      <c r="JIM140" s="151"/>
      <c r="JIN140" s="155"/>
      <c r="JIQ140" s="137"/>
      <c r="JIR140" s="133"/>
      <c r="JIT140" s="155"/>
      <c r="JIU140" s="151"/>
      <c r="JIV140" s="155"/>
      <c r="JIW140" s="151"/>
      <c r="JIX140" s="155"/>
      <c r="JIY140" s="151"/>
      <c r="JIZ140" s="155"/>
      <c r="JJC140" s="137"/>
      <c r="JJD140" s="133"/>
      <c r="JJF140" s="155"/>
      <c r="JJG140" s="151"/>
      <c r="JJH140" s="155"/>
      <c r="JJI140" s="151"/>
      <c r="JJJ140" s="155"/>
      <c r="JJK140" s="151"/>
      <c r="JJL140" s="155"/>
      <c r="JJO140" s="137"/>
      <c r="JJP140" s="133"/>
      <c r="JJR140" s="155"/>
      <c r="JJS140" s="151"/>
      <c r="JJT140" s="155"/>
      <c r="JJU140" s="151"/>
      <c r="JJV140" s="155"/>
      <c r="JJW140" s="151"/>
      <c r="JJX140" s="155"/>
      <c r="JKA140" s="137"/>
      <c r="JKB140" s="133"/>
      <c r="JKD140" s="155"/>
      <c r="JKE140" s="151"/>
      <c r="JKF140" s="155"/>
      <c r="JKG140" s="151"/>
      <c r="JKH140" s="155"/>
      <c r="JKI140" s="151"/>
      <c r="JKJ140" s="155"/>
      <c r="JKM140" s="137"/>
      <c r="JKN140" s="133"/>
      <c r="JKP140" s="155"/>
      <c r="JKQ140" s="151"/>
      <c r="JKR140" s="155"/>
      <c r="JKS140" s="151"/>
      <c r="JKT140" s="155"/>
      <c r="JKU140" s="151"/>
      <c r="JKV140" s="155"/>
      <c r="JKY140" s="137"/>
      <c r="JKZ140" s="133"/>
      <c r="JLB140" s="155"/>
      <c r="JLC140" s="151"/>
      <c r="JLD140" s="155"/>
      <c r="JLE140" s="151"/>
      <c r="JLF140" s="155"/>
      <c r="JLG140" s="151"/>
      <c r="JLH140" s="155"/>
      <c r="JLK140" s="137"/>
      <c r="JLL140" s="133"/>
      <c r="JLN140" s="155"/>
      <c r="JLO140" s="151"/>
      <c r="JLP140" s="155"/>
      <c r="JLQ140" s="151"/>
      <c r="JLR140" s="155"/>
      <c r="JLS140" s="151"/>
      <c r="JLT140" s="155"/>
      <c r="JLW140" s="137"/>
      <c r="JLX140" s="133"/>
      <c r="JLZ140" s="155"/>
      <c r="JMA140" s="151"/>
      <c r="JMB140" s="155"/>
      <c r="JMC140" s="151"/>
      <c r="JMD140" s="155"/>
      <c r="JME140" s="151"/>
      <c r="JMF140" s="155"/>
      <c r="JMI140" s="137"/>
      <c r="JMJ140" s="133"/>
      <c r="JML140" s="155"/>
      <c r="JMM140" s="151"/>
      <c r="JMN140" s="155"/>
      <c r="JMO140" s="151"/>
      <c r="JMP140" s="155"/>
      <c r="JMQ140" s="151"/>
      <c r="JMR140" s="155"/>
      <c r="JMU140" s="137"/>
      <c r="JMV140" s="133"/>
      <c r="JMX140" s="155"/>
      <c r="JMY140" s="151"/>
      <c r="JMZ140" s="155"/>
      <c r="JNA140" s="151"/>
      <c r="JNB140" s="155"/>
      <c r="JNC140" s="151"/>
      <c r="JND140" s="155"/>
      <c r="JNG140" s="137"/>
      <c r="JNH140" s="133"/>
      <c r="JNJ140" s="155"/>
      <c r="JNK140" s="151"/>
      <c r="JNL140" s="155"/>
      <c r="JNM140" s="151"/>
      <c r="JNN140" s="155"/>
      <c r="JNO140" s="151"/>
      <c r="JNP140" s="155"/>
      <c r="JNS140" s="137"/>
      <c r="JNT140" s="133"/>
      <c r="JNV140" s="155"/>
      <c r="JNW140" s="151"/>
      <c r="JNX140" s="155"/>
      <c r="JNY140" s="151"/>
      <c r="JNZ140" s="155"/>
      <c r="JOA140" s="151"/>
      <c r="JOB140" s="155"/>
      <c r="JOE140" s="137"/>
      <c r="JOF140" s="133"/>
      <c r="JOH140" s="155"/>
      <c r="JOI140" s="151"/>
      <c r="JOJ140" s="155"/>
      <c r="JOK140" s="151"/>
      <c r="JOL140" s="155"/>
      <c r="JOM140" s="151"/>
      <c r="JON140" s="155"/>
      <c r="JOQ140" s="137"/>
      <c r="JOR140" s="133"/>
      <c r="JOT140" s="155"/>
      <c r="JOU140" s="151"/>
      <c r="JOV140" s="155"/>
      <c r="JOW140" s="151"/>
      <c r="JOX140" s="155"/>
      <c r="JOY140" s="151"/>
      <c r="JOZ140" s="155"/>
      <c r="JPC140" s="137"/>
      <c r="JPD140" s="133"/>
      <c r="JPF140" s="155"/>
      <c r="JPG140" s="151"/>
      <c r="JPH140" s="155"/>
      <c r="JPI140" s="151"/>
      <c r="JPJ140" s="155"/>
      <c r="JPK140" s="151"/>
      <c r="JPL140" s="155"/>
      <c r="JPO140" s="137"/>
      <c r="JPP140" s="133"/>
      <c r="JPR140" s="155"/>
      <c r="JPS140" s="151"/>
      <c r="JPT140" s="155"/>
      <c r="JPU140" s="151"/>
      <c r="JPV140" s="155"/>
      <c r="JPW140" s="151"/>
      <c r="JPX140" s="155"/>
      <c r="JQA140" s="137"/>
      <c r="JQB140" s="133"/>
      <c r="JQD140" s="155"/>
      <c r="JQE140" s="151"/>
      <c r="JQF140" s="155"/>
      <c r="JQG140" s="151"/>
      <c r="JQH140" s="155"/>
      <c r="JQI140" s="151"/>
      <c r="JQJ140" s="155"/>
      <c r="JQM140" s="137"/>
      <c r="JQN140" s="133"/>
      <c r="JQP140" s="155"/>
      <c r="JQQ140" s="151"/>
      <c r="JQR140" s="155"/>
      <c r="JQS140" s="151"/>
      <c r="JQT140" s="155"/>
      <c r="JQU140" s="151"/>
      <c r="JQV140" s="155"/>
      <c r="JQY140" s="137"/>
      <c r="JQZ140" s="133"/>
      <c r="JRB140" s="155"/>
      <c r="JRC140" s="151"/>
      <c r="JRD140" s="155"/>
      <c r="JRE140" s="151"/>
      <c r="JRF140" s="155"/>
      <c r="JRG140" s="151"/>
      <c r="JRH140" s="155"/>
      <c r="JRK140" s="137"/>
      <c r="JRL140" s="133"/>
      <c r="JRN140" s="155"/>
      <c r="JRO140" s="151"/>
      <c r="JRP140" s="155"/>
      <c r="JRQ140" s="151"/>
      <c r="JRR140" s="155"/>
      <c r="JRS140" s="151"/>
      <c r="JRT140" s="155"/>
      <c r="JRW140" s="137"/>
      <c r="JRX140" s="133"/>
      <c r="JRZ140" s="155"/>
      <c r="JSA140" s="151"/>
      <c r="JSB140" s="155"/>
      <c r="JSC140" s="151"/>
      <c r="JSD140" s="155"/>
      <c r="JSE140" s="151"/>
      <c r="JSF140" s="155"/>
      <c r="JSI140" s="137"/>
      <c r="JSJ140" s="133"/>
      <c r="JSL140" s="155"/>
      <c r="JSM140" s="151"/>
      <c r="JSN140" s="155"/>
      <c r="JSO140" s="151"/>
      <c r="JSP140" s="155"/>
      <c r="JSQ140" s="151"/>
      <c r="JSR140" s="155"/>
      <c r="JSU140" s="137"/>
      <c r="JSV140" s="133"/>
      <c r="JSX140" s="155"/>
      <c r="JSY140" s="151"/>
      <c r="JSZ140" s="155"/>
      <c r="JTA140" s="151"/>
      <c r="JTB140" s="155"/>
      <c r="JTC140" s="151"/>
      <c r="JTD140" s="155"/>
      <c r="JTG140" s="137"/>
      <c r="JTH140" s="133"/>
      <c r="JTJ140" s="155"/>
      <c r="JTK140" s="151"/>
      <c r="JTL140" s="155"/>
      <c r="JTM140" s="151"/>
      <c r="JTN140" s="155"/>
      <c r="JTO140" s="151"/>
      <c r="JTP140" s="155"/>
      <c r="JTS140" s="137"/>
      <c r="JTT140" s="133"/>
      <c r="JTV140" s="155"/>
      <c r="JTW140" s="151"/>
      <c r="JTX140" s="155"/>
      <c r="JTY140" s="151"/>
      <c r="JTZ140" s="155"/>
      <c r="JUA140" s="151"/>
      <c r="JUB140" s="155"/>
      <c r="JUE140" s="137"/>
      <c r="JUF140" s="133"/>
      <c r="JUH140" s="155"/>
      <c r="JUI140" s="151"/>
      <c r="JUJ140" s="155"/>
      <c r="JUK140" s="151"/>
      <c r="JUL140" s="155"/>
      <c r="JUM140" s="151"/>
      <c r="JUN140" s="155"/>
      <c r="JUQ140" s="137"/>
      <c r="JUR140" s="133"/>
      <c r="JUT140" s="155"/>
      <c r="JUU140" s="151"/>
      <c r="JUV140" s="155"/>
      <c r="JUW140" s="151"/>
      <c r="JUX140" s="155"/>
      <c r="JUY140" s="151"/>
      <c r="JUZ140" s="155"/>
      <c r="JVC140" s="137"/>
      <c r="JVD140" s="133"/>
      <c r="JVF140" s="155"/>
      <c r="JVG140" s="151"/>
      <c r="JVH140" s="155"/>
      <c r="JVI140" s="151"/>
      <c r="JVJ140" s="155"/>
      <c r="JVK140" s="151"/>
      <c r="JVL140" s="155"/>
      <c r="JVO140" s="137"/>
      <c r="JVP140" s="133"/>
      <c r="JVR140" s="155"/>
      <c r="JVS140" s="151"/>
      <c r="JVT140" s="155"/>
      <c r="JVU140" s="151"/>
      <c r="JVV140" s="155"/>
      <c r="JVW140" s="151"/>
      <c r="JVX140" s="155"/>
      <c r="JWA140" s="137"/>
      <c r="JWB140" s="133"/>
      <c r="JWD140" s="155"/>
      <c r="JWE140" s="151"/>
      <c r="JWF140" s="155"/>
      <c r="JWG140" s="151"/>
      <c r="JWH140" s="155"/>
      <c r="JWI140" s="151"/>
      <c r="JWJ140" s="155"/>
      <c r="JWM140" s="137"/>
      <c r="JWN140" s="133"/>
      <c r="JWP140" s="155"/>
      <c r="JWQ140" s="151"/>
      <c r="JWR140" s="155"/>
      <c r="JWS140" s="151"/>
      <c r="JWT140" s="155"/>
      <c r="JWU140" s="151"/>
      <c r="JWV140" s="155"/>
      <c r="JWY140" s="137"/>
      <c r="JWZ140" s="133"/>
      <c r="JXB140" s="155"/>
      <c r="JXC140" s="151"/>
      <c r="JXD140" s="155"/>
      <c r="JXE140" s="151"/>
      <c r="JXF140" s="155"/>
      <c r="JXG140" s="151"/>
      <c r="JXH140" s="155"/>
      <c r="JXK140" s="137"/>
      <c r="JXL140" s="133"/>
      <c r="JXN140" s="155"/>
      <c r="JXO140" s="151"/>
      <c r="JXP140" s="155"/>
      <c r="JXQ140" s="151"/>
      <c r="JXR140" s="155"/>
      <c r="JXS140" s="151"/>
      <c r="JXT140" s="155"/>
      <c r="JXW140" s="137"/>
      <c r="JXX140" s="133"/>
      <c r="JXZ140" s="155"/>
      <c r="JYA140" s="151"/>
      <c r="JYB140" s="155"/>
      <c r="JYC140" s="151"/>
      <c r="JYD140" s="155"/>
      <c r="JYE140" s="151"/>
      <c r="JYF140" s="155"/>
      <c r="JYI140" s="137"/>
      <c r="JYJ140" s="133"/>
      <c r="JYL140" s="155"/>
      <c r="JYM140" s="151"/>
      <c r="JYN140" s="155"/>
      <c r="JYO140" s="151"/>
      <c r="JYP140" s="155"/>
      <c r="JYQ140" s="151"/>
      <c r="JYR140" s="155"/>
      <c r="JYU140" s="137"/>
      <c r="JYV140" s="133"/>
      <c r="JYX140" s="155"/>
      <c r="JYY140" s="151"/>
      <c r="JYZ140" s="155"/>
      <c r="JZA140" s="151"/>
      <c r="JZB140" s="155"/>
      <c r="JZC140" s="151"/>
      <c r="JZD140" s="155"/>
      <c r="JZG140" s="137"/>
      <c r="JZH140" s="133"/>
      <c r="JZJ140" s="155"/>
      <c r="JZK140" s="151"/>
      <c r="JZL140" s="155"/>
      <c r="JZM140" s="151"/>
      <c r="JZN140" s="155"/>
      <c r="JZO140" s="151"/>
      <c r="JZP140" s="155"/>
      <c r="JZS140" s="137"/>
      <c r="JZT140" s="133"/>
      <c r="JZV140" s="155"/>
      <c r="JZW140" s="151"/>
      <c r="JZX140" s="155"/>
      <c r="JZY140" s="151"/>
      <c r="JZZ140" s="155"/>
      <c r="KAA140" s="151"/>
      <c r="KAB140" s="155"/>
      <c r="KAE140" s="137"/>
      <c r="KAF140" s="133"/>
      <c r="KAH140" s="155"/>
      <c r="KAI140" s="151"/>
      <c r="KAJ140" s="155"/>
      <c r="KAK140" s="151"/>
      <c r="KAL140" s="155"/>
      <c r="KAM140" s="151"/>
      <c r="KAN140" s="155"/>
      <c r="KAQ140" s="137"/>
      <c r="KAR140" s="133"/>
      <c r="KAT140" s="155"/>
      <c r="KAU140" s="151"/>
      <c r="KAV140" s="155"/>
      <c r="KAW140" s="151"/>
      <c r="KAX140" s="155"/>
      <c r="KAY140" s="151"/>
      <c r="KAZ140" s="155"/>
      <c r="KBC140" s="137"/>
      <c r="KBD140" s="133"/>
      <c r="KBF140" s="155"/>
      <c r="KBG140" s="151"/>
      <c r="KBH140" s="155"/>
      <c r="KBI140" s="151"/>
      <c r="KBJ140" s="155"/>
      <c r="KBK140" s="151"/>
      <c r="KBL140" s="155"/>
      <c r="KBO140" s="137"/>
      <c r="KBP140" s="133"/>
      <c r="KBR140" s="155"/>
      <c r="KBS140" s="151"/>
      <c r="KBT140" s="155"/>
      <c r="KBU140" s="151"/>
      <c r="KBV140" s="155"/>
      <c r="KBW140" s="151"/>
      <c r="KBX140" s="155"/>
      <c r="KCA140" s="137"/>
      <c r="KCB140" s="133"/>
      <c r="KCD140" s="155"/>
      <c r="KCE140" s="151"/>
      <c r="KCF140" s="155"/>
      <c r="KCG140" s="151"/>
      <c r="KCH140" s="155"/>
      <c r="KCI140" s="151"/>
      <c r="KCJ140" s="155"/>
      <c r="KCM140" s="137"/>
      <c r="KCN140" s="133"/>
      <c r="KCP140" s="155"/>
      <c r="KCQ140" s="151"/>
      <c r="KCR140" s="155"/>
      <c r="KCS140" s="151"/>
      <c r="KCT140" s="155"/>
      <c r="KCU140" s="151"/>
      <c r="KCV140" s="155"/>
      <c r="KCY140" s="137"/>
      <c r="KCZ140" s="133"/>
      <c r="KDB140" s="155"/>
      <c r="KDC140" s="151"/>
      <c r="KDD140" s="155"/>
      <c r="KDE140" s="151"/>
      <c r="KDF140" s="155"/>
      <c r="KDG140" s="151"/>
      <c r="KDH140" s="155"/>
      <c r="KDK140" s="137"/>
      <c r="KDL140" s="133"/>
      <c r="KDN140" s="155"/>
      <c r="KDO140" s="151"/>
      <c r="KDP140" s="155"/>
      <c r="KDQ140" s="151"/>
      <c r="KDR140" s="155"/>
      <c r="KDS140" s="151"/>
      <c r="KDT140" s="155"/>
      <c r="KDW140" s="137"/>
      <c r="KDX140" s="133"/>
      <c r="KDZ140" s="155"/>
      <c r="KEA140" s="151"/>
      <c r="KEB140" s="155"/>
      <c r="KEC140" s="151"/>
      <c r="KED140" s="155"/>
      <c r="KEE140" s="151"/>
      <c r="KEF140" s="155"/>
      <c r="KEI140" s="137"/>
      <c r="KEJ140" s="133"/>
      <c r="KEL140" s="155"/>
      <c r="KEM140" s="151"/>
      <c r="KEN140" s="155"/>
      <c r="KEO140" s="151"/>
      <c r="KEP140" s="155"/>
      <c r="KEQ140" s="151"/>
      <c r="KER140" s="155"/>
      <c r="KEU140" s="137"/>
      <c r="KEV140" s="133"/>
      <c r="KEX140" s="155"/>
      <c r="KEY140" s="151"/>
      <c r="KEZ140" s="155"/>
      <c r="KFA140" s="151"/>
      <c r="KFB140" s="155"/>
      <c r="KFC140" s="151"/>
      <c r="KFD140" s="155"/>
      <c r="KFG140" s="137"/>
      <c r="KFH140" s="133"/>
      <c r="KFJ140" s="155"/>
      <c r="KFK140" s="151"/>
      <c r="KFL140" s="155"/>
      <c r="KFM140" s="151"/>
      <c r="KFN140" s="155"/>
      <c r="KFO140" s="151"/>
      <c r="KFP140" s="155"/>
      <c r="KFS140" s="137"/>
      <c r="KFT140" s="133"/>
      <c r="KFV140" s="155"/>
      <c r="KFW140" s="151"/>
      <c r="KFX140" s="155"/>
      <c r="KFY140" s="151"/>
      <c r="KFZ140" s="155"/>
      <c r="KGA140" s="151"/>
      <c r="KGB140" s="155"/>
      <c r="KGE140" s="137"/>
      <c r="KGF140" s="133"/>
      <c r="KGH140" s="155"/>
      <c r="KGI140" s="151"/>
      <c r="KGJ140" s="155"/>
      <c r="KGK140" s="151"/>
      <c r="KGL140" s="155"/>
      <c r="KGM140" s="151"/>
      <c r="KGN140" s="155"/>
      <c r="KGQ140" s="137"/>
      <c r="KGR140" s="133"/>
      <c r="KGT140" s="155"/>
      <c r="KGU140" s="151"/>
      <c r="KGV140" s="155"/>
      <c r="KGW140" s="151"/>
      <c r="KGX140" s="155"/>
      <c r="KGY140" s="151"/>
      <c r="KGZ140" s="155"/>
      <c r="KHC140" s="137"/>
      <c r="KHD140" s="133"/>
      <c r="KHF140" s="155"/>
      <c r="KHG140" s="151"/>
      <c r="KHH140" s="155"/>
      <c r="KHI140" s="151"/>
      <c r="KHJ140" s="155"/>
      <c r="KHK140" s="151"/>
      <c r="KHL140" s="155"/>
      <c r="KHO140" s="137"/>
      <c r="KHP140" s="133"/>
      <c r="KHR140" s="155"/>
      <c r="KHS140" s="151"/>
      <c r="KHT140" s="155"/>
      <c r="KHU140" s="151"/>
      <c r="KHV140" s="155"/>
      <c r="KHW140" s="151"/>
      <c r="KHX140" s="155"/>
      <c r="KIA140" s="137"/>
      <c r="KIB140" s="133"/>
      <c r="KID140" s="155"/>
      <c r="KIE140" s="151"/>
      <c r="KIF140" s="155"/>
      <c r="KIG140" s="151"/>
      <c r="KIH140" s="155"/>
      <c r="KII140" s="151"/>
      <c r="KIJ140" s="155"/>
      <c r="KIM140" s="137"/>
      <c r="KIN140" s="133"/>
      <c r="KIP140" s="155"/>
      <c r="KIQ140" s="151"/>
      <c r="KIR140" s="155"/>
      <c r="KIS140" s="151"/>
      <c r="KIT140" s="155"/>
      <c r="KIU140" s="151"/>
      <c r="KIV140" s="155"/>
      <c r="KIY140" s="137"/>
      <c r="KIZ140" s="133"/>
      <c r="KJB140" s="155"/>
      <c r="KJC140" s="151"/>
      <c r="KJD140" s="155"/>
      <c r="KJE140" s="151"/>
      <c r="KJF140" s="155"/>
      <c r="KJG140" s="151"/>
      <c r="KJH140" s="155"/>
      <c r="KJK140" s="137"/>
      <c r="KJL140" s="133"/>
      <c r="KJN140" s="155"/>
      <c r="KJO140" s="151"/>
      <c r="KJP140" s="155"/>
      <c r="KJQ140" s="151"/>
      <c r="KJR140" s="155"/>
      <c r="KJS140" s="151"/>
      <c r="KJT140" s="155"/>
      <c r="KJW140" s="137"/>
      <c r="KJX140" s="133"/>
      <c r="KJZ140" s="155"/>
      <c r="KKA140" s="151"/>
      <c r="KKB140" s="155"/>
      <c r="KKC140" s="151"/>
      <c r="KKD140" s="155"/>
      <c r="KKE140" s="151"/>
      <c r="KKF140" s="155"/>
      <c r="KKI140" s="137"/>
      <c r="KKJ140" s="133"/>
      <c r="KKL140" s="155"/>
      <c r="KKM140" s="151"/>
      <c r="KKN140" s="155"/>
      <c r="KKO140" s="151"/>
      <c r="KKP140" s="155"/>
      <c r="KKQ140" s="151"/>
      <c r="KKR140" s="155"/>
      <c r="KKU140" s="137"/>
      <c r="KKV140" s="133"/>
      <c r="KKX140" s="155"/>
      <c r="KKY140" s="151"/>
      <c r="KKZ140" s="155"/>
      <c r="KLA140" s="151"/>
      <c r="KLB140" s="155"/>
      <c r="KLC140" s="151"/>
      <c r="KLD140" s="155"/>
      <c r="KLG140" s="137"/>
      <c r="KLH140" s="133"/>
      <c r="KLJ140" s="155"/>
      <c r="KLK140" s="151"/>
      <c r="KLL140" s="155"/>
      <c r="KLM140" s="151"/>
      <c r="KLN140" s="155"/>
      <c r="KLO140" s="151"/>
      <c r="KLP140" s="155"/>
      <c r="KLS140" s="137"/>
      <c r="KLT140" s="133"/>
      <c r="KLV140" s="155"/>
      <c r="KLW140" s="151"/>
      <c r="KLX140" s="155"/>
      <c r="KLY140" s="151"/>
      <c r="KLZ140" s="155"/>
      <c r="KMA140" s="151"/>
      <c r="KMB140" s="155"/>
      <c r="KME140" s="137"/>
      <c r="KMF140" s="133"/>
      <c r="KMH140" s="155"/>
      <c r="KMI140" s="151"/>
      <c r="KMJ140" s="155"/>
      <c r="KMK140" s="151"/>
      <c r="KML140" s="155"/>
      <c r="KMM140" s="151"/>
      <c r="KMN140" s="155"/>
      <c r="KMQ140" s="137"/>
      <c r="KMR140" s="133"/>
      <c r="KMT140" s="155"/>
      <c r="KMU140" s="151"/>
      <c r="KMV140" s="155"/>
      <c r="KMW140" s="151"/>
      <c r="KMX140" s="155"/>
      <c r="KMY140" s="151"/>
      <c r="KMZ140" s="155"/>
      <c r="KNC140" s="137"/>
      <c r="KND140" s="133"/>
      <c r="KNF140" s="155"/>
      <c r="KNG140" s="151"/>
      <c r="KNH140" s="155"/>
      <c r="KNI140" s="151"/>
      <c r="KNJ140" s="155"/>
      <c r="KNK140" s="151"/>
      <c r="KNL140" s="155"/>
      <c r="KNO140" s="137"/>
      <c r="KNP140" s="133"/>
      <c r="KNR140" s="155"/>
      <c r="KNS140" s="151"/>
      <c r="KNT140" s="155"/>
      <c r="KNU140" s="151"/>
      <c r="KNV140" s="155"/>
      <c r="KNW140" s="151"/>
      <c r="KNX140" s="155"/>
      <c r="KOA140" s="137"/>
      <c r="KOB140" s="133"/>
      <c r="KOD140" s="155"/>
      <c r="KOE140" s="151"/>
      <c r="KOF140" s="155"/>
      <c r="KOG140" s="151"/>
      <c r="KOH140" s="155"/>
      <c r="KOI140" s="151"/>
      <c r="KOJ140" s="155"/>
      <c r="KOM140" s="137"/>
      <c r="KON140" s="133"/>
      <c r="KOP140" s="155"/>
      <c r="KOQ140" s="151"/>
      <c r="KOR140" s="155"/>
      <c r="KOS140" s="151"/>
      <c r="KOT140" s="155"/>
      <c r="KOU140" s="151"/>
      <c r="KOV140" s="155"/>
      <c r="KOY140" s="137"/>
      <c r="KOZ140" s="133"/>
      <c r="KPB140" s="155"/>
      <c r="KPC140" s="151"/>
      <c r="KPD140" s="155"/>
      <c r="KPE140" s="151"/>
      <c r="KPF140" s="155"/>
      <c r="KPG140" s="151"/>
      <c r="KPH140" s="155"/>
      <c r="KPK140" s="137"/>
      <c r="KPL140" s="133"/>
      <c r="KPN140" s="155"/>
      <c r="KPO140" s="151"/>
      <c r="KPP140" s="155"/>
      <c r="KPQ140" s="151"/>
      <c r="KPR140" s="155"/>
      <c r="KPS140" s="151"/>
      <c r="KPT140" s="155"/>
      <c r="KPW140" s="137"/>
      <c r="KPX140" s="133"/>
      <c r="KPZ140" s="155"/>
      <c r="KQA140" s="151"/>
      <c r="KQB140" s="155"/>
      <c r="KQC140" s="151"/>
      <c r="KQD140" s="155"/>
      <c r="KQE140" s="151"/>
      <c r="KQF140" s="155"/>
      <c r="KQI140" s="137"/>
      <c r="KQJ140" s="133"/>
      <c r="KQL140" s="155"/>
      <c r="KQM140" s="151"/>
      <c r="KQN140" s="155"/>
      <c r="KQO140" s="151"/>
      <c r="KQP140" s="155"/>
      <c r="KQQ140" s="151"/>
      <c r="KQR140" s="155"/>
      <c r="KQU140" s="137"/>
      <c r="KQV140" s="133"/>
      <c r="KQX140" s="155"/>
      <c r="KQY140" s="151"/>
      <c r="KQZ140" s="155"/>
      <c r="KRA140" s="151"/>
      <c r="KRB140" s="155"/>
      <c r="KRC140" s="151"/>
      <c r="KRD140" s="155"/>
      <c r="KRG140" s="137"/>
      <c r="KRH140" s="133"/>
      <c r="KRJ140" s="155"/>
      <c r="KRK140" s="151"/>
      <c r="KRL140" s="155"/>
      <c r="KRM140" s="151"/>
      <c r="KRN140" s="155"/>
      <c r="KRO140" s="151"/>
      <c r="KRP140" s="155"/>
      <c r="KRS140" s="137"/>
      <c r="KRT140" s="133"/>
      <c r="KRV140" s="155"/>
      <c r="KRW140" s="151"/>
      <c r="KRX140" s="155"/>
      <c r="KRY140" s="151"/>
      <c r="KRZ140" s="155"/>
      <c r="KSA140" s="151"/>
      <c r="KSB140" s="155"/>
      <c r="KSE140" s="137"/>
      <c r="KSF140" s="133"/>
      <c r="KSH140" s="155"/>
      <c r="KSI140" s="151"/>
      <c r="KSJ140" s="155"/>
      <c r="KSK140" s="151"/>
      <c r="KSL140" s="155"/>
      <c r="KSM140" s="151"/>
      <c r="KSN140" s="155"/>
      <c r="KSQ140" s="137"/>
      <c r="KSR140" s="133"/>
      <c r="KST140" s="155"/>
      <c r="KSU140" s="151"/>
      <c r="KSV140" s="155"/>
      <c r="KSW140" s="151"/>
      <c r="KSX140" s="155"/>
      <c r="KSY140" s="151"/>
      <c r="KSZ140" s="155"/>
      <c r="KTC140" s="137"/>
      <c r="KTD140" s="133"/>
      <c r="KTF140" s="155"/>
      <c r="KTG140" s="151"/>
      <c r="KTH140" s="155"/>
      <c r="KTI140" s="151"/>
      <c r="KTJ140" s="155"/>
      <c r="KTK140" s="151"/>
      <c r="KTL140" s="155"/>
      <c r="KTO140" s="137"/>
      <c r="KTP140" s="133"/>
      <c r="KTR140" s="155"/>
      <c r="KTS140" s="151"/>
      <c r="KTT140" s="155"/>
      <c r="KTU140" s="151"/>
      <c r="KTV140" s="155"/>
      <c r="KTW140" s="151"/>
      <c r="KTX140" s="155"/>
      <c r="KUA140" s="137"/>
      <c r="KUB140" s="133"/>
      <c r="KUD140" s="155"/>
      <c r="KUE140" s="151"/>
      <c r="KUF140" s="155"/>
      <c r="KUG140" s="151"/>
      <c r="KUH140" s="155"/>
      <c r="KUI140" s="151"/>
      <c r="KUJ140" s="155"/>
      <c r="KUM140" s="137"/>
      <c r="KUN140" s="133"/>
      <c r="KUP140" s="155"/>
      <c r="KUQ140" s="151"/>
      <c r="KUR140" s="155"/>
      <c r="KUS140" s="151"/>
      <c r="KUT140" s="155"/>
      <c r="KUU140" s="151"/>
      <c r="KUV140" s="155"/>
      <c r="KUY140" s="137"/>
      <c r="KUZ140" s="133"/>
      <c r="KVB140" s="155"/>
      <c r="KVC140" s="151"/>
      <c r="KVD140" s="155"/>
      <c r="KVE140" s="151"/>
      <c r="KVF140" s="155"/>
      <c r="KVG140" s="151"/>
      <c r="KVH140" s="155"/>
      <c r="KVK140" s="137"/>
      <c r="KVL140" s="133"/>
      <c r="KVN140" s="155"/>
      <c r="KVO140" s="151"/>
      <c r="KVP140" s="155"/>
      <c r="KVQ140" s="151"/>
      <c r="KVR140" s="155"/>
      <c r="KVS140" s="151"/>
      <c r="KVT140" s="155"/>
      <c r="KVW140" s="137"/>
      <c r="KVX140" s="133"/>
      <c r="KVZ140" s="155"/>
      <c r="KWA140" s="151"/>
      <c r="KWB140" s="155"/>
      <c r="KWC140" s="151"/>
      <c r="KWD140" s="155"/>
      <c r="KWE140" s="151"/>
      <c r="KWF140" s="155"/>
      <c r="KWI140" s="137"/>
      <c r="KWJ140" s="133"/>
      <c r="KWL140" s="155"/>
      <c r="KWM140" s="151"/>
      <c r="KWN140" s="155"/>
      <c r="KWO140" s="151"/>
      <c r="KWP140" s="155"/>
      <c r="KWQ140" s="151"/>
      <c r="KWR140" s="155"/>
      <c r="KWU140" s="137"/>
      <c r="KWV140" s="133"/>
      <c r="KWX140" s="155"/>
      <c r="KWY140" s="151"/>
      <c r="KWZ140" s="155"/>
      <c r="KXA140" s="151"/>
      <c r="KXB140" s="155"/>
      <c r="KXC140" s="151"/>
      <c r="KXD140" s="155"/>
      <c r="KXG140" s="137"/>
      <c r="KXH140" s="133"/>
      <c r="KXJ140" s="155"/>
      <c r="KXK140" s="151"/>
      <c r="KXL140" s="155"/>
      <c r="KXM140" s="151"/>
      <c r="KXN140" s="155"/>
      <c r="KXO140" s="151"/>
      <c r="KXP140" s="155"/>
      <c r="KXS140" s="137"/>
      <c r="KXT140" s="133"/>
      <c r="KXV140" s="155"/>
      <c r="KXW140" s="151"/>
      <c r="KXX140" s="155"/>
      <c r="KXY140" s="151"/>
      <c r="KXZ140" s="155"/>
      <c r="KYA140" s="151"/>
      <c r="KYB140" s="155"/>
      <c r="KYE140" s="137"/>
      <c r="KYF140" s="133"/>
      <c r="KYH140" s="155"/>
      <c r="KYI140" s="151"/>
      <c r="KYJ140" s="155"/>
      <c r="KYK140" s="151"/>
      <c r="KYL140" s="155"/>
      <c r="KYM140" s="151"/>
      <c r="KYN140" s="155"/>
      <c r="KYQ140" s="137"/>
      <c r="KYR140" s="133"/>
      <c r="KYT140" s="155"/>
      <c r="KYU140" s="151"/>
      <c r="KYV140" s="155"/>
      <c r="KYW140" s="151"/>
      <c r="KYX140" s="155"/>
      <c r="KYY140" s="151"/>
      <c r="KYZ140" s="155"/>
      <c r="KZC140" s="137"/>
      <c r="KZD140" s="133"/>
      <c r="KZF140" s="155"/>
      <c r="KZG140" s="151"/>
      <c r="KZH140" s="155"/>
      <c r="KZI140" s="151"/>
      <c r="KZJ140" s="155"/>
      <c r="KZK140" s="151"/>
      <c r="KZL140" s="155"/>
      <c r="KZO140" s="137"/>
      <c r="KZP140" s="133"/>
      <c r="KZR140" s="155"/>
      <c r="KZS140" s="151"/>
      <c r="KZT140" s="155"/>
      <c r="KZU140" s="151"/>
      <c r="KZV140" s="155"/>
      <c r="KZW140" s="151"/>
      <c r="KZX140" s="155"/>
      <c r="LAA140" s="137"/>
      <c r="LAB140" s="133"/>
      <c r="LAD140" s="155"/>
      <c r="LAE140" s="151"/>
      <c r="LAF140" s="155"/>
      <c r="LAG140" s="151"/>
      <c r="LAH140" s="155"/>
      <c r="LAI140" s="151"/>
      <c r="LAJ140" s="155"/>
      <c r="LAM140" s="137"/>
      <c r="LAN140" s="133"/>
      <c r="LAP140" s="155"/>
      <c r="LAQ140" s="151"/>
      <c r="LAR140" s="155"/>
      <c r="LAS140" s="151"/>
      <c r="LAT140" s="155"/>
      <c r="LAU140" s="151"/>
      <c r="LAV140" s="155"/>
      <c r="LAY140" s="137"/>
      <c r="LAZ140" s="133"/>
      <c r="LBB140" s="155"/>
      <c r="LBC140" s="151"/>
      <c r="LBD140" s="155"/>
      <c r="LBE140" s="151"/>
      <c r="LBF140" s="155"/>
      <c r="LBG140" s="151"/>
      <c r="LBH140" s="155"/>
      <c r="LBK140" s="137"/>
      <c r="LBL140" s="133"/>
      <c r="LBN140" s="155"/>
      <c r="LBO140" s="151"/>
      <c r="LBP140" s="155"/>
      <c r="LBQ140" s="151"/>
      <c r="LBR140" s="155"/>
      <c r="LBS140" s="151"/>
      <c r="LBT140" s="155"/>
      <c r="LBW140" s="137"/>
      <c r="LBX140" s="133"/>
      <c r="LBZ140" s="155"/>
      <c r="LCA140" s="151"/>
      <c r="LCB140" s="155"/>
      <c r="LCC140" s="151"/>
      <c r="LCD140" s="155"/>
      <c r="LCE140" s="151"/>
      <c r="LCF140" s="155"/>
      <c r="LCI140" s="137"/>
      <c r="LCJ140" s="133"/>
      <c r="LCL140" s="155"/>
      <c r="LCM140" s="151"/>
      <c r="LCN140" s="155"/>
      <c r="LCO140" s="151"/>
      <c r="LCP140" s="155"/>
      <c r="LCQ140" s="151"/>
      <c r="LCR140" s="155"/>
      <c r="LCU140" s="137"/>
      <c r="LCV140" s="133"/>
      <c r="LCX140" s="155"/>
      <c r="LCY140" s="151"/>
      <c r="LCZ140" s="155"/>
      <c r="LDA140" s="151"/>
      <c r="LDB140" s="155"/>
      <c r="LDC140" s="151"/>
      <c r="LDD140" s="155"/>
      <c r="LDG140" s="137"/>
      <c r="LDH140" s="133"/>
      <c r="LDJ140" s="155"/>
      <c r="LDK140" s="151"/>
      <c r="LDL140" s="155"/>
      <c r="LDM140" s="151"/>
      <c r="LDN140" s="155"/>
      <c r="LDO140" s="151"/>
      <c r="LDP140" s="155"/>
      <c r="LDS140" s="137"/>
      <c r="LDT140" s="133"/>
      <c r="LDV140" s="155"/>
      <c r="LDW140" s="151"/>
      <c r="LDX140" s="155"/>
      <c r="LDY140" s="151"/>
      <c r="LDZ140" s="155"/>
      <c r="LEA140" s="151"/>
      <c r="LEB140" s="155"/>
      <c r="LEE140" s="137"/>
      <c r="LEF140" s="133"/>
      <c r="LEH140" s="155"/>
      <c r="LEI140" s="151"/>
      <c r="LEJ140" s="155"/>
      <c r="LEK140" s="151"/>
      <c r="LEL140" s="155"/>
      <c r="LEM140" s="151"/>
      <c r="LEN140" s="155"/>
      <c r="LEQ140" s="137"/>
      <c r="LER140" s="133"/>
      <c r="LET140" s="155"/>
      <c r="LEU140" s="151"/>
      <c r="LEV140" s="155"/>
      <c r="LEW140" s="151"/>
      <c r="LEX140" s="155"/>
      <c r="LEY140" s="151"/>
      <c r="LEZ140" s="155"/>
      <c r="LFC140" s="137"/>
      <c r="LFD140" s="133"/>
      <c r="LFF140" s="155"/>
      <c r="LFG140" s="151"/>
      <c r="LFH140" s="155"/>
      <c r="LFI140" s="151"/>
      <c r="LFJ140" s="155"/>
      <c r="LFK140" s="151"/>
      <c r="LFL140" s="155"/>
      <c r="LFO140" s="137"/>
      <c r="LFP140" s="133"/>
      <c r="LFR140" s="155"/>
      <c r="LFS140" s="151"/>
      <c r="LFT140" s="155"/>
      <c r="LFU140" s="151"/>
      <c r="LFV140" s="155"/>
      <c r="LFW140" s="151"/>
      <c r="LFX140" s="155"/>
      <c r="LGA140" s="137"/>
      <c r="LGB140" s="133"/>
      <c r="LGD140" s="155"/>
      <c r="LGE140" s="151"/>
      <c r="LGF140" s="155"/>
      <c r="LGG140" s="151"/>
      <c r="LGH140" s="155"/>
      <c r="LGI140" s="151"/>
      <c r="LGJ140" s="155"/>
      <c r="LGM140" s="137"/>
      <c r="LGN140" s="133"/>
      <c r="LGP140" s="155"/>
      <c r="LGQ140" s="151"/>
      <c r="LGR140" s="155"/>
      <c r="LGS140" s="151"/>
      <c r="LGT140" s="155"/>
      <c r="LGU140" s="151"/>
      <c r="LGV140" s="155"/>
      <c r="LGY140" s="137"/>
      <c r="LGZ140" s="133"/>
      <c r="LHB140" s="155"/>
      <c r="LHC140" s="151"/>
      <c r="LHD140" s="155"/>
      <c r="LHE140" s="151"/>
      <c r="LHF140" s="155"/>
      <c r="LHG140" s="151"/>
      <c r="LHH140" s="155"/>
      <c r="LHK140" s="137"/>
      <c r="LHL140" s="133"/>
      <c r="LHN140" s="155"/>
      <c r="LHO140" s="151"/>
      <c r="LHP140" s="155"/>
      <c r="LHQ140" s="151"/>
      <c r="LHR140" s="155"/>
      <c r="LHS140" s="151"/>
      <c r="LHT140" s="155"/>
      <c r="LHW140" s="137"/>
      <c r="LHX140" s="133"/>
      <c r="LHZ140" s="155"/>
      <c r="LIA140" s="151"/>
      <c r="LIB140" s="155"/>
      <c r="LIC140" s="151"/>
      <c r="LID140" s="155"/>
      <c r="LIE140" s="151"/>
      <c r="LIF140" s="155"/>
      <c r="LII140" s="137"/>
      <c r="LIJ140" s="133"/>
      <c r="LIL140" s="155"/>
      <c r="LIM140" s="151"/>
      <c r="LIN140" s="155"/>
      <c r="LIO140" s="151"/>
      <c r="LIP140" s="155"/>
      <c r="LIQ140" s="151"/>
      <c r="LIR140" s="155"/>
      <c r="LIU140" s="137"/>
      <c r="LIV140" s="133"/>
      <c r="LIX140" s="155"/>
      <c r="LIY140" s="151"/>
      <c r="LIZ140" s="155"/>
      <c r="LJA140" s="151"/>
      <c r="LJB140" s="155"/>
      <c r="LJC140" s="151"/>
      <c r="LJD140" s="155"/>
      <c r="LJG140" s="137"/>
      <c r="LJH140" s="133"/>
      <c r="LJJ140" s="155"/>
      <c r="LJK140" s="151"/>
      <c r="LJL140" s="155"/>
      <c r="LJM140" s="151"/>
      <c r="LJN140" s="155"/>
      <c r="LJO140" s="151"/>
      <c r="LJP140" s="155"/>
      <c r="LJS140" s="137"/>
      <c r="LJT140" s="133"/>
      <c r="LJV140" s="155"/>
      <c r="LJW140" s="151"/>
      <c r="LJX140" s="155"/>
      <c r="LJY140" s="151"/>
      <c r="LJZ140" s="155"/>
      <c r="LKA140" s="151"/>
      <c r="LKB140" s="155"/>
      <c r="LKE140" s="137"/>
      <c r="LKF140" s="133"/>
      <c r="LKH140" s="155"/>
      <c r="LKI140" s="151"/>
      <c r="LKJ140" s="155"/>
      <c r="LKK140" s="151"/>
      <c r="LKL140" s="155"/>
      <c r="LKM140" s="151"/>
      <c r="LKN140" s="155"/>
      <c r="LKQ140" s="137"/>
      <c r="LKR140" s="133"/>
      <c r="LKT140" s="155"/>
      <c r="LKU140" s="151"/>
      <c r="LKV140" s="155"/>
      <c r="LKW140" s="151"/>
      <c r="LKX140" s="155"/>
      <c r="LKY140" s="151"/>
      <c r="LKZ140" s="155"/>
      <c r="LLC140" s="137"/>
      <c r="LLD140" s="133"/>
      <c r="LLF140" s="155"/>
      <c r="LLG140" s="151"/>
      <c r="LLH140" s="155"/>
      <c r="LLI140" s="151"/>
      <c r="LLJ140" s="155"/>
      <c r="LLK140" s="151"/>
      <c r="LLL140" s="155"/>
      <c r="LLO140" s="137"/>
      <c r="LLP140" s="133"/>
      <c r="LLR140" s="155"/>
      <c r="LLS140" s="151"/>
      <c r="LLT140" s="155"/>
      <c r="LLU140" s="151"/>
      <c r="LLV140" s="155"/>
      <c r="LLW140" s="151"/>
      <c r="LLX140" s="155"/>
      <c r="LMA140" s="137"/>
      <c r="LMB140" s="133"/>
      <c r="LMD140" s="155"/>
      <c r="LME140" s="151"/>
      <c r="LMF140" s="155"/>
      <c r="LMG140" s="151"/>
      <c r="LMH140" s="155"/>
      <c r="LMI140" s="151"/>
      <c r="LMJ140" s="155"/>
      <c r="LMM140" s="137"/>
      <c r="LMN140" s="133"/>
      <c r="LMP140" s="155"/>
      <c r="LMQ140" s="151"/>
      <c r="LMR140" s="155"/>
      <c r="LMS140" s="151"/>
      <c r="LMT140" s="155"/>
      <c r="LMU140" s="151"/>
      <c r="LMV140" s="155"/>
      <c r="LMY140" s="137"/>
      <c r="LMZ140" s="133"/>
      <c r="LNB140" s="155"/>
      <c r="LNC140" s="151"/>
      <c r="LND140" s="155"/>
      <c r="LNE140" s="151"/>
      <c r="LNF140" s="155"/>
      <c r="LNG140" s="151"/>
      <c r="LNH140" s="155"/>
      <c r="LNK140" s="137"/>
      <c r="LNL140" s="133"/>
      <c r="LNN140" s="155"/>
      <c r="LNO140" s="151"/>
      <c r="LNP140" s="155"/>
      <c r="LNQ140" s="151"/>
      <c r="LNR140" s="155"/>
      <c r="LNS140" s="151"/>
      <c r="LNT140" s="155"/>
      <c r="LNW140" s="137"/>
      <c r="LNX140" s="133"/>
      <c r="LNZ140" s="155"/>
      <c r="LOA140" s="151"/>
      <c r="LOB140" s="155"/>
      <c r="LOC140" s="151"/>
      <c r="LOD140" s="155"/>
      <c r="LOE140" s="151"/>
      <c r="LOF140" s="155"/>
      <c r="LOI140" s="137"/>
      <c r="LOJ140" s="133"/>
      <c r="LOL140" s="155"/>
      <c r="LOM140" s="151"/>
      <c r="LON140" s="155"/>
      <c r="LOO140" s="151"/>
      <c r="LOP140" s="155"/>
      <c r="LOQ140" s="151"/>
      <c r="LOR140" s="155"/>
      <c r="LOU140" s="137"/>
      <c r="LOV140" s="133"/>
      <c r="LOX140" s="155"/>
      <c r="LOY140" s="151"/>
      <c r="LOZ140" s="155"/>
      <c r="LPA140" s="151"/>
      <c r="LPB140" s="155"/>
      <c r="LPC140" s="151"/>
      <c r="LPD140" s="155"/>
      <c r="LPG140" s="137"/>
      <c r="LPH140" s="133"/>
      <c r="LPJ140" s="155"/>
      <c r="LPK140" s="151"/>
      <c r="LPL140" s="155"/>
      <c r="LPM140" s="151"/>
      <c r="LPN140" s="155"/>
      <c r="LPO140" s="151"/>
      <c r="LPP140" s="155"/>
      <c r="LPS140" s="137"/>
      <c r="LPT140" s="133"/>
      <c r="LPV140" s="155"/>
      <c r="LPW140" s="151"/>
      <c r="LPX140" s="155"/>
      <c r="LPY140" s="151"/>
      <c r="LPZ140" s="155"/>
      <c r="LQA140" s="151"/>
      <c r="LQB140" s="155"/>
      <c r="LQE140" s="137"/>
      <c r="LQF140" s="133"/>
      <c r="LQH140" s="155"/>
      <c r="LQI140" s="151"/>
      <c r="LQJ140" s="155"/>
      <c r="LQK140" s="151"/>
      <c r="LQL140" s="155"/>
      <c r="LQM140" s="151"/>
      <c r="LQN140" s="155"/>
      <c r="LQQ140" s="137"/>
      <c r="LQR140" s="133"/>
      <c r="LQT140" s="155"/>
      <c r="LQU140" s="151"/>
      <c r="LQV140" s="155"/>
      <c r="LQW140" s="151"/>
      <c r="LQX140" s="155"/>
      <c r="LQY140" s="151"/>
      <c r="LQZ140" s="155"/>
      <c r="LRC140" s="137"/>
      <c r="LRD140" s="133"/>
      <c r="LRF140" s="155"/>
      <c r="LRG140" s="151"/>
      <c r="LRH140" s="155"/>
      <c r="LRI140" s="151"/>
      <c r="LRJ140" s="155"/>
      <c r="LRK140" s="151"/>
      <c r="LRL140" s="155"/>
      <c r="LRO140" s="137"/>
      <c r="LRP140" s="133"/>
      <c r="LRR140" s="155"/>
      <c r="LRS140" s="151"/>
      <c r="LRT140" s="155"/>
      <c r="LRU140" s="151"/>
      <c r="LRV140" s="155"/>
      <c r="LRW140" s="151"/>
      <c r="LRX140" s="155"/>
      <c r="LSA140" s="137"/>
      <c r="LSB140" s="133"/>
      <c r="LSD140" s="155"/>
      <c r="LSE140" s="151"/>
      <c r="LSF140" s="155"/>
      <c r="LSG140" s="151"/>
      <c r="LSH140" s="155"/>
      <c r="LSI140" s="151"/>
      <c r="LSJ140" s="155"/>
      <c r="LSM140" s="137"/>
      <c r="LSN140" s="133"/>
      <c r="LSP140" s="155"/>
      <c r="LSQ140" s="151"/>
      <c r="LSR140" s="155"/>
      <c r="LSS140" s="151"/>
      <c r="LST140" s="155"/>
      <c r="LSU140" s="151"/>
      <c r="LSV140" s="155"/>
      <c r="LSY140" s="137"/>
      <c r="LSZ140" s="133"/>
      <c r="LTB140" s="155"/>
      <c r="LTC140" s="151"/>
      <c r="LTD140" s="155"/>
      <c r="LTE140" s="151"/>
      <c r="LTF140" s="155"/>
      <c r="LTG140" s="151"/>
      <c r="LTH140" s="155"/>
      <c r="LTK140" s="137"/>
      <c r="LTL140" s="133"/>
      <c r="LTN140" s="155"/>
      <c r="LTO140" s="151"/>
      <c r="LTP140" s="155"/>
      <c r="LTQ140" s="151"/>
      <c r="LTR140" s="155"/>
      <c r="LTS140" s="151"/>
      <c r="LTT140" s="155"/>
      <c r="LTW140" s="137"/>
      <c r="LTX140" s="133"/>
      <c r="LTZ140" s="155"/>
      <c r="LUA140" s="151"/>
      <c r="LUB140" s="155"/>
      <c r="LUC140" s="151"/>
      <c r="LUD140" s="155"/>
      <c r="LUE140" s="151"/>
      <c r="LUF140" s="155"/>
      <c r="LUI140" s="137"/>
      <c r="LUJ140" s="133"/>
      <c r="LUL140" s="155"/>
      <c r="LUM140" s="151"/>
      <c r="LUN140" s="155"/>
      <c r="LUO140" s="151"/>
      <c r="LUP140" s="155"/>
      <c r="LUQ140" s="151"/>
      <c r="LUR140" s="155"/>
      <c r="LUU140" s="137"/>
      <c r="LUV140" s="133"/>
      <c r="LUX140" s="155"/>
      <c r="LUY140" s="151"/>
      <c r="LUZ140" s="155"/>
      <c r="LVA140" s="151"/>
      <c r="LVB140" s="155"/>
      <c r="LVC140" s="151"/>
      <c r="LVD140" s="155"/>
      <c r="LVG140" s="137"/>
      <c r="LVH140" s="133"/>
      <c r="LVJ140" s="155"/>
      <c r="LVK140" s="151"/>
      <c r="LVL140" s="155"/>
      <c r="LVM140" s="151"/>
      <c r="LVN140" s="155"/>
      <c r="LVO140" s="151"/>
      <c r="LVP140" s="155"/>
      <c r="LVS140" s="137"/>
      <c r="LVT140" s="133"/>
      <c r="LVV140" s="155"/>
      <c r="LVW140" s="151"/>
      <c r="LVX140" s="155"/>
      <c r="LVY140" s="151"/>
      <c r="LVZ140" s="155"/>
      <c r="LWA140" s="151"/>
      <c r="LWB140" s="155"/>
      <c r="LWE140" s="137"/>
      <c r="LWF140" s="133"/>
      <c r="LWH140" s="155"/>
      <c r="LWI140" s="151"/>
      <c r="LWJ140" s="155"/>
      <c r="LWK140" s="151"/>
      <c r="LWL140" s="155"/>
      <c r="LWM140" s="151"/>
      <c r="LWN140" s="155"/>
      <c r="LWQ140" s="137"/>
      <c r="LWR140" s="133"/>
      <c r="LWT140" s="155"/>
      <c r="LWU140" s="151"/>
      <c r="LWV140" s="155"/>
      <c r="LWW140" s="151"/>
      <c r="LWX140" s="155"/>
      <c r="LWY140" s="151"/>
      <c r="LWZ140" s="155"/>
      <c r="LXC140" s="137"/>
      <c r="LXD140" s="133"/>
      <c r="LXF140" s="155"/>
      <c r="LXG140" s="151"/>
      <c r="LXH140" s="155"/>
      <c r="LXI140" s="151"/>
      <c r="LXJ140" s="155"/>
      <c r="LXK140" s="151"/>
      <c r="LXL140" s="155"/>
      <c r="LXO140" s="137"/>
      <c r="LXP140" s="133"/>
      <c r="LXR140" s="155"/>
      <c r="LXS140" s="151"/>
      <c r="LXT140" s="155"/>
      <c r="LXU140" s="151"/>
      <c r="LXV140" s="155"/>
      <c r="LXW140" s="151"/>
      <c r="LXX140" s="155"/>
      <c r="LYA140" s="137"/>
      <c r="LYB140" s="133"/>
      <c r="LYD140" s="155"/>
      <c r="LYE140" s="151"/>
      <c r="LYF140" s="155"/>
      <c r="LYG140" s="151"/>
      <c r="LYH140" s="155"/>
      <c r="LYI140" s="151"/>
      <c r="LYJ140" s="155"/>
      <c r="LYM140" s="137"/>
      <c r="LYN140" s="133"/>
      <c r="LYP140" s="155"/>
      <c r="LYQ140" s="151"/>
      <c r="LYR140" s="155"/>
      <c r="LYS140" s="151"/>
      <c r="LYT140" s="155"/>
      <c r="LYU140" s="151"/>
      <c r="LYV140" s="155"/>
      <c r="LYY140" s="137"/>
      <c r="LYZ140" s="133"/>
      <c r="LZB140" s="155"/>
      <c r="LZC140" s="151"/>
      <c r="LZD140" s="155"/>
      <c r="LZE140" s="151"/>
      <c r="LZF140" s="155"/>
      <c r="LZG140" s="151"/>
      <c r="LZH140" s="155"/>
      <c r="LZK140" s="137"/>
      <c r="LZL140" s="133"/>
      <c r="LZN140" s="155"/>
      <c r="LZO140" s="151"/>
      <c r="LZP140" s="155"/>
      <c r="LZQ140" s="151"/>
      <c r="LZR140" s="155"/>
      <c r="LZS140" s="151"/>
      <c r="LZT140" s="155"/>
      <c r="LZW140" s="137"/>
      <c r="LZX140" s="133"/>
      <c r="LZZ140" s="155"/>
      <c r="MAA140" s="151"/>
      <c r="MAB140" s="155"/>
      <c r="MAC140" s="151"/>
      <c r="MAD140" s="155"/>
      <c r="MAE140" s="151"/>
      <c r="MAF140" s="155"/>
      <c r="MAI140" s="137"/>
      <c r="MAJ140" s="133"/>
      <c r="MAL140" s="155"/>
      <c r="MAM140" s="151"/>
      <c r="MAN140" s="155"/>
      <c r="MAO140" s="151"/>
      <c r="MAP140" s="155"/>
      <c r="MAQ140" s="151"/>
      <c r="MAR140" s="155"/>
      <c r="MAU140" s="137"/>
      <c r="MAV140" s="133"/>
      <c r="MAX140" s="155"/>
      <c r="MAY140" s="151"/>
      <c r="MAZ140" s="155"/>
      <c r="MBA140" s="151"/>
      <c r="MBB140" s="155"/>
      <c r="MBC140" s="151"/>
      <c r="MBD140" s="155"/>
      <c r="MBG140" s="137"/>
      <c r="MBH140" s="133"/>
      <c r="MBJ140" s="155"/>
      <c r="MBK140" s="151"/>
      <c r="MBL140" s="155"/>
      <c r="MBM140" s="151"/>
      <c r="MBN140" s="155"/>
      <c r="MBO140" s="151"/>
      <c r="MBP140" s="155"/>
      <c r="MBS140" s="137"/>
      <c r="MBT140" s="133"/>
      <c r="MBV140" s="155"/>
      <c r="MBW140" s="151"/>
      <c r="MBX140" s="155"/>
      <c r="MBY140" s="151"/>
      <c r="MBZ140" s="155"/>
      <c r="MCA140" s="151"/>
      <c r="MCB140" s="155"/>
      <c r="MCE140" s="137"/>
      <c r="MCF140" s="133"/>
      <c r="MCH140" s="155"/>
      <c r="MCI140" s="151"/>
      <c r="MCJ140" s="155"/>
      <c r="MCK140" s="151"/>
      <c r="MCL140" s="155"/>
      <c r="MCM140" s="151"/>
      <c r="MCN140" s="155"/>
      <c r="MCQ140" s="137"/>
      <c r="MCR140" s="133"/>
      <c r="MCT140" s="155"/>
      <c r="MCU140" s="151"/>
      <c r="MCV140" s="155"/>
      <c r="MCW140" s="151"/>
      <c r="MCX140" s="155"/>
      <c r="MCY140" s="151"/>
      <c r="MCZ140" s="155"/>
      <c r="MDC140" s="137"/>
      <c r="MDD140" s="133"/>
      <c r="MDF140" s="155"/>
      <c r="MDG140" s="151"/>
      <c r="MDH140" s="155"/>
      <c r="MDI140" s="151"/>
      <c r="MDJ140" s="155"/>
      <c r="MDK140" s="151"/>
      <c r="MDL140" s="155"/>
      <c r="MDO140" s="137"/>
      <c r="MDP140" s="133"/>
      <c r="MDR140" s="155"/>
      <c r="MDS140" s="151"/>
      <c r="MDT140" s="155"/>
      <c r="MDU140" s="151"/>
      <c r="MDV140" s="155"/>
      <c r="MDW140" s="151"/>
      <c r="MDX140" s="155"/>
      <c r="MEA140" s="137"/>
      <c r="MEB140" s="133"/>
      <c r="MED140" s="155"/>
      <c r="MEE140" s="151"/>
      <c r="MEF140" s="155"/>
      <c r="MEG140" s="151"/>
      <c r="MEH140" s="155"/>
      <c r="MEI140" s="151"/>
      <c r="MEJ140" s="155"/>
      <c r="MEM140" s="137"/>
      <c r="MEN140" s="133"/>
      <c r="MEP140" s="155"/>
      <c r="MEQ140" s="151"/>
      <c r="MER140" s="155"/>
      <c r="MES140" s="151"/>
      <c r="MET140" s="155"/>
      <c r="MEU140" s="151"/>
      <c r="MEV140" s="155"/>
      <c r="MEY140" s="137"/>
      <c r="MEZ140" s="133"/>
      <c r="MFB140" s="155"/>
      <c r="MFC140" s="151"/>
      <c r="MFD140" s="155"/>
      <c r="MFE140" s="151"/>
      <c r="MFF140" s="155"/>
      <c r="MFG140" s="151"/>
      <c r="MFH140" s="155"/>
      <c r="MFK140" s="137"/>
      <c r="MFL140" s="133"/>
      <c r="MFN140" s="155"/>
      <c r="MFO140" s="151"/>
      <c r="MFP140" s="155"/>
      <c r="MFQ140" s="151"/>
      <c r="MFR140" s="155"/>
      <c r="MFS140" s="151"/>
      <c r="MFT140" s="155"/>
      <c r="MFW140" s="137"/>
      <c r="MFX140" s="133"/>
      <c r="MFZ140" s="155"/>
      <c r="MGA140" s="151"/>
      <c r="MGB140" s="155"/>
      <c r="MGC140" s="151"/>
      <c r="MGD140" s="155"/>
      <c r="MGE140" s="151"/>
      <c r="MGF140" s="155"/>
      <c r="MGI140" s="137"/>
      <c r="MGJ140" s="133"/>
      <c r="MGL140" s="155"/>
      <c r="MGM140" s="151"/>
      <c r="MGN140" s="155"/>
      <c r="MGO140" s="151"/>
      <c r="MGP140" s="155"/>
      <c r="MGQ140" s="151"/>
      <c r="MGR140" s="155"/>
      <c r="MGU140" s="137"/>
      <c r="MGV140" s="133"/>
      <c r="MGX140" s="155"/>
      <c r="MGY140" s="151"/>
      <c r="MGZ140" s="155"/>
      <c r="MHA140" s="151"/>
      <c r="MHB140" s="155"/>
      <c r="MHC140" s="151"/>
      <c r="MHD140" s="155"/>
      <c r="MHG140" s="137"/>
      <c r="MHH140" s="133"/>
      <c r="MHJ140" s="155"/>
      <c r="MHK140" s="151"/>
      <c r="MHL140" s="155"/>
      <c r="MHM140" s="151"/>
      <c r="MHN140" s="155"/>
      <c r="MHO140" s="151"/>
      <c r="MHP140" s="155"/>
      <c r="MHS140" s="137"/>
      <c r="MHT140" s="133"/>
      <c r="MHV140" s="155"/>
      <c r="MHW140" s="151"/>
      <c r="MHX140" s="155"/>
      <c r="MHY140" s="151"/>
      <c r="MHZ140" s="155"/>
      <c r="MIA140" s="151"/>
      <c r="MIB140" s="155"/>
      <c r="MIE140" s="137"/>
      <c r="MIF140" s="133"/>
      <c r="MIH140" s="155"/>
      <c r="MII140" s="151"/>
      <c r="MIJ140" s="155"/>
      <c r="MIK140" s="151"/>
      <c r="MIL140" s="155"/>
      <c r="MIM140" s="151"/>
      <c r="MIN140" s="155"/>
      <c r="MIQ140" s="137"/>
      <c r="MIR140" s="133"/>
      <c r="MIT140" s="155"/>
      <c r="MIU140" s="151"/>
      <c r="MIV140" s="155"/>
      <c r="MIW140" s="151"/>
      <c r="MIX140" s="155"/>
      <c r="MIY140" s="151"/>
      <c r="MIZ140" s="155"/>
      <c r="MJC140" s="137"/>
      <c r="MJD140" s="133"/>
      <c r="MJF140" s="155"/>
      <c r="MJG140" s="151"/>
      <c r="MJH140" s="155"/>
      <c r="MJI140" s="151"/>
      <c r="MJJ140" s="155"/>
      <c r="MJK140" s="151"/>
      <c r="MJL140" s="155"/>
      <c r="MJO140" s="137"/>
      <c r="MJP140" s="133"/>
      <c r="MJR140" s="155"/>
      <c r="MJS140" s="151"/>
      <c r="MJT140" s="155"/>
      <c r="MJU140" s="151"/>
      <c r="MJV140" s="155"/>
      <c r="MJW140" s="151"/>
      <c r="MJX140" s="155"/>
      <c r="MKA140" s="137"/>
      <c r="MKB140" s="133"/>
      <c r="MKD140" s="155"/>
      <c r="MKE140" s="151"/>
      <c r="MKF140" s="155"/>
      <c r="MKG140" s="151"/>
      <c r="MKH140" s="155"/>
      <c r="MKI140" s="151"/>
      <c r="MKJ140" s="155"/>
      <c r="MKM140" s="137"/>
      <c r="MKN140" s="133"/>
      <c r="MKP140" s="155"/>
      <c r="MKQ140" s="151"/>
      <c r="MKR140" s="155"/>
      <c r="MKS140" s="151"/>
      <c r="MKT140" s="155"/>
      <c r="MKU140" s="151"/>
      <c r="MKV140" s="155"/>
      <c r="MKY140" s="137"/>
      <c r="MKZ140" s="133"/>
      <c r="MLB140" s="155"/>
      <c r="MLC140" s="151"/>
      <c r="MLD140" s="155"/>
      <c r="MLE140" s="151"/>
      <c r="MLF140" s="155"/>
      <c r="MLG140" s="151"/>
      <c r="MLH140" s="155"/>
      <c r="MLK140" s="137"/>
      <c r="MLL140" s="133"/>
      <c r="MLN140" s="155"/>
      <c r="MLO140" s="151"/>
      <c r="MLP140" s="155"/>
      <c r="MLQ140" s="151"/>
      <c r="MLR140" s="155"/>
      <c r="MLS140" s="151"/>
      <c r="MLT140" s="155"/>
      <c r="MLW140" s="137"/>
      <c r="MLX140" s="133"/>
      <c r="MLZ140" s="155"/>
      <c r="MMA140" s="151"/>
      <c r="MMB140" s="155"/>
      <c r="MMC140" s="151"/>
      <c r="MMD140" s="155"/>
      <c r="MME140" s="151"/>
      <c r="MMF140" s="155"/>
      <c r="MMI140" s="137"/>
      <c r="MMJ140" s="133"/>
      <c r="MML140" s="155"/>
      <c r="MMM140" s="151"/>
      <c r="MMN140" s="155"/>
      <c r="MMO140" s="151"/>
      <c r="MMP140" s="155"/>
      <c r="MMQ140" s="151"/>
      <c r="MMR140" s="155"/>
      <c r="MMU140" s="137"/>
      <c r="MMV140" s="133"/>
      <c r="MMX140" s="155"/>
      <c r="MMY140" s="151"/>
      <c r="MMZ140" s="155"/>
      <c r="MNA140" s="151"/>
      <c r="MNB140" s="155"/>
      <c r="MNC140" s="151"/>
      <c r="MND140" s="155"/>
      <c r="MNG140" s="137"/>
      <c r="MNH140" s="133"/>
      <c r="MNJ140" s="155"/>
      <c r="MNK140" s="151"/>
      <c r="MNL140" s="155"/>
      <c r="MNM140" s="151"/>
      <c r="MNN140" s="155"/>
      <c r="MNO140" s="151"/>
      <c r="MNP140" s="155"/>
      <c r="MNS140" s="137"/>
      <c r="MNT140" s="133"/>
      <c r="MNV140" s="155"/>
      <c r="MNW140" s="151"/>
      <c r="MNX140" s="155"/>
      <c r="MNY140" s="151"/>
      <c r="MNZ140" s="155"/>
      <c r="MOA140" s="151"/>
      <c r="MOB140" s="155"/>
      <c r="MOE140" s="137"/>
      <c r="MOF140" s="133"/>
      <c r="MOH140" s="155"/>
      <c r="MOI140" s="151"/>
      <c r="MOJ140" s="155"/>
      <c r="MOK140" s="151"/>
      <c r="MOL140" s="155"/>
      <c r="MOM140" s="151"/>
      <c r="MON140" s="155"/>
      <c r="MOQ140" s="137"/>
      <c r="MOR140" s="133"/>
      <c r="MOT140" s="155"/>
      <c r="MOU140" s="151"/>
      <c r="MOV140" s="155"/>
      <c r="MOW140" s="151"/>
      <c r="MOX140" s="155"/>
      <c r="MOY140" s="151"/>
      <c r="MOZ140" s="155"/>
      <c r="MPC140" s="137"/>
      <c r="MPD140" s="133"/>
      <c r="MPF140" s="155"/>
      <c r="MPG140" s="151"/>
      <c r="MPH140" s="155"/>
      <c r="MPI140" s="151"/>
      <c r="MPJ140" s="155"/>
      <c r="MPK140" s="151"/>
      <c r="MPL140" s="155"/>
      <c r="MPO140" s="137"/>
      <c r="MPP140" s="133"/>
      <c r="MPR140" s="155"/>
      <c r="MPS140" s="151"/>
      <c r="MPT140" s="155"/>
      <c r="MPU140" s="151"/>
      <c r="MPV140" s="155"/>
      <c r="MPW140" s="151"/>
      <c r="MPX140" s="155"/>
      <c r="MQA140" s="137"/>
      <c r="MQB140" s="133"/>
      <c r="MQD140" s="155"/>
      <c r="MQE140" s="151"/>
      <c r="MQF140" s="155"/>
      <c r="MQG140" s="151"/>
      <c r="MQH140" s="155"/>
      <c r="MQI140" s="151"/>
      <c r="MQJ140" s="155"/>
      <c r="MQM140" s="137"/>
      <c r="MQN140" s="133"/>
      <c r="MQP140" s="155"/>
      <c r="MQQ140" s="151"/>
      <c r="MQR140" s="155"/>
      <c r="MQS140" s="151"/>
      <c r="MQT140" s="155"/>
      <c r="MQU140" s="151"/>
      <c r="MQV140" s="155"/>
      <c r="MQY140" s="137"/>
      <c r="MQZ140" s="133"/>
      <c r="MRB140" s="155"/>
      <c r="MRC140" s="151"/>
      <c r="MRD140" s="155"/>
      <c r="MRE140" s="151"/>
      <c r="MRF140" s="155"/>
      <c r="MRG140" s="151"/>
      <c r="MRH140" s="155"/>
      <c r="MRK140" s="137"/>
      <c r="MRL140" s="133"/>
      <c r="MRN140" s="155"/>
      <c r="MRO140" s="151"/>
      <c r="MRP140" s="155"/>
      <c r="MRQ140" s="151"/>
      <c r="MRR140" s="155"/>
      <c r="MRS140" s="151"/>
      <c r="MRT140" s="155"/>
      <c r="MRW140" s="137"/>
      <c r="MRX140" s="133"/>
      <c r="MRZ140" s="155"/>
      <c r="MSA140" s="151"/>
      <c r="MSB140" s="155"/>
      <c r="MSC140" s="151"/>
      <c r="MSD140" s="155"/>
      <c r="MSE140" s="151"/>
      <c r="MSF140" s="155"/>
      <c r="MSI140" s="137"/>
      <c r="MSJ140" s="133"/>
      <c r="MSL140" s="155"/>
      <c r="MSM140" s="151"/>
      <c r="MSN140" s="155"/>
      <c r="MSO140" s="151"/>
      <c r="MSP140" s="155"/>
      <c r="MSQ140" s="151"/>
      <c r="MSR140" s="155"/>
      <c r="MSU140" s="137"/>
      <c r="MSV140" s="133"/>
      <c r="MSX140" s="155"/>
      <c r="MSY140" s="151"/>
      <c r="MSZ140" s="155"/>
      <c r="MTA140" s="151"/>
      <c r="MTB140" s="155"/>
      <c r="MTC140" s="151"/>
      <c r="MTD140" s="155"/>
      <c r="MTG140" s="137"/>
      <c r="MTH140" s="133"/>
      <c r="MTJ140" s="155"/>
      <c r="MTK140" s="151"/>
      <c r="MTL140" s="155"/>
      <c r="MTM140" s="151"/>
      <c r="MTN140" s="155"/>
      <c r="MTO140" s="151"/>
      <c r="MTP140" s="155"/>
      <c r="MTS140" s="137"/>
      <c r="MTT140" s="133"/>
      <c r="MTV140" s="155"/>
      <c r="MTW140" s="151"/>
      <c r="MTX140" s="155"/>
      <c r="MTY140" s="151"/>
      <c r="MTZ140" s="155"/>
      <c r="MUA140" s="151"/>
      <c r="MUB140" s="155"/>
      <c r="MUE140" s="137"/>
      <c r="MUF140" s="133"/>
      <c r="MUH140" s="155"/>
      <c r="MUI140" s="151"/>
      <c r="MUJ140" s="155"/>
      <c r="MUK140" s="151"/>
      <c r="MUL140" s="155"/>
      <c r="MUM140" s="151"/>
      <c r="MUN140" s="155"/>
      <c r="MUQ140" s="137"/>
      <c r="MUR140" s="133"/>
      <c r="MUT140" s="155"/>
      <c r="MUU140" s="151"/>
      <c r="MUV140" s="155"/>
      <c r="MUW140" s="151"/>
      <c r="MUX140" s="155"/>
      <c r="MUY140" s="151"/>
      <c r="MUZ140" s="155"/>
      <c r="MVC140" s="137"/>
      <c r="MVD140" s="133"/>
      <c r="MVF140" s="155"/>
      <c r="MVG140" s="151"/>
      <c r="MVH140" s="155"/>
      <c r="MVI140" s="151"/>
      <c r="MVJ140" s="155"/>
      <c r="MVK140" s="151"/>
      <c r="MVL140" s="155"/>
      <c r="MVO140" s="137"/>
      <c r="MVP140" s="133"/>
      <c r="MVR140" s="155"/>
      <c r="MVS140" s="151"/>
      <c r="MVT140" s="155"/>
      <c r="MVU140" s="151"/>
      <c r="MVV140" s="155"/>
      <c r="MVW140" s="151"/>
      <c r="MVX140" s="155"/>
      <c r="MWA140" s="137"/>
      <c r="MWB140" s="133"/>
      <c r="MWD140" s="155"/>
      <c r="MWE140" s="151"/>
      <c r="MWF140" s="155"/>
      <c r="MWG140" s="151"/>
      <c r="MWH140" s="155"/>
      <c r="MWI140" s="151"/>
      <c r="MWJ140" s="155"/>
      <c r="MWM140" s="137"/>
      <c r="MWN140" s="133"/>
      <c r="MWP140" s="155"/>
      <c r="MWQ140" s="151"/>
      <c r="MWR140" s="155"/>
      <c r="MWS140" s="151"/>
      <c r="MWT140" s="155"/>
      <c r="MWU140" s="151"/>
      <c r="MWV140" s="155"/>
      <c r="MWY140" s="137"/>
      <c r="MWZ140" s="133"/>
      <c r="MXB140" s="155"/>
      <c r="MXC140" s="151"/>
      <c r="MXD140" s="155"/>
      <c r="MXE140" s="151"/>
      <c r="MXF140" s="155"/>
      <c r="MXG140" s="151"/>
      <c r="MXH140" s="155"/>
      <c r="MXK140" s="137"/>
      <c r="MXL140" s="133"/>
      <c r="MXN140" s="155"/>
      <c r="MXO140" s="151"/>
      <c r="MXP140" s="155"/>
      <c r="MXQ140" s="151"/>
      <c r="MXR140" s="155"/>
      <c r="MXS140" s="151"/>
      <c r="MXT140" s="155"/>
      <c r="MXW140" s="137"/>
      <c r="MXX140" s="133"/>
      <c r="MXZ140" s="155"/>
      <c r="MYA140" s="151"/>
      <c r="MYB140" s="155"/>
      <c r="MYC140" s="151"/>
      <c r="MYD140" s="155"/>
      <c r="MYE140" s="151"/>
      <c r="MYF140" s="155"/>
      <c r="MYI140" s="137"/>
      <c r="MYJ140" s="133"/>
      <c r="MYL140" s="155"/>
      <c r="MYM140" s="151"/>
      <c r="MYN140" s="155"/>
      <c r="MYO140" s="151"/>
      <c r="MYP140" s="155"/>
      <c r="MYQ140" s="151"/>
      <c r="MYR140" s="155"/>
      <c r="MYU140" s="137"/>
      <c r="MYV140" s="133"/>
      <c r="MYX140" s="155"/>
      <c r="MYY140" s="151"/>
      <c r="MYZ140" s="155"/>
      <c r="MZA140" s="151"/>
      <c r="MZB140" s="155"/>
      <c r="MZC140" s="151"/>
      <c r="MZD140" s="155"/>
      <c r="MZG140" s="137"/>
      <c r="MZH140" s="133"/>
      <c r="MZJ140" s="155"/>
      <c r="MZK140" s="151"/>
      <c r="MZL140" s="155"/>
      <c r="MZM140" s="151"/>
      <c r="MZN140" s="155"/>
      <c r="MZO140" s="151"/>
      <c r="MZP140" s="155"/>
      <c r="MZS140" s="137"/>
      <c r="MZT140" s="133"/>
      <c r="MZV140" s="155"/>
      <c r="MZW140" s="151"/>
      <c r="MZX140" s="155"/>
      <c r="MZY140" s="151"/>
      <c r="MZZ140" s="155"/>
      <c r="NAA140" s="151"/>
      <c r="NAB140" s="155"/>
      <c r="NAE140" s="137"/>
      <c r="NAF140" s="133"/>
      <c r="NAH140" s="155"/>
      <c r="NAI140" s="151"/>
      <c r="NAJ140" s="155"/>
      <c r="NAK140" s="151"/>
      <c r="NAL140" s="155"/>
      <c r="NAM140" s="151"/>
      <c r="NAN140" s="155"/>
      <c r="NAQ140" s="137"/>
      <c r="NAR140" s="133"/>
      <c r="NAT140" s="155"/>
      <c r="NAU140" s="151"/>
      <c r="NAV140" s="155"/>
      <c r="NAW140" s="151"/>
      <c r="NAX140" s="155"/>
      <c r="NAY140" s="151"/>
      <c r="NAZ140" s="155"/>
      <c r="NBC140" s="137"/>
      <c r="NBD140" s="133"/>
      <c r="NBF140" s="155"/>
      <c r="NBG140" s="151"/>
      <c r="NBH140" s="155"/>
      <c r="NBI140" s="151"/>
      <c r="NBJ140" s="155"/>
      <c r="NBK140" s="151"/>
      <c r="NBL140" s="155"/>
      <c r="NBO140" s="137"/>
      <c r="NBP140" s="133"/>
      <c r="NBR140" s="155"/>
      <c r="NBS140" s="151"/>
      <c r="NBT140" s="155"/>
      <c r="NBU140" s="151"/>
      <c r="NBV140" s="155"/>
      <c r="NBW140" s="151"/>
      <c r="NBX140" s="155"/>
      <c r="NCA140" s="137"/>
      <c r="NCB140" s="133"/>
      <c r="NCD140" s="155"/>
      <c r="NCE140" s="151"/>
      <c r="NCF140" s="155"/>
      <c r="NCG140" s="151"/>
      <c r="NCH140" s="155"/>
      <c r="NCI140" s="151"/>
      <c r="NCJ140" s="155"/>
      <c r="NCM140" s="137"/>
      <c r="NCN140" s="133"/>
      <c r="NCP140" s="155"/>
      <c r="NCQ140" s="151"/>
      <c r="NCR140" s="155"/>
      <c r="NCS140" s="151"/>
      <c r="NCT140" s="155"/>
      <c r="NCU140" s="151"/>
      <c r="NCV140" s="155"/>
      <c r="NCY140" s="137"/>
      <c r="NCZ140" s="133"/>
      <c r="NDB140" s="155"/>
      <c r="NDC140" s="151"/>
      <c r="NDD140" s="155"/>
      <c r="NDE140" s="151"/>
      <c r="NDF140" s="155"/>
      <c r="NDG140" s="151"/>
      <c r="NDH140" s="155"/>
      <c r="NDK140" s="137"/>
      <c r="NDL140" s="133"/>
      <c r="NDN140" s="155"/>
      <c r="NDO140" s="151"/>
      <c r="NDP140" s="155"/>
      <c r="NDQ140" s="151"/>
      <c r="NDR140" s="155"/>
      <c r="NDS140" s="151"/>
      <c r="NDT140" s="155"/>
      <c r="NDW140" s="137"/>
      <c r="NDX140" s="133"/>
      <c r="NDZ140" s="155"/>
      <c r="NEA140" s="151"/>
      <c r="NEB140" s="155"/>
      <c r="NEC140" s="151"/>
      <c r="NED140" s="155"/>
      <c r="NEE140" s="151"/>
      <c r="NEF140" s="155"/>
      <c r="NEI140" s="137"/>
      <c r="NEJ140" s="133"/>
      <c r="NEL140" s="155"/>
      <c r="NEM140" s="151"/>
      <c r="NEN140" s="155"/>
      <c r="NEO140" s="151"/>
      <c r="NEP140" s="155"/>
      <c r="NEQ140" s="151"/>
      <c r="NER140" s="155"/>
      <c r="NEU140" s="137"/>
      <c r="NEV140" s="133"/>
      <c r="NEX140" s="155"/>
      <c r="NEY140" s="151"/>
      <c r="NEZ140" s="155"/>
      <c r="NFA140" s="151"/>
      <c r="NFB140" s="155"/>
      <c r="NFC140" s="151"/>
      <c r="NFD140" s="155"/>
      <c r="NFG140" s="137"/>
      <c r="NFH140" s="133"/>
      <c r="NFJ140" s="155"/>
      <c r="NFK140" s="151"/>
      <c r="NFL140" s="155"/>
      <c r="NFM140" s="151"/>
      <c r="NFN140" s="155"/>
      <c r="NFO140" s="151"/>
      <c r="NFP140" s="155"/>
      <c r="NFS140" s="137"/>
      <c r="NFT140" s="133"/>
      <c r="NFV140" s="155"/>
      <c r="NFW140" s="151"/>
      <c r="NFX140" s="155"/>
      <c r="NFY140" s="151"/>
      <c r="NFZ140" s="155"/>
      <c r="NGA140" s="151"/>
      <c r="NGB140" s="155"/>
      <c r="NGE140" s="137"/>
      <c r="NGF140" s="133"/>
      <c r="NGH140" s="155"/>
      <c r="NGI140" s="151"/>
      <c r="NGJ140" s="155"/>
      <c r="NGK140" s="151"/>
      <c r="NGL140" s="155"/>
      <c r="NGM140" s="151"/>
      <c r="NGN140" s="155"/>
      <c r="NGQ140" s="137"/>
      <c r="NGR140" s="133"/>
      <c r="NGT140" s="155"/>
      <c r="NGU140" s="151"/>
      <c r="NGV140" s="155"/>
      <c r="NGW140" s="151"/>
      <c r="NGX140" s="155"/>
      <c r="NGY140" s="151"/>
      <c r="NGZ140" s="155"/>
      <c r="NHC140" s="137"/>
      <c r="NHD140" s="133"/>
      <c r="NHF140" s="155"/>
      <c r="NHG140" s="151"/>
      <c r="NHH140" s="155"/>
      <c r="NHI140" s="151"/>
      <c r="NHJ140" s="155"/>
      <c r="NHK140" s="151"/>
      <c r="NHL140" s="155"/>
      <c r="NHO140" s="137"/>
      <c r="NHP140" s="133"/>
      <c r="NHR140" s="155"/>
      <c r="NHS140" s="151"/>
      <c r="NHT140" s="155"/>
      <c r="NHU140" s="151"/>
      <c r="NHV140" s="155"/>
      <c r="NHW140" s="151"/>
      <c r="NHX140" s="155"/>
      <c r="NIA140" s="137"/>
      <c r="NIB140" s="133"/>
      <c r="NID140" s="155"/>
      <c r="NIE140" s="151"/>
      <c r="NIF140" s="155"/>
      <c r="NIG140" s="151"/>
      <c r="NIH140" s="155"/>
      <c r="NII140" s="151"/>
      <c r="NIJ140" s="155"/>
      <c r="NIM140" s="137"/>
      <c r="NIN140" s="133"/>
      <c r="NIP140" s="155"/>
      <c r="NIQ140" s="151"/>
      <c r="NIR140" s="155"/>
      <c r="NIS140" s="151"/>
      <c r="NIT140" s="155"/>
      <c r="NIU140" s="151"/>
      <c r="NIV140" s="155"/>
      <c r="NIY140" s="137"/>
      <c r="NIZ140" s="133"/>
      <c r="NJB140" s="155"/>
      <c r="NJC140" s="151"/>
      <c r="NJD140" s="155"/>
      <c r="NJE140" s="151"/>
      <c r="NJF140" s="155"/>
      <c r="NJG140" s="151"/>
      <c r="NJH140" s="155"/>
      <c r="NJK140" s="137"/>
      <c r="NJL140" s="133"/>
      <c r="NJN140" s="155"/>
      <c r="NJO140" s="151"/>
      <c r="NJP140" s="155"/>
      <c r="NJQ140" s="151"/>
      <c r="NJR140" s="155"/>
      <c r="NJS140" s="151"/>
      <c r="NJT140" s="155"/>
      <c r="NJW140" s="137"/>
      <c r="NJX140" s="133"/>
      <c r="NJZ140" s="155"/>
      <c r="NKA140" s="151"/>
      <c r="NKB140" s="155"/>
      <c r="NKC140" s="151"/>
      <c r="NKD140" s="155"/>
      <c r="NKE140" s="151"/>
      <c r="NKF140" s="155"/>
      <c r="NKI140" s="137"/>
      <c r="NKJ140" s="133"/>
      <c r="NKL140" s="155"/>
      <c r="NKM140" s="151"/>
      <c r="NKN140" s="155"/>
      <c r="NKO140" s="151"/>
      <c r="NKP140" s="155"/>
      <c r="NKQ140" s="151"/>
      <c r="NKR140" s="155"/>
      <c r="NKU140" s="137"/>
      <c r="NKV140" s="133"/>
      <c r="NKX140" s="155"/>
      <c r="NKY140" s="151"/>
      <c r="NKZ140" s="155"/>
      <c r="NLA140" s="151"/>
      <c r="NLB140" s="155"/>
      <c r="NLC140" s="151"/>
      <c r="NLD140" s="155"/>
      <c r="NLG140" s="137"/>
      <c r="NLH140" s="133"/>
      <c r="NLJ140" s="155"/>
      <c r="NLK140" s="151"/>
      <c r="NLL140" s="155"/>
      <c r="NLM140" s="151"/>
      <c r="NLN140" s="155"/>
      <c r="NLO140" s="151"/>
      <c r="NLP140" s="155"/>
      <c r="NLS140" s="137"/>
      <c r="NLT140" s="133"/>
      <c r="NLV140" s="155"/>
      <c r="NLW140" s="151"/>
      <c r="NLX140" s="155"/>
      <c r="NLY140" s="151"/>
      <c r="NLZ140" s="155"/>
      <c r="NMA140" s="151"/>
      <c r="NMB140" s="155"/>
      <c r="NME140" s="137"/>
      <c r="NMF140" s="133"/>
      <c r="NMH140" s="155"/>
      <c r="NMI140" s="151"/>
      <c r="NMJ140" s="155"/>
      <c r="NMK140" s="151"/>
      <c r="NML140" s="155"/>
      <c r="NMM140" s="151"/>
      <c r="NMN140" s="155"/>
      <c r="NMQ140" s="137"/>
      <c r="NMR140" s="133"/>
      <c r="NMT140" s="155"/>
      <c r="NMU140" s="151"/>
      <c r="NMV140" s="155"/>
      <c r="NMW140" s="151"/>
      <c r="NMX140" s="155"/>
      <c r="NMY140" s="151"/>
      <c r="NMZ140" s="155"/>
      <c r="NNC140" s="137"/>
      <c r="NND140" s="133"/>
      <c r="NNF140" s="155"/>
      <c r="NNG140" s="151"/>
      <c r="NNH140" s="155"/>
      <c r="NNI140" s="151"/>
      <c r="NNJ140" s="155"/>
      <c r="NNK140" s="151"/>
      <c r="NNL140" s="155"/>
      <c r="NNO140" s="137"/>
      <c r="NNP140" s="133"/>
      <c r="NNR140" s="155"/>
      <c r="NNS140" s="151"/>
      <c r="NNT140" s="155"/>
      <c r="NNU140" s="151"/>
      <c r="NNV140" s="155"/>
      <c r="NNW140" s="151"/>
      <c r="NNX140" s="155"/>
      <c r="NOA140" s="137"/>
      <c r="NOB140" s="133"/>
      <c r="NOD140" s="155"/>
      <c r="NOE140" s="151"/>
      <c r="NOF140" s="155"/>
      <c r="NOG140" s="151"/>
      <c r="NOH140" s="155"/>
      <c r="NOI140" s="151"/>
      <c r="NOJ140" s="155"/>
      <c r="NOM140" s="137"/>
      <c r="NON140" s="133"/>
      <c r="NOP140" s="155"/>
      <c r="NOQ140" s="151"/>
      <c r="NOR140" s="155"/>
      <c r="NOS140" s="151"/>
      <c r="NOT140" s="155"/>
      <c r="NOU140" s="151"/>
      <c r="NOV140" s="155"/>
      <c r="NOY140" s="137"/>
      <c r="NOZ140" s="133"/>
      <c r="NPB140" s="155"/>
      <c r="NPC140" s="151"/>
      <c r="NPD140" s="155"/>
      <c r="NPE140" s="151"/>
      <c r="NPF140" s="155"/>
      <c r="NPG140" s="151"/>
      <c r="NPH140" s="155"/>
      <c r="NPK140" s="137"/>
      <c r="NPL140" s="133"/>
      <c r="NPN140" s="155"/>
      <c r="NPO140" s="151"/>
      <c r="NPP140" s="155"/>
      <c r="NPQ140" s="151"/>
      <c r="NPR140" s="155"/>
      <c r="NPS140" s="151"/>
      <c r="NPT140" s="155"/>
      <c r="NPW140" s="137"/>
      <c r="NPX140" s="133"/>
      <c r="NPZ140" s="155"/>
      <c r="NQA140" s="151"/>
      <c r="NQB140" s="155"/>
      <c r="NQC140" s="151"/>
      <c r="NQD140" s="155"/>
      <c r="NQE140" s="151"/>
      <c r="NQF140" s="155"/>
      <c r="NQI140" s="137"/>
      <c r="NQJ140" s="133"/>
      <c r="NQL140" s="155"/>
      <c r="NQM140" s="151"/>
      <c r="NQN140" s="155"/>
      <c r="NQO140" s="151"/>
      <c r="NQP140" s="155"/>
      <c r="NQQ140" s="151"/>
      <c r="NQR140" s="155"/>
      <c r="NQU140" s="137"/>
      <c r="NQV140" s="133"/>
      <c r="NQX140" s="155"/>
      <c r="NQY140" s="151"/>
      <c r="NQZ140" s="155"/>
      <c r="NRA140" s="151"/>
      <c r="NRB140" s="155"/>
      <c r="NRC140" s="151"/>
      <c r="NRD140" s="155"/>
      <c r="NRG140" s="137"/>
      <c r="NRH140" s="133"/>
      <c r="NRJ140" s="155"/>
      <c r="NRK140" s="151"/>
      <c r="NRL140" s="155"/>
      <c r="NRM140" s="151"/>
      <c r="NRN140" s="155"/>
      <c r="NRO140" s="151"/>
      <c r="NRP140" s="155"/>
      <c r="NRS140" s="137"/>
      <c r="NRT140" s="133"/>
      <c r="NRV140" s="155"/>
      <c r="NRW140" s="151"/>
      <c r="NRX140" s="155"/>
      <c r="NRY140" s="151"/>
      <c r="NRZ140" s="155"/>
      <c r="NSA140" s="151"/>
      <c r="NSB140" s="155"/>
      <c r="NSE140" s="137"/>
      <c r="NSF140" s="133"/>
      <c r="NSH140" s="155"/>
      <c r="NSI140" s="151"/>
      <c r="NSJ140" s="155"/>
      <c r="NSK140" s="151"/>
      <c r="NSL140" s="155"/>
      <c r="NSM140" s="151"/>
      <c r="NSN140" s="155"/>
      <c r="NSQ140" s="137"/>
      <c r="NSR140" s="133"/>
      <c r="NST140" s="155"/>
      <c r="NSU140" s="151"/>
      <c r="NSV140" s="155"/>
      <c r="NSW140" s="151"/>
      <c r="NSX140" s="155"/>
      <c r="NSY140" s="151"/>
      <c r="NSZ140" s="155"/>
      <c r="NTC140" s="137"/>
      <c r="NTD140" s="133"/>
      <c r="NTF140" s="155"/>
      <c r="NTG140" s="151"/>
      <c r="NTH140" s="155"/>
      <c r="NTI140" s="151"/>
      <c r="NTJ140" s="155"/>
      <c r="NTK140" s="151"/>
      <c r="NTL140" s="155"/>
      <c r="NTO140" s="137"/>
      <c r="NTP140" s="133"/>
      <c r="NTR140" s="155"/>
      <c r="NTS140" s="151"/>
      <c r="NTT140" s="155"/>
      <c r="NTU140" s="151"/>
      <c r="NTV140" s="155"/>
      <c r="NTW140" s="151"/>
      <c r="NTX140" s="155"/>
      <c r="NUA140" s="137"/>
      <c r="NUB140" s="133"/>
      <c r="NUD140" s="155"/>
      <c r="NUE140" s="151"/>
      <c r="NUF140" s="155"/>
      <c r="NUG140" s="151"/>
      <c r="NUH140" s="155"/>
      <c r="NUI140" s="151"/>
      <c r="NUJ140" s="155"/>
      <c r="NUM140" s="137"/>
      <c r="NUN140" s="133"/>
      <c r="NUP140" s="155"/>
      <c r="NUQ140" s="151"/>
      <c r="NUR140" s="155"/>
      <c r="NUS140" s="151"/>
      <c r="NUT140" s="155"/>
      <c r="NUU140" s="151"/>
      <c r="NUV140" s="155"/>
      <c r="NUY140" s="137"/>
      <c r="NUZ140" s="133"/>
      <c r="NVB140" s="155"/>
      <c r="NVC140" s="151"/>
      <c r="NVD140" s="155"/>
      <c r="NVE140" s="151"/>
      <c r="NVF140" s="155"/>
      <c r="NVG140" s="151"/>
      <c r="NVH140" s="155"/>
      <c r="NVK140" s="137"/>
      <c r="NVL140" s="133"/>
      <c r="NVN140" s="155"/>
      <c r="NVO140" s="151"/>
      <c r="NVP140" s="155"/>
      <c r="NVQ140" s="151"/>
      <c r="NVR140" s="155"/>
      <c r="NVS140" s="151"/>
      <c r="NVT140" s="155"/>
      <c r="NVW140" s="137"/>
      <c r="NVX140" s="133"/>
      <c r="NVZ140" s="155"/>
      <c r="NWA140" s="151"/>
      <c r="NWB140" s="155"/>
      <c r="NWC140" s="151"/>
      <c r="NWD140" s="155"/>
      <c r="NWE140" s="151"/>
      <c r="NWF140" s="155"/>
      <c r="NWI140" s="137"/>
      <c r="NWJ140" s="133"/>
      <c r="NWL140" s="155"/>
      <c r="NWM140" s="151"/>
      <c r="NWN140" s="155"/>
      <c r="NWO140" s="151"/>
      <c r="NWP140" s="155"/>
      <c r="NWQ140" s="151"/>
      <c r="NWR140" s="155"/>
      <c r="NWU140" s="137"/>
      <c r="NWV140" s="133"/>
      <c r="NWX140" s="155"/>
      <c r="NWY140" s="151"/>
      <c r="NWZ140" s="155"/>
      <c r="NXA140" s="151"/>
      <c r="NXB140" s="155"/>
      <c r="NXC140" s="151"/>
      <c r="NXD140" s="155"/>
      <c r="NXG140" s="137"/>
      <c r="NXH140" s="133"/>
      <c r="NXJ140" s="155"/>
      <c r="NXK140" s="151"/>
      <c r="NXL140" s="155"/>
      <c r="NXM140" s="151"/>
      <c r="NXN140" s="155"/>
      <c r="NXO140" s="151"/>
      <c r="NXP140" s="155"/>
      <c r="NXS140" s="137"/>
      <c r="NXT140" s="133"/>
      <c r="NXV140" s="155"/>
      <c r="NXW140" s="151"/>
      <c r="NXX140" s="155"/>
      <c r="NXY140" s="151"/>
      <c r="NXZ140" s="155"/>
      <c r="NYA140" s="151"/>
      <c r="NYB140" s="155"/>
      <c r="NYE140" s="137"/>
      <c r="NYF140" s="133"/>
      <c r="NYH140" s="155"/>
      <c r="NYI140" s="151"/>
      <c r="NYJ140" s="155"/>
      <c r="NYK140" s="151"/>
      <c r="NYL140" s="155"/>
      <c r="NYM140" s="151"/>
      <c r="NYN140" s="155"/>
      <c r="NYQ140" s="137"/>
      <c r="NYR140" s="133"/>
      <c r="NYT140" s="155"/>
      <c r="NYU140" s="151"/>
      <c r="NYV140" s="155"/>
      <c r="NYW140" s="151"/>
      <c r="NYX140" s="155"/>
      <c r="NYY140" s="151"/>
      <c r="NYZ140" s="155"/>
      <c r="NZC140" s="137"/>
      <c r="NZD140" s="133"/>
      <c r="NZF140" s="155"/>
      <c r="NZG140" s="151"/>
      <c r="NZH140" s="155"/>
      <c r="NZI140" s="151"/>
      <c r="NZJ140" s="155"/>
      <c r="NZK140" s="151"/>
      <c r="NZL140" s="155"/>
      <c r="NZO140" s="137"/>
      <c r="NZP140" s="133"/>
      <c r="NZR140" s="155"/>
      <c r="NZS140" s="151"/>
      <c r="NZT140" s="155"/>
      <c r="NZU140" s="151"/>
      <c r="NZV140" s="155"/>
      <c r="NZW140" s="151"/>
      <c r="NZX140" s="155"/>
      <c r="OAA140" s="137"/>
      <c r="OAB140" s="133"/>
      <c r="OAD140" s="155"/>
      <c r="OAE140" s="151"/>
      <c r="OAF140" s="155"/>
      <c r="OAG140" s="151"/>
      <c r="OAH140" s="155"/>
      <c r="OAI140" s="151"/>
      <c r="OAJ140" s="155"/>
      <c r="OAM140" s="137"/>
      <c r="OAN140" s="133"/>
      <c r="OAP140" s="155"/>
      <c r="OAQ140" s="151"/>
      <c r="OAR140" s="155"/>
      <c r="OAS140" s="151"/>
      <c r="OAT140" s="155"/>
      <c r="OAU140" s="151"/>
      <c r="OAV140" s="155"/>
      <c r="OAY140" s="137"/>
      <c r="OAZ140" s="133"/>
      <c r="OBB140" s="155"/>
      <c r="OBC140" s="151"/>
      <c r="OBD140" s="155"/>
      <c r="OBE140" s="151"/>
      <c r="OBF140" s="155"/>
      <c r="OBG140" s="151"/>
      <c r="OBH140" s="155"/>
      <c r="OBK140" s="137"/>
      <c r="OBL140" s="133"/>
      <c r="OBN140" s="155"/>
      <c r="OBO140" s="151"/>
      <c r="OBP140" s="155"/>
      <c r="OBQ140" s="151"/>
      <c r="OBR140" s="155"/>
      <c r="OBS140" s="151"/>
      <c r="OBT140" s="155"/>
      <c r="OBW140" s="137"/>
      <c r="OBX140" s="133"/>
      <c r="OBZ140" s="155"/>
      <c r="OCA140" s="151"/>
      <c r="OCB140" s="155"/>
      <c r="OCC140" s="151"/>
      <c r="OCD140" s="155"/>
      <c r="OCE140" s="151"/>
      <c r="OCF140" s="155"/>
      <c r="OCI140" s="137"/>
      <c r="OCJ140" s="133"/>
      <c r="OCL140" s="155"/>
      <c r="OCM140" s="151"/>
      <c r="OCN140" s="155"/>
      <c r="OCO140" s="151"/>
      <c r="OCP140" s="155"/>
      <c r="OCQ140" s="151"/>
      <c r="OCR140" s="155"/>
      <c r="OCU140" s="137"/>
      <c r="OCV140" s="133"/>
      <c r="OCX140" s="155"/>
      <c r="OCY140" s="151"/>
      <c r="OCZ140" s="155"/>
      <c r="ODA140" s="151"/>
      <c r="ODB140" s="155"/>
      <c r="ODC140" s="151"/>
      <c r="ODD140" s="155"/>
      <c r="ODG140" s="137"/>
      <c r="ODH140" s="133"/>
      <c r="ODJ140" s="155"/>
      <c r="ODK140" s="151"/>
      <c r="ODL140" s="155"/>
      <c r="ODM140" s="151"/>
      <c r="ODN140" s="155"/>
      <c r="ODO140" s="151"/>
      <c r="ODP140" s="155"/>
      <c r="ODS140" s="137"/>
      <c r="ODT140" s="133"/>
      <c r="ODV140" s="155"/>
      <c r="ODW140" s="151"/>
      <c r="ODX140" s="155"/>
      <c r="ODY140" s="151"/>
      <c r="ODZ140" s="155"/>
      <c r="OEA140" s="151"/>
      <c r="OEB140" s="155"/>
      <c r="OEE140" s="137"/>
      <c r="OEF140" s="133"/>
      <c r="OEH140" s="155"/>
      <c r="OEI140" s="151"/>
      <c r="OEJ140" s="155"/>
      <c r="OEK140" s="151"/>
      <c r="OEL140" s="155"/>
      <c r="OEM140" s="151"/>
      <c r="OEN140" s="155"/>
      <c r="OEQ140" s="137"/>
      <c r="OER140" s="133"/>
      <c r="OET140" s="155"/>
      <c r="OEU140" s="151"/>
      <c r="OEV140" s="155"/>
      <c r="OEW140" s="151"/>
      <c r="OEX140" s="155"/>
      <c r="OEY140" s="151"/>
      <c r="OEZ140" s="155"/>
      <c r="OFC140" s="137"/>
      <c r="OFD140" s="133"/>
      <c r="OFF140" s="155"/>
      <c r="OFG140" s="151"/>
      <c r="OFH140" s="155"/>
      <c r="OFI140" s="151"/>
      <c r="OFJ140" s="155"/>
      <c r="OFK140" s="151"/>
      <c r="OFL140" s="155"/>
      <c r="OFO140" s="137"/>
      <c r="OFP140" s="133"/>
      <c r="OFR140" s="155"/>
      <c r="OFS140" s="151"/>
      <c r="OFT140" s="155"/>
      <c r="OFU140" s="151"/>
      <c r="OFV140" s="155"/>
      <c r="OFW140" s="151"/>
      <c r="OFX140" s="155"/>
      <c r="OGA140" s="137"/>
      <c r="OGB140" s="133"/>
      <c r="OGD140" s="155"/>
      <c r="OGE140" s="151"/>
      <c r="OGF140" s="155"/>
      <c r="OGG140" s="151"/>
      <c r="OGH140" s="155"/>
      <c r="OGI140" s="151"/>
      <c r="OGJ140" s="155"/>
      <c r="OGM140" s="137"/>
      <c r="OGN140" s="133"/>
      <c r="OGP140" s="155"/>
      <c r="OGQ140" s="151"/>
      <c r="OGR140" s="155"/>
      <c r="OGS140" s="151"/>
      <c r="OGT140" s="155"/>
      <c r="OGU140" s="151"/>
      <c r="OGV140" s="155"/>
      <c r="OGY140" s="137"/>
      <c r="OGZ140" s="133"/>
      <c r="OHB140" s="155"/>
      <c r="OHC140" s="151"/>
      <c r="OHD140" s="155"/>
      <c r="OHE140" s="151"/>
      <c r="OHF140" s="155"/>
      <c r="OHG140" s="151"/>
      <c r="OHH140" s="155"/>
      <c r="OHK140" s="137"/>
      <c r="OHL140" s="133"/>
      <c r="OHN140" s="155"/>
      <c r="OHO140" s="151"/>
      <c r="OHP140" s="155"/>
      <c r="OHQ140" s="151"/>
      <c r="OHR140" s="155"/>
      <c r="OHS140" s="151"/>
      <c r="OHT140" s="155"/>
      <c r="OHW140" s="137"/>
      <c r="OHX140" s="133"/>
      <c r="OHZ140" s="155"/>
      <c r="OIA140" s="151"/>
      <c r="OIB140" s="155"/>
      <c r="OIC140" s="151"/>
      <c r="OID140" s="155"/>
      <c r="OIE140" s="151"/>
      <c r="OIF140" s="155"/>
      <c r="OII140" s="137"/>
      <c r="OIJ140" s="133"/>
      <c r="OIL140" s="155"/>
      <c r="OIM140" s="151"/>
      <c r="OIN140" s="155"/>
      <c r="OIO140" s="151"/>
      <c r="OIP140" s="155"/>
      <c r="OIQ140" s="151"/>
      <c r="OIR140" s="155"/>
      <c r="OIU140" s="137"/>
      <c r="OIV140" s="133"/>
      <c r="OIX140" s="155"/>
      <c r="OIY140" s="151"/>
      <c r="OIZ140" s="155"/>
      <c r="OJA140" s="151"/>
      <c r="OJB140" s="155"/>
      <c r="OJC140" s="151"/>
      <c r="OJD140" s="155"/>
      <c r="OJG140" s="137"/>
      <c r="OJH140" s="133"/>
      <c r="OJJ140" s="155"/>
      <c r="OJK140" s="151"/>
      <c r="OJL140" s="155"/>
      <c r="OJM140" s="151"/>
      <c r="OJN140" s="155"/>
      <c r="OJO140" s="151"/>
      <c r="OJP140" s="155"/>
      <c r="OJS140" s="137"/>
      <c r="OJT140" s="133"/>
      <c r="OJV140" s="155"/>
      <c r="OJW140" s="151"/>
      <c r="OJX140" s="155"/>
      <c r="OJY140" s="151"/>
      <c r="OJZ140" s="155"/>
      <c r="OKA140" s="151"/>
      <c r="OKB140" s="155"/>
      <c r="OKE140" s="137"/>
      <c r="OKF140" s="133"/>
      <c r="OKH140" s="155"/>
      <c r="OKI140" s="151"/>
      <c r="OKJ140" s="155"/>
      <c r="OKK140" s="151"/>
      <c r="OKL140" s="155"/>
      <c r="OKM140" s="151"/>
      <c r="OKN140" s="155"/>
      <c r="OKQ140" s="137"/>
      <c r="OKR140" s="133"/>
      <c r="OKT140" s="155"/>
      <c r="OKU140" s="151"/>
      <c r="OKV140" s="155"/>
      <c r="OKW140" s="151"/>
      <c r="OKX140" s="155"/>
      <c r="OKY140" s="151"/>
      <c r="OKZ140" s="155"/>
      <c r="OLC140" s="137"/>
      <c r="OLD140" s="133"/>
      <c r="OLF140" s="155"/>
      <c r="OLG140" s="151"/>
      <c r="OLH140" s="155"/>
      <c r="OLI140" s="151"/>
      <c r="OLJ140" s="155"/>
      <c r="OLK140" s="151"/>
      <c r="OLL140" s="155"/>
      <c r="OLO140" s="137"/>
      <c r="OLP140" s="133"/>
      <c r="OLR140" s="155"/>
      <c r="OLS140" s="151"/>
      <c r="OLT140" s="155"/>
      <c r="OLU140" s="151"/>
      <c r="OLV140" s="155"/>
      <c r="OLW140" s="151"/>
      <c r="OLX140" s="155"/>
      <c r="OMA140" s="137"/>
      <c r="OMB140" s="133"/>
      <c r="OMD140" s="155"/>
      <c r="OME140" s="151"/>
      <c r="OMF140" s="155"/>
      <c r="OMG140" s="151"/>
      <c r="OMH140" s="155"/>
      <c r="OMI140" s="151"/>
      <c r="OMJ140" s="155"/>
      <c r="OMM140" s="137"/>
      <c r="OMN140" s="133"/>
      <c r="OMP140" s="155"/>
      <c r="OMQ140" s="151"/>
      <c r="OMR140" s="155"/>
      <c r="OMS140" s="151"/>
      <c r="OMT140" s="155"/>
      <c r="OMU140" s="151"/>
      <c r="OMV140" s="155"/>
      <c r="OMY140" s="137"/>
      <c r="OMZ140" s="133"/>
      <c r="ONB140" s="155"/>
      <c r="ONC140" s="151"/>
      <c r="OND140" s="155"/>
      <c r="ONE140" s="151"/>
      <c r="ONF140" s="155"/>
      <c r="ONG140" s="151"/>
      <c r="ONH140" s="155"/>
      <c r="ONK140" s="137"/>
      <c r="ONL140" s="133"/>
      <c r="ONN140" s="155"/>
      <c r="ONO140" s="151"/>
      <c r="ONP140" s="155"/>
      <c r="ONQ140" s="151"/>
      <c r="ONR140" s="155"/>
      <c r="ONS140" s="151"/>
      <c r="ONT140" s="155"/>
      <c r="ONW140" s="137"/>
      <c r="ONX140" s="133"/>
      <c r="ONZ140" s="155"/>
      <c r="OOA140" s="151"/>
      <c r="OOB140" s="155"/>
      <c r="OOC140" s="151"/>
      <c r="OOD140" s="155"/>
      <c r="OOE140" s="151"/>
      <c r="OOF140" s="155"/>
      <c r="OOI140" s="137"/>
      <c r="OOJ140" s="133"/>
      <c r="OOL140" s="155"/>
      <c r="OOM140" s="151"/>
      <c r="OON140" s="155"/>
      <c r="OOO140" s="151"/>
      <c r="OOP140" s="155"/>
      <c r="OOQ140" s="151"/>
      <c r="OOR140" s="155"/>
      <c r="OOU140" s="137"/>
      <c r="OOV140" s="133"/>
      <c r="OOX140" s="155"/>
      <c r="OOY140" s="151"/>
      <c r="OOZ140" s="155"/>
      <c r="OPA140" s="151"/>
      <c r="OPB140" s="155"/>
      <c r="OPC140" s="151"/>
      <c r="OPD140" s="155"/>
      <c r="OPG140" s="137"/>
      <c r="OPH140" s="133"/>
      <c r="OPJ140" s="155"/>
      <c r="OPK140" s="151"/>
      <c r="OPL140" s="155"/>
      <c r="OPM140" s="151"/>
      <c r="OPN140" s="155"/>
      <c r="OPO140" s="151"/>
      <c r="OPP140" s="155"/>
      <c r="OPS140" s="137"/>
      <c r="OPT140" s="133"/>
      <c r="OPV140" s="155"/>
      <c r="OPW140" s="151"/>
      <c r="OPX140" s="155"/>
      <c r="OPY140" s="151"/>
      <c r="OPZ140" s="155"/>
      <c r="OQA140" s="151"/>
      <c r="OQB140" s="155"/>
      <c r="OQE140" s="137"/>
      <c r="OQF140" s="133"/>
      <c r="OQH140" s="155"/>
      <c r="OQI140" s="151"/>
      <c r="OQJ140" s="155"/>
      <c r="OQK140" s="151"/>
      <c r="OQL140" s="155"/>
      <c r="OQM140" s="151"/>
      <c r="OQN140" s="155"/>
      <c r="OQQ140" s="137"/>
      <c r="OQR140" s="133"/>
      <c r="OQT140" s="155"/>
      <c r="OQU140" s="151"/>
      <c r="OQV140" s="155"/>
      <c r="OQW140" s="151"/>
      <c r="OQX140" s="155"/>
      <c r="OQY140" s="151"/>
      <c r="OQZ140" s="155"/>
      <c r="ORC140" s="137"/>
      <c r="ORD140" s="133"/>
      <c r="ORF140" s="155"/>
      <c r="ORG140" s="151"/>
      <c r="ORH140" s="155"/>
      <c r="ORI140" s="151"/>
      <c r="ORJ140" s="155"/>
      <c r="ORK140" s="151"/>
      <c r="ORL140" s="155"/>
      <c r="ORO140" s="137"/>
      <c r="ORP140" s="133"/>
      <c r="ORR140" s="155"/>
      <c r="ORS140" s="151"/>
      <c r="ORT140" s="155"/>
      <c r="ORU140" s="151"/>
      <c r="ORV140" s="155"/>
      <c r="ORW140" s="151"/>
      <c r="ORX140" s="155"/>
      <c r="OSA140" s="137"/>
      <c r="OSB140" s="133"/>
      <c r="OSD140" s="155"/>
      <c r="OSE140" s="151"/>
      <c r="OSF140" s="155"/>
      <c r="OSG140" s="151"/>
      <c r="OSH140" s="155"/>
      <c r="OSI140" s="151"/>
      <c r="OSJ140" s="155"/>
      <c r="OSM140" s="137"/>
      <c r="OSN140" s="133"/>
      <c r="OSP140" s="155"/>
      <c r="OSQ140" s="151"/>
      <c r="OSR140" s="155"/>
      <c r="OSS140" s="151"/>
      <c r="OST140" s="155"/>
      <c r="OSU140" s="151"/>
      <c r="OSV140" s="155"/>
      <c r="OSY140" s="137"/>
      <c r="OSZ140" s="133"/>
      <c r="OTB140" s="155"/>
      <c r="OTC140" s="151"/>
      <c r="OTD140" s="155"/>
      <c r="OTE140" s="151"/>
      <c r="OTF140" s="155"/>
      <c r="OTG140" s="151"/>
      <c r="OTH140" s="155"/>
      <c r="OTK140" s="137"/>
      <c r="OTL140" s="133"/>
      <c r="OTN140" s="155"/>
      <c r="OTO140" s="151"/>
      <c r="OTP140" s="155"/>
      <c r="OTQ140" s="151"/>
      <c r="OTR140" s="155"/>
      <c r="OTS140" s="151"/>
      <c r="OTT140" s="155"/>
      <c r="OTW140" s="137"/>
      <c r="OTX140" s="133"/>
      <c r="OTZ140" s="155"/>
      <c r="OUA140" s="151"/>
      <c r="OUB140" s="155"/>
      <c r="OUC140" s="151"/>
      <c r="OUD140" s="155"/>
      <c r="OUE140" s="151"/>
      <c r="OUF140" s="155"/>
      <c r="OUI140" s="137"/>
      <c r="OUJ140" s="133"/>
      <c r="OUL140" s="155"/>
      <c r="OUM140" s="151"/>
      <c r="OUN140" s="155"/>
      <c r="OUO140" s="151"/>
      <c r="OUP140" s="155"/>
      <c r="OUQ140" s="151"/>
      <c r="OUR140" s="155"/>
      <c r="OUU140" s="137"/>
      <c r="OUV140" s="133"/>
      <c r="OUX140" s="155"/>
      <c r="OUY140" s="151"/>
      <c r="OUZ140" s="155"/>
      <c r="OVA140" s="151"/>
      <c r="OVB140" s="155"/>
      <c r="OVC140" s="151"/>
      <c r="OVD140" s="155"/>
      <c r="OVG140" s="137"/>
      <c r="OVH140" s="133"/>
      <c r="OVJ140" s="155"/>
      <c r="OVK140" s="151"/>
      <c r="OVL140" s="155"/>
      <c r="OVM140" s="151"/>
      <c r="OVN140" s="155"/>
      <c r="OVO140" s="151"/>
      <c r="OVP140" s="155"/>
      <c r="OVS140" s="137"/>
      <c r="OVT140" s="133"/>
      <c r="OVV140" s="155"/>
      <c r="OVW140" s="151"/>
      <c r="OVX140" s="155"/>
      <c r="OVY140" s="151"/>
      <c r="OVZ140" s="155"/>
      <c r="OWA140" s="151"/>
      <c r="OWB140" s="155"/>
      <c r="OWE140" s="137"/>
      <c r="OWF140" s="133"/>
      <c r="OWH140" s="155"/>
      <c r="OWI140" s="151"/>
      <c r="OWJ140" s="155"/>
      <c r="OWK140" s="151"/>
      <c r="OWL140" s="155"/>
      <c r="OWM140" s="151"/>
      <c r="OWN140" s="155"/>
      <c r="OWQ140" s="137"/>
      <c r="OWR140" s="133"/>
      <c r="OWT140" s="155"/>
      <c r="OWU140" s="151"/>
      <c r="OWV140" s="155"/>
      <c r="OWW140" s="151"/>
      <c r="OWX140" s="155"/>
      <c r="OWY140" s="151"/>
      <c r="OWZ140" s="155"/>
      <c r="OXC140" s="137"/>
      <c r="OXD140" s="133"/>
      <c r="OXF140" s="155"/>
      <c r="OXG140" s="151"/>
      <c r="OXH140" s="155"/>
      <c r="OXI140" s="151"/>
      <c r="OXJ140" s="155"/>
      <c r="OXK140" s="151"/>
      <c r="OXL140" s="155"/>
      <c r="OXO140" s="137"/>
      <c r="OXP140" s="133"/>
      <c r="OXR140" s="155"/>
      <c r="OXS140" s="151"/>
      <c r="OXT140" s="155"/>
      <c r="OXU140" s="151"/>
      <c r="OXV140" s="155"/>
      <c r="OXW140" s="151"/>
      <c r="OXX140" s="155"/>
      <c r="OYA140" s="137"/>
      <c r="OYB140" s="133"/>
      <c r="OYD140" s="155"/>
      <c r="OYE140" s="151"/>
      <c r="OYF140" s="155"/>
      <c r="OYG140" s="151"/>
      <c r="OYH140" s="155"/>
      <c r="OYI140" s="151"/>
      <c r="OYJ140" s="155"/>
      <c r="OYM140" s="137"/>
      <c r="OYN140" s="133"/>
      <c r="OYP140" s="155"/>
      <c r="OYQ140" s="151"/>
      <c r="OYR140" s="155"/>
      <c r="OYS140" s="151"/>
      <c r="OYT140" s="155"/>
      <c r="OYU140" s="151"/>
      <c r="OYV140" s="155"/>
      <c r="OYY140" s="137"/>
      <c r="OYZ140" s="133"/>
      <c r="OZB140" s="155"/>
      <c r="OZC140" s="151"/>
      <c r="OZD140" s="155"/>
      <c r="OZE140" s="151"/>
      <c r="OZF140" s="155"/>
      <c r="OZG140" s="151"/>
      <c r="OZH140" s="155"/>
      <c r="OZK140" s="137"/>
      <c r="OZL140" s="133"/>
      <c r="OZN140" s="155"/>
      <c r="OZO140" s="151"/>
      <c r="OZP140" s="155"/>
      <c r="OZQ140" s="151"/>
      <c r="OZR140" s="155"/>
      <c r="OZS140" s="151"/>
      <c r="OZT140" s="155"/>
      <c r="OZW140" s="137"/>
      <c r="OZX140" s="133"/>
      <c r="OZZ140" s="155"/>
      <c r="PAA140" s="151"/>
      <c r="PAB140" s="155"/>
      <c r="PAC140" s="151"/>
      <c r="PAD140" s="155"/>
      <c r="PAE140" s="151"/>
      <c r="PAF140" s="155"/>
      <c r="PAI140" s="137"/>
      <c r="PAJ140" s="133"/>
      <c r="PAL140" s="155"/>
      <c r="PAM140" s="151"/>
      <c r="PAN140" s="155"/>
      <c r="PAO140" s="151"/>
      <c r="PAP140" s="155"/>
      <c r="PAQ140" s="151"/>
      <c r="PAR140" s="155"/>
      <c r="PAU140" s="137"/>
      <c r="PAV140" s="133"/>
      <c r="PAX140" s="155"/>
      <c r="PAY140" s="151"/>
      <c r="PAZ140" s="155"/>
      <c r="PBA140" s="151"/>
      <c r="PBB140" s="155"/>
      <c r="PBC140" s="151"/>
      <c r="PBD140" s="155"/>
      <c r="PBG140" s="137"/>
      <c r="PBH140" s="133"/>
      <c r="PBJ140" s="155"/>
      <c r="PBK140" s="151"/>
      <c r="PBL140" s="155"/>
      <c r="PBM140" s="151"/>
      <c r="PBN140" s="155"/>
      <c r="PBO140" s="151"/>
      <c r="PBP140" s="155"/>
      <c r="PBS140" s="137"/>
      <c r="PBT140" s="133"/>
      <c r="PBV140" s="155"/>
      <c r="PBW140" s="151"/>
      <c r="PBX140" s="155"/>
      <c r="PBY140" s="151"/>
      <c r="PBZ140" s="155"/>
      <c r="PCA140" s="151"/>
      <c r="PCB140" s="155"/>
      <c r="PCE140" s="137"/>
      <c r="PCF140" s="133"/>
      <c r="PCH140" s="155"/>
      <c r="PCI140" s="151"/>
      <c r="PCJ140" s="155"/>
      <c r="PCK140" s="151"/>
      <c r="PCL140" s="155"/>
      <c r="PCM140" s="151"/>
      <c r="PCN140" s="155"/>
      <c r="PCQ140" s="137"/>
      <c r="PCR140" s="133"/>
      <c r="PCT140" s="155"/>
      <c r="PCU140" s="151"/>
      <c r="PCV140" s="155"/>
      <c r="PCW140" s="151"/>
      <c r="PCX140" s="155"/>
      <c r="PCY140" s="151"/>
      <c r="PCZ140" s="155"/>
      <c r="PDC140" s="137"/>
      <c r="PDD140" s="133"/>
      <c r="PDF140" s="155"/>
      <c r="PDG140" s="151"/>
      <c r="PDH140" s="155"/>
      <c r="PDI140" s="151"/>
      <c r="PDJ140" s="155"/>
      <c r="PDK140" s="151"/>
      <c r="PDL140" s="155"/>
      <c r="PDO140" s="137"/>
      <c r="PDP140" s="133"/>
      <c r="PDR140" s="155"/>
      <c r="PDS140" s="151"/>
      <c r="PDT140" s="155"/>
      <c r="PDU140" s="151"/>
      <c r="PDV140" s="155"/>
      <c r="PDW140" s="151"/>
      <c r="PDX140" s="155"/>
      <c r="PEA140" s="137"/>
      <c r="PEB140" s="133"/>
      <c r="PED140" s="155"/>
      <c r="PEE140" s="151"/>
      <c r="PEF140" s="155"/>
      <c r="PEG140" s="151"/>
      <c r="PEH140" s="155"/>
      <c r="PEI140" s="151"/>
      <c r="PEJ140" s="155"/>
      <c r="PEM140" s="137"/>
      <c r="PEN140" s="133"/>
      <c r="PEP140" s="155"/>
      <c r="PEQ140" s="151"/>
      <c r="PER140" s="155"/>
      <c r="PES140" s="151"/>
      <c r="PET140" s="155"/>
      <c r="PEU140" s="151"/>
      <c r="PEV140" s="155"/>
      <c r="PEY140" s="137"/>
      <c r="PEZ140" s="133"/>
      <c r="PFB140" s="155"/>
      <c r="PFC140" s="151"/>
      <c r="PFD140" s="155"/>
      <c r="PFE140" s="151"/>
      <c r="PFF140" s="155"/>
      <c r="PFG140" s="151"/>
      <c r="PFH140" s="155"/>
      <c r="PFK140" s="137"/>
      <c r="PFL140" s="133"/>
      <c r="PFN140" s="155"/>
      <c r="PFO140" s="151"/>
      <c r="PFP140" s="155"/>
      <c r="PFQ140" s="151"/>
      <c r="PFR140" s="155"/>
      <c r="PFS140" s="151"/>
      <c r="PFT140" s="155"/>
      <c r="PFW140" s="137"/>
      <c r="PFX140" s="133"/>
      <c r="PFZ140" s="155"/>
      <c r="PGA140" s="151"/>
      <c r="PGB140" s="155"/>
      <c r="PGC140" s="151"/>
      <c r="PGD140" s="155"/>
      <c r="PGE140" s="151"/>
      <c r="PGF140" s="155"/>
      <c r="PGI140" s="137"/>
      <c r="PGJ140" s="133"/>
      <c r="PGL140" s="155"/>
      <c r="PGM140" s="151"/>
      <c r="PGN140" s="155"/>
      <c r="PGO140" s="151"/>
      <c r="PGP140" s="155"/>
      <c r="PGQ140" s="151"/>
      <c r="PGR140" s="155"/>
      <c r="PGU140" s="137"/>
      <c r="PGV140" s="133"/>
      <c r="PGX140" s="155"/>
      <c r="PGY140" s="151"/>
      <c r="PGZ140" s="155"/>
      <c r="PHA140" s="151"/>
      <c r="PHB140" s="155"/>
      <c r="PHC140" s="151"/>
      <c r="PHD140" s="155"/>
      <c r="PHG140" s="137"/>
      <c r="PHH140" s="133"/>
      <c r="PHJ140" s="155"/>
      <c r="PHK140" s="151"/>
      <c r="PHL140" s="155"/>
      <c r="PHM140" s="151"/>
      <c r="PHN140" s="155"/>
      <c r="PHO140" s="151"/>
      <c r="PHP140" s="155"/>
      <c r="PHS140" s="137"/>
      <c r="PHT140" s="133"/>
      <c r="PHV140" s="155"/>
      <c r="PHW140" s="151"/>
      <c r="PHX140" s="155"/>
      <c r="PHY140" s="151"/>
      <c r="PHZ140" s="155"/>
      <c r="PIA140" s="151"/>
      <c r="PIB140" s="155"/>
      <c r="PIE140" s="137"/>
      <c r="PIF140" s="133"/>
      <c r="PIH140" s="155"/>
      <c r="PII140" s="151"/>
      <c r="PIJ140" s="155"/>
      <c r="PIK140" s="151"/>
      <c r="PIL140" s="155"/>
      <c r="PIM140" s="151"/>
      <c r="PIN140" s="155"/>
      <c r="PIQ140" s="137"/>
      <c r="PIR140" s="133"/>
      <c r="PIT140" s="155"/>
      <c r="PIU140" s="151"/>
      <c r="PIV140" s="155"/>
      <c r="PIW140" s="151"/>
      <c r="PIX140" s="155"/>
      <c r="PIY140" s="151"/>
      <c r="PIZ140" s="155"/>
      <c r="PJC140" s="137"/>
      <c r="PJD140" s="133"/>
      <c r="PJF140" s="155"/>
      <c r="PJG140" s="151"/>
      <c r="PJH140" s="155"/>
      <c r="PJI140" s="151"/>
      <c r="PJJ140" s="155"/>
      <c r="PJK140" s="151"/>
      <c r="PJL140" s="155"/>
      <c r="PJO140" s="137"/>
      <c r="PJP140" s="133"/>
      <c r="PJR140" s="155"/>
      <c r="PJS140" s="151"/>
      <c r="PJT140" s="155"/>
      <c r="PJU140" s="151"/>
      <c r="PJV140" s="155"/>
      <c r="PJW140" s="151"/>
      <c r="PJX140" s="155"/>
      <c r="PKA140" s="137"/>
      <c r="PKB140" s="133"/>
      <c r="PKD140" s="155"/>
      <c r="PKE140" s="151"/>
      <c r="PKF140" s="155"/>
      <c r="PKG140" s="151"/>
      <c r="PKH140" s="155"/>
      <c r="PKI140" s="151"/>
      <c r="PKJ140" s="155"/>
      <c r="PKM140" s="137"/>
      <c r="PKN140" s="133"/>
      <c r="PKP140" s="155"/>
      <c r="PKQ140" s="151"/>
      <c r="PKR140" s="155"/>
      <c r="PKS140" s="151"/>
      <c r="PKT140" s="155"/>
      <c r="PKU140" s="151"/>
      <c r="PKV140" s="155"/>
      <c r="PKY140" s="137"/>
      <c r="PKZ140" s="133"/>
      <c r="PLB140" s="155"/>
      <c r="PLC140" s="151"/>
      <c r="PLD140" s="155"/>
      <c r="PLE140" s="151"/>
      <c r="PLF140" s="155"/>
      <c r="PLG140" s="151"/>
      <c r="PLH140" s="155"/>
      <c r="PLK140" s="137"/>
      <c r="PLL140" s="133"/>
      <c r="PLN140" s="155"/>
      <c r="PLO140" s="151"/>
      <c r="PLP140" s="155"/>
      <c r="PLQ140" s="151"/>
      <c r="PLR140" s="155"/>
      <c r="PLS140" s="151"/>
      <c r="PLT140" s="155"/>
      <c r="PLW140" s="137"/>
      <c r="PLX140" s="133"/>
      <c r="PLZ140" s="155"/>
      <c r="PMA140" s="151"/>
      <c r="PMB140" s="155"/>
      <c r="PMC140" s="151"/>
      <c r="PMD140" s="155"/>
      <c r="PME140" s="151"/>
      <c r="PMF140" s="155"/>
      <c r="PMI140" s="137"/>
      <c r="PMJ140" s="133"/>
      <c r="PML140" s="155"/>
      <c r="PMM140" s="151"/>
      <c r="PMN140" s="155"/>
      <c r="PMO140" s="151"/>
      <c r="PMP140" s="155"/>
      <c r="PMQ140" s="151"/>
      <c r="PMR140" s="155"/>
      <c r="PMU140" s="137"/>
      <c r="PMV140" s="133"/>
      <c r="PMX140" s="155"/>
      <c r="PMY140" s="151"/>
      <c r="PMZ140" s="155"/>
      <c r="PNA140" s="151"/>
      <c r="PNB140" s="155"/>
      <c r="PNC140" s="151"/>
      <c r="PND140" s="155"/>
      <c r="PNG140" s="137"/>
      <c r="PNH140" s="133"/>
      <c r="PNJ140" s="155"/>
      <c r="PNK140" s="151"/>
      <c r="PNL140" s="155"/>
      <c r="PNM140" s="151"/>
      <c r="PNN140" s="155"/>
      <c r="PNO140" s="151"/>
      <c r="PNP140" s="155"/>
      <c r="PNS140" s="137"/>
      <c r="PNT140" s="133"/>
      <c r="PNV140" s="155"/>
      <c r="PNW140" s="151"/>
      <c r="PNX140" s="155"/>
      <c r="PNY140" s="151"/>
      <c r="PNZ140" s="155"/>
      <c r="POA140" s="151"/>
      <c r="POB140" s="155"/>
      <c r="POE140" s="137"/>
      <c r="POF140" s="133"/>
      <c r="POH140" s="155"/>
      <c r="POI140" s="151"/>
      <c r="POJ140" s="155"/>
      <c r="POK140" s="151"/>
      <c r="POL140" s="155"/>
      <c r="POM140" s="151"/>
      <c r="PON140" s="155"/>
      <c r="POQ140" s="137"/>
      <c r="POR140" s="133"/>
      <c r="POT140" s="155"/>
      <c r="POU140" s="151"/>
      <c r="POV140" s="155"/>
      <c r="POW140" s="151"/>
      <c r="POX140" s="155"/>
      <c r="POY140" s="151"/>
      <c r="POZ140" s="155"/>
      <c r="PPC140" s="137"/>
      <c r="PPD140" s="133"/>
      <c r="PPF140" s="155"/>
      <c r="PPG140" s="151"/>
      <c r="PPH140" s="155"/>
      <c r="PPI140" s="151"/>
      <c r="PPJ140" s="155"/>
      <c r="PPK140" s="151"/>
      <c r="PPL140" s="155"/>
      <c r="PPO140" s="137"/>
      <c r="PPP140" s="133"/>
      <c r="PPR140" s="155"/>
      <c r="PPS140" s="151"/>
      <c r="PPT140" s="155"/>
      <c r="PPU140" s="151"/>
      <c r="PPV140" s="155"/>
      <c r="PPW140" s="151"/>
      <c r="PPX140" s="155"/>
      <c r="PQA140" s="137"/>
      <c r="PQB140" s="133"/>
      <c r="PQD140" s="155"/>
      <c r="PQE140" s="151"/>
      <c r="PQF140" s="155"/>
      <c r="PQG140" s="151"/>
      <c r="PQH140" s="155"/>
      <c r="PQI140" s="151"/>
      <c r="PQJ140" s="155"/>
      <c r="PQM140" s="137"/>
      <c r="PQN140" s="133"/>
      <c r="PQP140" s="155"/>
      <c r="PQQ140" s="151"/>
      <c r="PQR140" s="155"/>
      <c r="PQS140" s="151"/>
      <c r="PQT140" s="155"/>
      <c r="PQU140" s="151"/>
      <c r="PQV140" s="155"/>
      <c r="PQY140" s="137"/>
      <c r="PQZ140" s="133"/>
      <c r="PRB140" s="155"/>
      <c r="PRC140" s="151"/>
      <c r="PRD140" s="155"/>
      <c r="PRE140" s="151"/>
      <c r="PRF140" s="155"/>
      <c r="PRG140" s="151"/>
      <c r="PRH140" s="155"/>
      <c r="PRK140" s="137"/>
      <c r="PRL140" s="133"/>
      <c r="PRN140" s="155"/>
      <c r="PRO140" s="151"/>
      <c r="PRP140" s="155"/>
      <c r="PRQ140" s="151"/>
      <c r="PRR140" s="155"/>
      <c r="PRS140" s="151"/>
      <c r="PRT140" s="155"/>
      <c r="PRW140" s="137"/>
      <c r="PRX140" s="133"/>
      <c r="PRZ140" s="155"/>
      <c r="PSA140" s="151"/>
      <c r="PSB140" s="155"/>
      <c r="PSC140" s="151"/>
      <c r="PSD140" s="155"/>
      <c r="PSE140" s="151"/>
      <c r="PSF140" s="155"/>
      <c r="PSI140" s="137"/>
      <c r="PSJ140" s="133"/>
      <c r="PSL140" s="155"/>
      <c r="PSM140" s="151"/>
      <c r="PSN140" s="155"/>
      <c r="PSO140" s="151"/>
      <c r="PSP140" s="155"/>
      <c r="PSQ140" s="151"/>
      <c r="PSR140" s="155"/>
      <c r="PSU140" s="137"/>
      <c r="PSV140" s="133"/>
      <c r="PSX140" s="155"/>
      <c r="PSY140" s="151"/>
      <c r="PSZ140" s="155"/>
      <c r="PTA140" s="151"/>
      <c r="PTB140" s="155"/>
      <c r="PTC140" s="151"/>
      <c r="PTD140" s="155"/>
      <c r="PTG140" s="137"/>
      <c r="PTH140" s="133"/>
      <c r="PTJ140" s="155"/>
      <c r="PTK140" s="151"/>
      <c r="PTL140" s="155"/>
      <c r="PTM140" s="151"/>
      <c r="PTN140" s="155"/>
      <c r="PTO140" s="151"/>
      <c r="PTP140" s="155"/>
      <c r="PTS140" s="137"/>
      <c r="PTT140" s="133"/>
      <c r="PTV140" s="155"/>
      <c r="PTW140" s="151"/>
      <c r="PTX140" s="155"/>
      <c r="PTY140" s="151"/>
      <c r="PTZ140" s="155"/>
      <c r="PUA140" s="151"/>
      <c r="PUB140" s="155"/>
      <c r="PUE140" s="137"/>
      <c r="PUF140" s="133"/>
      <c r="PUH140" s="155"/>
      <c r="PUI140" s="151"/>
      <c r="PUJ140" s="155"/>
      <c r="PUK140" s="151"/>
      <c r="PUL140" s="155"/>
      <c r="PUM140" s="151"/>
      <c r="PUN140" s="155"/>
      <c r="PUQ140" s="137"/>
      <c r="PUR140" s="133"/>
      <c r="PUT140" s="155"/>
      <c r="PUU140" s="151"/>
      <c r="PUV140" s="155"/>
      <c r="PUW140" s="151"/>
      <c r="PUX140" s="155"/>
      <c r="PUY140" s="151"/>
      <c r="PUZ140" s="155"/>
      <c r="PVC140" s="137"/>
      <c r="PVD140" s="133"/>
      <c r="PVF140" s="155"/>
      <c r="PVG140" s="151"/>
      <c r="PVH140" s="155"/>
      <c r="PVI140" s="151"/>
      <c r="PVJ140" s="155"/>
      <c r="PVK140" s="151"/>
      <c r="PVL140" s="155"/>
      <c r="PVO140" s="137"/>
      <c r="PVP140" s="133"/>
      <c r="PVR140" s="155"/>
      <c r="PVS140" s="151"/>
      <c r="PVT140" s="155"/>
      <c r="PVU140" s="151"/>
      <c r="PVV140" s="155"/>
      <c r="PVW140" s="151"/>
      <c r="PVX140" s="155"/>
      <c r="PWA140" s="137"/>
      <c r="PWB140" s="133"/>
      <c r="PWD140" s="155"/>
      <c r="PWE140" s="151"/>
      <c r="PWF140" s="155"/>
      <c r="PWG140" s="151"/>
      <c r="PWH140" s="155"/>
      <c r="PWI140" s="151"/>
      <c r="PWJ140" s="155"/>
      <c r="PWM140" s="137"/>
      <c r="PWN140" s="133"/>
      <c r="PWP140" s="155"/>
      <c r="PWQ140" s="151"/>
      <c r="PWR140" s="155"/>
      <c r="PWS140" s="151"/>
      <c r="PWT140" s="155"/>
      <c r="PWU140" s="151"/>
      <c r="PWV140" s="155"/>
      <c r="PWY140" s="137"/>
      <c r="PWZ140" s="133"/>
      <c r="PXB140" s="155"/>
      <c r="PXC140" s="151"/>
      <c r="PXD140" s="155"/>
      <c r="PXE140" s="151"/>
      <c r="PXF140" s="155"/>
      <c r="PXG140" s="151"/>
      <c r="PXH140" s="155"/>
      <c r="PXK140" s="137"/>
      <c r="PXL140" s="133"/>
      <c r="PXN140" s="155"/>
      <c r="PXO140" s="151"/>
      <c r="PXP140" s="155"/>
      <c r="PXQ140" s="151"/>
      <c r="PXR140" s="155"/>
      <c r="PXS140" s="151"/>
      <c r="PXT140" s="155"/>
      <c r="PXW140" s="137"/>
      <c r="PXX140" s="133"/>
      <c r="PXZ140" s="155"/>
      <c r="PYA140" s="151"/>
      <c r="PYB140" s="155"/>
      <c r="PYC140" s="151"/>
      <c r="PYD140" s="155"/>
      <c r="PYE140" s="151"/>
      <c r="PYF140" s="155"/>
      <c r="PYI140" s="137"/>
      <c r="PYJ140" s="133"/>
      <c r="PYL140" s="155"/>
      <c r="PYM140" s="151"/>
      <c r="PYN140" s="155"/>
      <c r="PYO140" s="151"/>
      <c r="PYP140" s="155"/>
      <c r="PYQ140" s="151"/>
      <c r="PYR140" s="155"/>
      <c r="PYU140" s="137"/>
      <c r="PYV140" s="133"/>
      <c r="PYX140" s="155"/>
      <c r="PYY140" s="151"/>
      <c r="PYZ140" s="155"/>
      <c r="PZA140" s="151"/>
      <c r="PZB140" s="155"/>
      <c r="PZC140" s="151"/>
      <c r="PZD140" s="155"/>
      <c r="PZG140" s="137"/>
      <c r="PZH140" s="133"/>
      <c r="PZJ140" s="155"/>
      <c r="PZK140" s="151"/>
      <c r="PZL140" s="155"/>
      <c r="PZM140" s="151"/>
      <c r="PZN140" s="155"/>
      <c r="PZO140" s="151"/>
      <c r="PZP140" s="155"/>
      <c r="PZS140" s="137"/>
      <c r="PZT140" s="133"/>
      <c r="PZV140" s="155"/>
      <c r="PZW140" s="151"/>
      <c r="PZX140" s="155"/>
      <c r="PZY140" s="151"/>
      <c r="PZZ140" s="155"/>
      <c r="QAA140" s="151"/>
      <c r="QAB140" s="155"/>
      <c r="QAE140" s="137"/>
      <c r="QAF140" s="133"/>
      <c r="QAH140" s="155"/>
      <c r="QAI140" s="151"/>
      <c r="QAJ140" s="155"/>
      <c r="QAK140" s="151"/>
      <c r="QAL140" s="155"/>
      <c r="QAM140" s="151"/>
      <c r="QAN140" s="155"/>
      <c r="QAQ140" s="137"/>
      <c r="QAR140" s="133"/>
      <c r="QAT140" s="155"/>
      <c r="QAU140" s="151"/>
      <c r="QAV140" s="155"/>
      <c r="QAW140" s="151"/>
      <c r="QAX140" s="155"/>
      <c r="QAY140" s="151"/>
      <c r="QAZ140" s="155"/>
      <c r="QBC140" s="137"/>
      <c r="QBD140" s="133"/>
      <c r="QBF140" s="155"/>
      <c r="QBG140" s="151"/>
      <c r="QBH140" s="155"/>
      <c r="QBI140" s="151"/>
      <c r="QBJ140" s="155"/>
      <c r="QBK140" s="151"/>
      <c r="QBL140" s="155"/>
      <c r="QBO140" s="137"/>
      <c r="QBP140" s="133"/>
      <c r="QBR140" s="155"/>
      <c r="QBS140" s="151"/>
      <c r="QBT140" s="155"/>
      <c r="QBU140" s="151"/>
      <c r="QBV140" s="155"/>
      <c r="QBW140" s="151"/>
      <c r="QBX140" s="155"/>
      <c r="QCA140" s="137"/>
      <c r="QCB140" s="133"/>
      <c r="QCD140" s="155"/>
      <c r="QCE140" s="151"/>
      <c r="QCF140" s="155"/>
      <c r="QCG140" s="151"/>
      <c r="QCH140" s="155"/>
      <c r="QCI140" s="151"/>
      <c r="QCJ140" s="155"/>
      <c r="QCM140" s="137"/>
      <c r="QCN140" s="133"/>
      <c r="QCP140" s="155"/>
      <c r="QCQ140" s="151"/>
      <c r="QCR140" s="155"/>
      <c r="QCS140" s="151"/>
      <c r="QCT140" s="155"/>
      <c r="QCU140" s="151"/>
      <c r="QCV140" s="155"/>
      <c r="QCY140" s="137"/>
      <c r="QCZ140" s="133"/>
      <c r="QDB140" s="155"/>
      <c r="QDC140" s="151"/>
      <c r="QDD140" s="155"/>
      <c r="QDE140" s="151"/>
      <c r="QDF140" s="155"/>
      <c r="QDG140" s="151"/>
      <c r="QDH140" s="155"/>
      <c r="QDK140" s="137"/>
      <c r="QDL140" s="133"/>
      <c r="QDN140" s="155"/>
      <c r="QDO140" s="151"/>
      <c r="QDP140" s="155"/>
      <c r="QDQ140" s="151"/>
      <c r="QDR140" s="155"/>
      <c r="QDS140" s="151"/>
      <c r="QDT140" s="155"/>
      <c r="QDW140" s="137"/>
      <c r="QDX140" s="133"/>
      <c r="QDZ140" s="155"/>
      <c r="QEA140" s="151"/>
      <c r="QEB140" s="155"/>
      <c r="QEC140" s="151"/>
      <c r="QED140" s="155"/>
      <c r="QEE140" s="151"/>
      <c r="QEF140" s="155"/>
      <c r="QEI140" s="137"/>
      <c r="QEJ140" s="133"/>
      <c r="QEL140" s="155"/>
      <c r="QEM140" s="151"/>
      <c r="QEN140" s="155"/>
      <c r="QEO140" s="151"/>
      <c r="QEP140" s="155"/>
      <c r="QEQ140" s="151"/>
      <c r="QER140" s="155"/>
      <c r="QEU140" s="137"/>
      <c r="QEV140" s="133"/>
      <c r="QEX140" s="155"/>
      <c r="QEY140" s="151"/>
      <c r="QEZ140" s="155"/>
      <c r="QFA140" s="151"/>
      <c r="QFB140" s="155"/>
      <c r="QFC140" s="151"/>
      <c r="QFD140" s="155"/>
      <c r="QFG140" s="137"/>
      <c r="QFH140" s="133"/>
      <c r="QFJ140" s="155"/>
      <c r="QFK140" s="151"/>
      <c r="QFL140" s="155"/>
      <c r="QFM140" s="151"/>
      <c r="QFN140" s="155"/>
      <c r="QFO140" s="151"/>
      <c r="QFP140" s="155"/>
      <c r="QFS140" s="137"/>
      <c r="QFT140" s="133"/>
      <c r="QFV140" s="155"/>
      <c r="QFW140" s="151"/>
      <c r="QFX140" s="155"/>
      <c r="QFY140" s="151"/>
      <c r="QFZ140" s="155"/>
      <c r="QGA140" s="151"/>
      <c r="QGB140" s="155"/>
      <c r="QGE140" s="137"/>
      <c r="QGF140" s="133"/>
      <c r="QGH140" s="155"/>
      <c r="QGI140" s="151"/>
      <c r="QGJ140" s="155"/>
      <c r="QGK140" s="151"/>
      <c r="QGL140" s="155"/>
      <c r="QGM140" s="151"/>
      <c r="QGN140" s="155"/>
      <c r="QGQ140" s="137"/>
      <c r="QGR140" s="133"/>
      <c r="QGT140" s="155"/>
      <c r="QGU140" s="151"/>
      <c r="QGV140" s="155"/>
      <c r="QGW140" s="151"/>
      <c r="QGX140" s="155"/>
      <c r="QGY140" s="151"/>
      <c r="QGZ140" s="155"/>
      <c r="QHC140" s="137"/>
      <c r="QHD140" s="133"/>
      <c r="QHF140" s="155"/>
      <c r="QHG140" s="151"/>
      <c r="QHH140" s="155"/>
      <c r="QHI140" s="151"/>
      <c r="QHJ140" s="155"/>
      <c r="QHK140" s="151"/>
      <c r="QHL140" s="155"/>
      <c r="QHO140" s="137"/>
      <c r="QHP140" s="133"/>
      <c r="QHR140" s="155"/>
      <c r="QHS140" s="151"/>
      <c r="QHT140" s="155"/>
      <c r="QHU140" s="151"/>
      <c r="QHV140" s="155"/>
      <c r="QHW140" s="151"/>
      <c r="QHX140" s="155"/>
      <c r="QIA140" s="137"/>
      <c r="QIB140" s="133"/>
      <c r="QID140" s="155"/>
      <c r="QIE140" s="151"/>
      <c r="QIF140" s="155"/>
      <c r="QIG140" s="151"/>
      <c r="QIH140" s="155"/>
      <c r="QII140" s="151"/>
      <c r="QIJ140" s="155"/>
      <c r="QIM140" s="137"/>
      <c r="QIN140" s="133"/>
      <c r="QIP140" s="155"/>
      <c r="QIQ140" s="151"/>
      <c r="QIR140" s="155"/>
      <c r="QIS140" s="151"/>
      <c r="QIT140" s="155"/>
      <c r="QIU140" s="151"/>
      <c r="QIV140" s="155"/>
      <c r="QIY140" s="137"/>
      <c r="QIZ140" s="133"/>
      <c r="QJB140" s="155"/>
      <c r="QJC140" s="151"/>
      <c r="QJD140" s="155"/>
      <c r="QJE140" s="151"/>
      <c r="QJF140" s="155"/>
      <c r="QJG140" s="151"/>
      <c r="QJH140" s="155"/>
      <c r="QJK140" s="137"/>
      <c r="QJL140" s="133"/>
      <c r="QJN140" s="155"/>
      <c r="QJO140" s="151"/>
      <c r="QJP140" s="155"/>
      <c r="QJQ140" s="151"/>
      <c r="QJR140" s="155"/>
      <c r="QJS140" s="151"/>
      <c r="QJT140" s="155"/>
      <c r="QJW140" s="137"/>
      <c r="QJX140" s="133"/>
      <c r="QJZ140" s="155"/>
      <c r="QKA140" s="151"/>
      <c r="QKB140" s="155"/>
      <c r="QKC140" s="151"/>
      <c r="QKD140" s="155"/>
      <c r="QKE140" s="151"/>
      <c r="QKF140" s="155"/>
      <c r="QKI140" s="137"/>
      <c r="QKJ140" s="133"/>
      <c r="QKL140" s="155"/>
      <c r="QKM140" s="151"/>
      <c r="QKN140" s="155"/>
      <c r="QKO140" s="151"/>
      <c r="QKP140" s="155"/>
      <c r="QKQ140" s="151"/>
      <c r="QKR140" s="155"/>
      <c r="QKU140" s="137"/>
      <c r="QKV140" s="133"/>
      <c r="QKX140" s="155"/>
      <c r="QKY140" s="151"/>
      <c r="QKZ140" s="155"/>
      <c r="QLA140" s="151"/>
      <c r="QLB140" s="155"/>
      <c r="QLC140" s="151"/>
      <c r="QLD140" s="155"/>
      <c r="QLG140" s="137"/>
      <c r="QLH140" s="133"/>
      <c r="QLJ140" s="155"/>
      <c r="QLK140" s="151"/>
      <c r="QLL140" s="155"/>
      <c r="QLM140" s="151"/>
      <c r="QLN140" s="155"/>
      <c r="QLO140" s="151"/>
      <c r="QLP140" s="155"/>
      <c r="QLS140" s="137"/>
      <c r="QLT140" s="133"/>
      <c r="QLV140" s="155"/>
      <c r="QLW140" s="151"/>
      <c r="QLX140" s="155"/>
      <c r="QLY140" s="151"/>
      <c r="QLZ140" s="155"/>
      <c r="QMA140" s="151"/>
      <c r="QMB140" s="155"/>
      <c r="QME140" s="137"/>
      <c r="QMF140" s="133"/>
      <c r="QMH140" s="155"/>
      <c r="QMI140" s="151"/>
      <c r="QMJ140" s="155"/>
      <c r="QMK140" s="151"/>
      <c r="QML140" s="155"/>
      <c r="QMM140" s="151"/>
      <c r="QMN140" s="155"/>
      <c r="QMQ140" s="137"/>
      <c r="QMR140" s="133"/>
      <c r="QMT140" s="155"/>
      <c r="QMU140" s="151"/>
      <c r="QMV140" s="155"/>
      <c r="QMW140" s="151"/>
      <c r="QMX140" s="155"/>
      <c r="QMY140" s="151"/>
      <c r="QMZ140" s="155"/>
      <c r="QNC140" s="137"/>
      <c r="QND140" s="133"/>
      <c r="QNF140" s="155"/>
      <c r="QNG140" s="151"/>
      <c r="QNH140" s="155"/>
      <c r="QNI140" s="151"/>
      <c r="QNJ140" s="155"/>
      <c r="QNK140" s="151"/>
      <c r="QNL140" s="155"/>
      <c r="QNO140" s="137"/>
      <c r="QNP140" s="133"/>
      <c r="QNR140" s="155"/>
      <c r="QNS140" s="151"/>
      <c r="QNT140" s="155"/>
      <c r="QNU140" s="151"/>
      <c r="QNV140" s="155"/>
      <c r="QNW140" s="151"/>
      <c r="QNX140" s="155"/>
      <c r="QOA140" s="137"/>
      <c r="QOB140" s="133"/>
      <c r="QOD140" s="155"/>
      <c r="QOE140" s="151"/>
      <c r="QOF140" s="155"/>
      <c r="QOG140" s="151"/>
      <c r="QOH140" s="155"/>
      <c r="QOI140" s="151"/>
      <c r="QOJ140" s="155"/>
      <c r="QOM140" s="137"/>
      <c r="QON140" s="133"/>
      <c r="QOP140" s="155"/>
      <c r="QOQ140" s="151"/>
      <c r="QOR140" s="155"/>
      <c r="QOS140" s="151"/>
      <c r="QOT140" s="155"/>
      <c r="QOU140" s="151"/>
      <c r="QOV140" s="155"/>
      <c r="QOY140" s="137"/>
      <c r="QOZ140" s="133"/>
      <c r="QPB140" s="155"/>
      <c r="QPC140" s="151"/>
      <c r="QPD140" s="155"/>
      <c r="QPE140" s="151"/>
      <c r="QPF140" s="155"/>
      <c r="QPG140" s="151"/>
      <c r="QPH140" s="155"/>
      <c r="QPK140" s="137"/>
      <c r="QPL140" s="133"/>
      <c r="QPN140" s="155"/>
      <c r="QPO140" s="151"/>
      <c r="QPP140" s="155"/>
      <c r="QPQ140" s="151"/>
      <c r="QPR140" s="155"/>
      <c r="QPS140" s="151"/>
      <c r="QPT140" s="155"/>
      <c r="QPW140" s="137"/>
      <c r="QPX140" s="133"/>
      <c r="QPZ140" s="155"/>
      <c r="QQA140" s="151"/>
      <c r="QQB140" s="155"/>
      <c r="QQC140" s="151"/>
      <c r="QQD140" s="155"/>
      <c r="QQE140" s="151"/>
      <c r="QQF140" s="155"/>
      <c r="QQI140" s="137"/>
      <c r="QQJ140" s="133"/>
      <c r="QQL140" s="155"/>
      <c r="QQM140" s="151"/>
      <c r="QQN140" s="155"/>
      <c r="QQO140" s="151"/>
      <c r="QQP140" s="155"/>
      <c r="QQQ140" s="151"/>
      <c r="QQR140" s="155"/>
      <c r="QQU140" s="137"/>
      <c r="QQV140" s="133"/>
      <c r="QQX140" s="155"/>
      <c r="QQY140" s="151"/>
      <c r="QQZ140" s="155"/>
      <c r="QRA140" s="151"/>
      <c r="QRB140" s="155"/>
      <c r="QRC140" s="151"/>
      <c r="QRD140" s="155"/>
      <c r="QRG140" s="137"/>
      <c r="QRH140" s="133"/>
      <c r="QRJ140" s="155"/>
      <c r="QRK140" s="151"/>
      <c r="QRL140" s="155"/>
      <c r="QRM140" s="151"/>
      <c r="QRN140" s="155"/>
      <c r="QRO140" s="151"/>
      <c r="QRP140" s="155"/>
      <c r="QRS140" s="137"/>
      <c r="QRT140" s="133"/>
      <c r="QRV140" s="155"/>
      <c r="QRW140" s="151"/>
      <c r="QRX140" s="155"/>
      <c r="QRY140" s="151"/>
      <c r="QRZ140" s="155"/>
      <c r="QSA140" s="151"/>
      <c r="QSB140" s="155"/>
      <c r="QSE140" s="137"/>
      <c r="QSF140" s="133"/>
      <c r="QSH140" s="155"/>
      <c r="QSI140" s="151"/>
      <c r="QSJ140" s="155"/>
      <c r="QSK140" s="151"/>
      <c r="QSL140" s="155"/>
      <c r="QSM140" s="151"/>
      <c r="QSN140" s="155"/>
      <c r="QSQ140" s="137"/>
      <c r="QSR140" s="133"/>
      <c r="QST140" s="155"/>
      <c r="QSU140" s="151"/>
      <c r="QSV140" s="155"/>
      <c r="QSW140" s="151"/>
      <c r="QSX140" s="155"/>
      <c r="QSY140" s="151"/>
      <c r="QSZ140" s="155"/>
      <c r="QTC140" s="137"/>
      <c r="QTD140" s="133"/>
      <c r="QTF140" s="155"/>
      <c r="QTG140" s="151"/>
      <c r="QTH140" s="155"/>
      <c r="QTI140" s="151"/>
      <c r="QTJ140" s="155"/>
      <c r="QTK140" s="151"/>
      <c r="QTL140" s="155"/>
      <c r="QTO140" s="137"/>
      <c r="QTP140" s="133"/>
      <c r="QTR140" s="155"/>
      <c r="QTS140" s="151"/>
      <c r="QTT140" s="155"/>
      <c r="QTU140" s="151"/>
      <c r="QTV140" s="155"/>
      <c r="QTW140" s="151"/>
      <c r="QTX140" s="155"/>
      <c r="QUA140" s="137"/>
      <c r="QUB140" s="133"/>
      <c r="QUD140" s="155"/>
      <c r="QUE140" s="151"/>
      <c r="QUF140" s="155"/>
      <c r="QUG140" s="151"/>
      <c r="QUH140" s="155"/>
      <c r="QUI140" s="151"/>
      <c r="QUJ140" s="155"/>
      <c r="QUM140" s="137"/>
      <c r="QUN140" s="133"/>
      <c r="QUP140" s="155"/>
      <c r="QUQ140" s="151"/>
      <c r="QUR140" s="155"/>
      <c r="QUS140" s="151"/>
      <c r="QUT140" s="155"/>
      <c r="QUU140" s="151"/>
      <c r="QUV140" s="155"/>
      <c r="QUY140" s="137"/>
      <c r="QUZ140" s="133"/>
      <c r="QVB140" s="155"/>
      <c r="QVC140" s="151"/>
      <c r="QVD140" s="155"/>
      <c r="QVE140" s="151"/>
      <c r="QVF140" s="155"/>
      <c r="QVG140" s="151"/>
      <c r="QVH140" s="155"/>
      <c r="QVK140" s="137"/>
      <c r="QVL140" s="133"/>
      <c r="QVN140" s="155"/>
      <c r="QVO140" s="151"/>
      <c r="QVP140" s="155"/>
      <c r="QVQ140" s="151"/>
      <c r="QVR140" s="155"/>
      <c r="QVS140" s="151"/>
      <c r="QVT140" s="155"/>
      <c r="QVW140" s="137"/>
      <c r="QVX140" s="133"/>
      <c r="QVZ140" s="155"/>
      <c r="QWA140" s="151"/>
      <c r="QWB140" s="155"/>
      <c r="QWC140" s="151"/>
      <c r="QWD140" s="155"/>
      <c r="QWE140" s="151"/>
      <c r="QWF140" s="155"/>
      <c r="QWI140" s="137"/>
      <c r="QWJ140" s="133"/>
      <c r="QWL140" s="155"/>
      <c r="QWM140" s="151"/>
      <c r="QWN140" s="155"/>
      <c r="QWO140" s="151"/>
      <c r="QWP140" s="155"/>
      <c r="QWQ140" s="151"/>
      <c r="QWR140" s="155"/>
      <c r="QWU140" s="137"/>
      <c r="QWV140" s="133"/>
      <c r="QWX140" s="155"/>
      <c r="QWY140" s="151"/>
      <c r="QWZ140" s="155"/>
      <c r="QXA140" s="151"/>
      <c r="QXB140" s="155"/>
      <c r="QXC140" s="151"/>
      <c r="QXD140" s="155"/>
      <c r="QXG140" s="137"/>
      <c r="QXH140" s="133"/>
      <c r="QXJ140" s="155"/>
      <c r="QXK140" s="151"/>
      <c r="QXL140" s="155"/>
      <c r="QXM140" s="151"/>
      <c r="QXN140" s="155"/>
      <c r="QXO140" s="151"/>
      <c r="QXP140" s="155"/>
      <c r="QXS140" s="137"/>
      <c r="QXT140" s="133"/>
      <c r="QXV140" s="155"/>
      <c r="QXW140" s="151"/>
      <c r="QXX140" s="155"/>
      <c r="QXY140" s="151"/>
      <c r="QXZ140" s="155"/>
      <c r="QYA140" s="151"/>
      <c r="QYB140" s="155"/>
      <c r="QYE140" s="137"/>
      <c r="QYF140" s="133"/>
      <c r="QYH140" s="155"/>
      <c r="QYI140" s="151"/>
      <c r="QYJ140" s="155"/>
      <c r="QYK140" s="151"/>
      <c r="QYL140" s="155"/>
      <c r="QYM140" s="151"/>
      <c r="QYN140" s="155"/>
      <c r="QYQ140" s="137"/>
      <c r="QYR140" s="133"/>
      <c r="QYT140" s="155"/>
      <c r="QYU140" s="151"/>
      <c r="QYV140" s="155"/>
      <c r="QYW140" s="151"/>
      <c r="QYX140" s="155"/>
      <c r="QYY140" s="151"/>
      <c r="QYZ140" s="155"/>
      <c r="QZC140" s="137"/>
      <c r="QZD140" s="133"/>
      <c r="QZF140" s="155"/>
      <c r="QZG140" s="151"/>
      <c r="QZH140" s="155"/>
      <c r="QZI140" s="151"/>
      <c r="QZJ140" s="155"/>
      <c r="QZK140" s="151"/>
      <c r="QZL140" s="155"/>
      <c r="QZO140" s="137"/>
      <c r="QZP140" s="133"/>
      <c r="QZR140" s="155"/>
      <c r="QZS140" s="151"/>
      <c r="QZT140" s="155"/>
      <c r="QZU140" s="151"/>
      <c r="QZV140" s="155"/>
      <c r="QZW140" s="151"/>
      <c r="QZX140" s="155"/>
      <c r="RAA140" s="137"/>
      <c r="RAB140" s="133"/>
      <c r="RAD140" s="155"/>
      <c r="RAE140" s="151"/>
      <c r="RAF140" s="155"/>
      <c r="RAG140" s="151"/>
      <c r="RAH140" s="155"/>
      <c r="RAI140" s="151"/>
      <c r="RAJ140" s="155"/>
      <c r="RAM140" s="137"/>
      <c r="RAN140" s="133"/>
      <c r="RAP140" s="155"/>
      <c r="RAQ140" s="151"/>
      <c r="RAR140" s="155"/>
      <c r="RAS140" s="151"/>
      <c r="RAT140" s="155"/>
      <c r="RAU140" s="151"/>
      <c r="RAV140" s="155"/>
      <c r="RAY140" s="137"/>
      <c r="RAZ140" s="133"/>
      <c r="RBB140" s="155"/>
      <c r="RBC140" s="151"/>
      <c r="RBD140" s="155"/>
      <c r="RBE140" s="151"/>
      <c r="RBF140" s="155"/>
      <c r="RBG140" s="151"/>
      <c r="RBH140" s="155"/>
      <c r="RBK140" s="137"/>
      <c r="RBL140" s="133"/>
      <c r="RBN140" s="155"/>
      <c r="RBO140" s="151"/>
      <c r="RBP140" s="155"/>
      <c r="RBQ140" s="151"/>
      <c r="RBR140" s="155"/>
      <c r="RBS140" s="151"/>
      <c r="RBT140" s="155"/>
      <c r="RBW140" s="137"/>
      <c r="RBX140" s="133"/>
      <c r="RBZ140" s="155"/>
      <c r="RCA140" s="151"/>
      <c r="RCB140" s="155"/>
      <c r="RCC140" s="151"/>
      <c r="RCD140" s="155"/>
      <c r="RCE140" s="151"/>
      <c r="RCF140" s="155"/>
      <c r="RCI140" s="137"/>
      <c r="RCJ140" s="133"/>
      <c r="RCL140" s="155"/>
      <c r="RCM140" s="151"/>
      <c r="RCN140" s="155"/>
      <c r="RCO140" s="151"/>
      <c r="RCP140" s="155"/>
      <c r="RCQ140" s="151"/>
      <c r="RCR140" s="155"/>
      <c r="RCU140" s="137"/>
      <c r="RCV140" s="133"/>
      <c r="RCX140" s="155"/>
      <c r="RCY140" s="151"/>
      <c r="RCZ140" s="155"/>
      <c r="RDA140" s="151"/>
      <c r="RDB140" s="155"/>
      <c r="RDC140" s="151"/>
      <c r="RDD140" s="155"/>
      <c r="RDG140" s="137"/>
      <c r="RDH140" s="133"/>
      <c r="RDJ140" s="155"/>
      <c r="RDK140" s="151"/>
      <c r="RDL140" s="155"/>
      <c r="RDM140" s="151"/>
      <c r="RDN140" s="155"/>
      <c r="RDO140" s="151"/>
      <c r="RDP140" s="155"/>
      <c r="RDS140" s="137"/>
      <c r="RDT140" s="133"/>
      <c r="RDV140" s="155"/>
      <c r="RDW140" s="151"/>
      <c r="RDX140" s="155"/>
      <c r="RDY140" s="151"/>
      <c r="RDZ140" s="155"/>
      <c r="REA140" s="151"/>
      <c r="REB140" s="155"/>
      <c r="REE140" s="137"/>
      <c r="REF140" s="133"/>
      <c r="REH140" s="155"/>
      <c r="REI140" s="151"/>
      <c r="REJ140" s="155"/>
      <c r="REK140" s="151"/>
      <c r="REL140" s="155"/>
      <c r="REM140" s="151"/>
      <c r="REN140" s="155"/>
      <c r="REQ140" s="137"/>
      <c r="RER140" s="133"/>
      <c r="RET140" s="155"/>
      <c r="REU140" s="151"/>
      <c r="REV140" s="155"/>
      <c r="REW140" s="151"/>
      <c r="REX140" s="155"/>
      <c r="REY140" s="151"/>
      <c r="REZ140" s="155"/>
      <c r="RFC140" s="137"/>
      <c r="RFD140" s="133"/>
      <c r="RFF140" s="155"/>
      <c r="RFG140" s="151"/>
      <c r="RFH140" s="155"/>
      <c r="RFI140" s="151"/>
      <c r="RFJ140" s="155"/>
      <c r="RFK140" s="151"/>
      <c r="RFL140" s="155"/>
      <c r="RFO140" s="137"/>
      <c r="RFP140" s="133"/>
      <c r="RFR140" s="155"/>
      <c r="RFS140" s="151"/>
      <c r="RFT140" s="155"/>
      <c r="RFU140" s="151"/>
      <c r="RFV140" s="155"/>
      <c r="RFW140" s="151"/>
      <c r="RFX140" s="155"/>
      <c r="RGA140" s="137"/>
      <c r="RGB140" s="133"/>
      <c r="RGD140" s="155"/>
      <c r="RGE140" s="151"/>
      <c r="RGF140" s="155"/>
      <c r="RGG140" s="151"/>
      <c r="RGH140" s="155"/>
      <c r="RGI140" s="151"/>
      <c r="RGJ140" s="155"/>
      <c r="RGM140" s="137"/>
      <c r="RGN140" s="133"/>
      <c r="RGP140" s="155"/>
      <c r="RGQ140" s="151"/>
      <c r="RGR140" s="155"/>
      <c r="RGS140" s="151"/>
      <c r="RGT140" s="155"/>
      <c r="RGU140" s="151"/>
      <c r="RGV140" s="155"/>
      <c r="RGY140" s="137"/>
      <c r="RGZ140" s="133"/>
      <c r="RHB140" s="155"/>
      <c r="RHC140" s="151"/>
      <c r="RHD140" s="155"/>
      <c r="RHE140" s="151"/>
      <c r="RHF140" s="155"/>
      <c r="RHG140" s="151"/>
      <c r="RHH140" s="155"/>
      <c r="RHK140" s="137"/>
      <c r="RHL140" s="133"/>
      <c r="RHN140" s="155"/>
      <c r="RHO140" s="151"/>
      <c r="RHP140" s="155"/>
      <c r="RHQ140" s="151"/>
      <c r="RHR140" s="155"/>
      <c r="RHS140" s="151"/>
      <c r="RHT140" s="155"/>
      <c r="RHW140" s="137"/>
      <c r="RHX140" s="133"/>
      <c r="RHZ140" s="155"/>
      <c r="RIA140" s="151"/>
      <c r="RIB140" s="155"/>
      <c r="RIC140" s="151"/>
      <c r="RID140" s="155"/>
      <c r="RIE140" s="151"/>
      <c r="RIF140" s="155"/>
      <c r="RII140" s="137"/>
      <c r="RIJ140" s="133"/>
      <c r="RIL140" s="155"/>
      <c r="RIM140" s="151"/>
      <c r="RIN140" s="155"/>
      <c r="RIO140" s="151"/>
      <c r="RIP140" s="155"/>
      <c r="RIQ140" s="151"/>
      <c r="RIR140" s="155"/>
      <c r="RIU140" s="137"/>
      <c r="RIV140" s="133"/>
      <c r="RIX140" s="155"/>
      <c r="RIY140" s="151"/>
      <c r="RIZ140" s="155"/>
      <c r="RJA140" s="151"/>
      <c r="RJB140" s="155"/>
      <c r="RJC140" s="151"/>
      <c r="RJD140" s="155"/>
      <c r="RJG140" s="137"/>
      <c r="RJH140" s="133"/>
      <c r="RJJ140" s="155"/>
      <c r="RJK140" s="151"/>
      <c r="RJL140" s="155"/>
      <c r="RJM140" s="151"/>
      <c r="RJN140" s="155"/>
      <c r="RJO140" s="151"/>
      <c r="RJP140" s="155"/>
      <c r="RJS140" s="137"/>
      <c r="RJT140" s="133"/>
      <c r="RJV140" s="155"/>
      <c r="RJW140" s="151"/>
      <c r="RJX140" s="155"/>
      <c r="RJY140" s="151"/>
      <c r="RJZ140" s="155"/>
      <c r="RKA140" s="151"/>
      <c r="RKB140" s="155"/>
      <c r="RKE140" s="137"/>
      <c r="RKF140" s="133"/>
      <c r="RKH140" s="155"/>
      <c r="RKI140" s="151"/>
      <c r="RKJ140" s="155"/>
      <c r="RKK140" s="151"/>
      <c r="RKL140" s="155"/>
      <c r="RKM140" s="151"/>
      <c r="RKN140" s="155"/>
      <c r="RKQ140" s="137"/>
      <c r="RKR140" s="133"/>
      <c r="RKT140" s="155"/>
      <c r="RKU140" s="151"/>
      <c r="RKV140" s="155"/>
      <c r="RKW140" s="151"/>
      <c r="RKX140" s="155"/>
      <c r="RKY140" s="151"/>
      <c r="RKZ140" s="155"/>
      <c r="RLC140" s="137"/>
      <c r="RLD140" s="133"/>
      <c r="RLF140" s="155"/>
      <c r="RLG140" s="151"/>
      <c r="RLH140" s="155"/>
      <c r="RLI140" s="151"/>
      <c r="RLJ140" s="155"/>
      <c r="RLK140" s="151"/>
      <c r="RLL140" s="155"/>
      <c r="RLO140" s="137"/>
      <c r="RLP140" s="133"/>
      <c r="RLR140" s="155"/>
      <c r="RLS140" s="151"/>
      <c r="RLT140" s="155"/>
      <c r="RLU140" s="151"/>
      <c r="RLV140" s="155"/>
      <c r="RLW140" s="151"/>
      <c r="RLX140" s="155"/>
      <c r="RMA140" s="137"/>
      <c r="RMB140" s="133"/>
      <c r="RMD140" s="155"/>
      <c r="RME140" s="151"/>
      <c r="RMF140" s="155"/>
      <c r="RMG140" s="151"/>
      <c r="RMH140" s="155"/>
      <c r="RMI140" s="151"/>
      <c r="RMJ140" s="155"/>
      <c r="RMM140" s="137"/>
      <c r="RMN140" s="133"/>
      <c r="RMP140" s="155"/>
      <c r="RMQ140" s="151"/>
      <c r="RMR140" s="155"/>
      <c r="RMS140" s="151"/>
      <c r="RMT140" s="155"/>
      <c r="RMU140" s="151"/>
      <c r="RMV140" s="155"/>
      <c r="RMY140" s="137"/>
      <c r="RMZ140" s="133"/>
      <c r="RNB140" s="155"/>
      <c r="RNC140" s="151"/>
      <c r="RND140" s="155"/>
      <c r="RNE140" s="151"/>
      <c r="RNF140" s="155"/>
      <c r="RNG140" s="151"/>
      <c r="RNH140" s="155"/>
      <c r="RNK140" s="137"/>
      <c r="RNL140" s="133"/>
      <c r="RNN140" s="155"/>
      <c r="RNO140" s="151"/>
      <c r="RNP140" s="155"/>
      <c r="RNQ140" s="151"/>
      <c r="RNR140" s="155"/>
      <c r="RNS140" s="151"/>
      <c r="RNT140" s="155"/>
      <c r="RNW140" s="137"/>
      <c r="RNX140" s="133"/>
      <c r="RNZ140" s="155"/>
      <c r="ROA140" s="151"/>
      <c r="ROB140" s="155"/>
      <c r="ROC140" s="151"/>
      <c r="ROD140" s="155"/>
      <c r="ROE140" s="151"/>
      <c r="ROF140" s="155"/>
      <c r="ROI140" s="137"/>
      <c r="ROJ140" s="133"/>
      <c r="ROL140" s="155"/>
      <c r="ROM140" s="151"/>
      <c r="RON140" s="155"/>
      <c r="ROO140" s="151"/>
      <c r="ROP140" s="155"/>
      <c r="ROQ140" s="151"/>
      <c r="ROR140" s="155"/>
      <c r="ROU140" s="137"/>
      <c r="ROV140" s="133"/>
      <c r="ROX140" s="155"/>
      <c r="ROY140" s="151"/>
      <c r="ROZ140" s="155"/>
      <c r="RPA140" s="151"/>
      <c r="RPB140" s="155"/>
      <c r="RPC140" s="151"/>
      <c r="RPD140" s="155"/>
      <c r="RPG140" s="137"/>
      <c r="RPH140" s="133"/>
      <c r="RPJ140" s="155"/>
      <c r="RPK140" s="151"/>
      <c r="RPL140" s="155"/>
      <c r="RPM140" s="151"/>
      <c r="RPN140" s="155"/>
      <c r="RPO140" s="151"/>
      <c r="RPP140" s="155"/>
      <c r="RPS140" s="137"/>
      <c r="RPT140" s="133"/>
      <c r="RPV140" s="155"/>
      <c r="RPW140" s="151"/>
      <c r="RPX140" s="155"/>
      <c r="RPY140" s="151"/>
      <c r="RPZ140" s="155"/>
      <c r="RQA140" s="151"/>
      <c r="RQB140" s="155"/>
      <c r="RQE140" s="137"/>
      <c r="RQF140" s="133"/>
      <c r="RQH140" s="155"/>
      <c r="RQI140" s="151"/>
      <c r="RQJ140" s="155"/>
      <c r="RQK140" s="151"/>
      <c r="RQL140" s="155"/>
      <c r="RQM140" s="151"/>
      <c r="RQN140" s="155"/>
      <c r="RQQ140" s="137"/>
      <c r="RQR140" s="133"/>
      <c r="RQT140" s="155"/>
      <c r="RQU140" s="151"/>
      <c r="RQV140" s="155"/>
      <c r="RQW140" s="151"/>
      <c r="RQX140" s="155"/>
      <c r="RQY140" s="151"/>
      <c r="RQZ140" s="155"/>
      <c r="RRC140" s="137"/>
      <c r="RRD140" s="133"/>
      <c r="RRF140" s="155"/>
      <c r="RRG140" s="151"/>
      <c r="RRH140" s="155"/>
      <c r="RRI140" s="151"/>
      <c r="RRJ140" s="155"/>
      <c r="RRK140" s="151"/>
      <c r="RRL140" s="155"/>
      <c r="RRO140" s="137"/>
      <c r="RRP140" s="133"/>
      <c r="RRR140" s="155"/>
      <c r="RRS140" s="151"/>
      <c r="RRT140" s="155"/>
      <c r="RRU140" s="151"/>
      <c r="RRV140" s="155"/>
      <c r="RRW140" s="151"/>
      <c r="RRX140" s="155"/>
      <c r="RSA140" s="137"/>
      <c r="RSB140" s="133"/>
      <c r="RSD140" s="155"/>
      <c r="RSE140" s="151"/>
      <c r="RSF140" s="155"/>
      <c r="RSG140" s="151"/>
      <c r="RSH140" s="155"/>
      <c r="RSI140" s="151"/>
      <c r="RSJ140" s="155"/>
      <c r="RSM140" s="137"/>
      <c r="RSN140" s="133"/>
      <c r="RSP140" s="155"/>
      <c r="RSQ140" s="151"/>
      <c r="RSR140" s="155"/>
      <c r="RSS140" s="151"/>
      <c r="RST140" s="155"/>
      <c r="RSU140" s="151"/>
      <c r="RSV140" s="155"/>
      <c r="RSY140" s="137"/>
      <c r="RSZ140" s="133"/>
      <c r="RTB140" s="155"/>
      <c r="RTC140" s="151"/>
      <c r="RTD140" s="155"/>
      <c r="RTE140" s="151"/>
      <c r="RTF140" s="155"/>
      <c r="RTG140" s="151"/>
      <c r="RTH140" s="155"/>
      <c r="RTK140" s="137"/>
      <c r="RTL140" s="133"/>
      <c r="RTN140" s="155"/>
      <c r="RTO140" s="151"/>
      <c r="RTP140" s="155"/>
      <c r="RTQ140" s="151"/>
      <c r="RTR140" s="155"/>
      <c r="RTS140" s="151"/>
      <c r="RTT140" s="155"/>
      <c r="RTW140" s="137"/>
      <c r="RTX140" s="133"/>
      <c r="RTZ140" s="155"/>
      <c r="RUA140" s="151"/>
      <c r="RUB140" s="155"/>
      <c r="RUC140" s="151"/>
      <c r="RUD140" s="155"/>
      <c r="RUE140" s="151"/>
      <c r="RUF140" s="155"/>
      <c r="RUI140" s="137"/>
      <c r="RUJ140" s="133"/>
      <c r="RUL140" s="155"/>
      <c r="RUM140" s="151"/>
      <c r="RUN140" s="155"/>
      <c r="RUO140" s="151"/>
      <c r="RUP140" s="155"/>
      <c r="RUQ140" s="151"/>
      <c r="RUR140" s="155"/>
      <c r="RUU140" s="137"/>
      <c r="RUV140" s="133"/>
      <c r="RUX140" s="155"/>
      <c r="RUY140" s="151"/>
      <c r="RUZ140" s="155"/>
      <c r="RVA140" s="151"/>
      <c r="RVB140" s="155"/>
      <c r="RVC140" s="151"/>
      <c r="RVD140" s="155"/>
      <c r="RVG140" s="137"/>
      <c r="RVH140" s="133"/>
      <c r="RVJ140" s="155"/>
      <c r="RVK140" s="151"/>
      <c r="RVL140" s="155"/>
      <c r="RVM140" s="151"/>
      <c r="RVN140" s="155"/>
      <c r="RVO140" s="151"/>
      <c r="RVP140" s="155"/>
      <c r="RVS140" s="137"/>
      <c r="RVT140" s="133"/>
      <c r="RVV140" s="155"/>
      <c r="RVW140" s="151"/>
      <c r="RVX140" s="155"/>
      <c r="RVY140" s="151"/>
      <c r="RVZ140" s="155"/>
      <c r="RWA140" s="151"/>
      <c r="RWB140" s="155"/>
      <c r="RWE140" s="137"/>
      <c r="RWF140" s="133"/>
      <c r="RWH140" s="155"/>
      <c r="RWI140" s="151"/>
      <c r="RWJ140" s="155"/>
      <c r="RWK140" s="151"/>
      <c r="RWL140" s="155"/>
      <c r="RWM140" s="151"/>
      <c r="RWN140" s="155"/>
      <c r="RWQ140" s="137"/>
      <c r="RWR140" s="133"/>
      <c r="RWT140" s="155"/>
      <c r="RWU140" s="151"/>
      <c r="RWV140" s="155"/>
      <c r="RWW140" s="151"/>
      <c r="RWX140" s="155"/>
      <c r="RWY140" s="151"/>
      <c r="RWZ140" s="155"/>
      <c r="RXC140" s="137"/>
      <c r="RXD140" s="133"/>
      <c r="RXF140" s="155"/>
      <c r="RXG140" s="151"/>
      <c r="RXH140" s="155"/>
      <c r="RXI140" s="151"/>
      <c r="RXJ140" s="155"/>
      <c r="RXK140" s="151"/>
      <c r="RXL140" s="155"/>
      <c r="RXO140" s="137"/>
      <c r="RXP140" s="133"/>
      <c r="RXR140" s="155"/>
      <c r="RXS140" s="151"/>
      <c r="RXT140" s="155"/>
      <c r="RXU140" s="151"/>
      <c r="RXV140" s="155"/>
      <c r="RXW140" s="151"/>
      <c r="RXX140" s="155"/>
      <c r="RYA140" s="137"/>
      <c r="RYB140" s="133"/>
      <c r="RYD140" s="155"/>
      <c r="RYE140" s="151"/>
      <c r="RYF140" s="155"/>
      <c r="RYG140" s="151"/>
      <c r="RYH140" s="155"/>
      <c r="RYI140" s="151"/>
      <c r="RYJ140" s="155"/>
      <c r="RYM140" s="137"/>
      <c r="RYN140" s="133"/>
      <c r="RYP140" s="155"/>
      <c r="RYQ140" s="151"/>
      <c r="RYR140" s="155"/>
      <c r="RYS140" s="151"/>
      <c r="RYT140" s="155"/>
      <c r="RYU140" s="151"/>
      <c r="RYV140" s="155"/>
      <c r="RYY140" s="137"/>
      <c r="RYZ140" s="133"/>
      <c r="RZB140" s="155"/>
      <c r="RZC140" s="151"/>
      <c r="RZD140" s="155"/>
      <c r="RZE140" s="151"/>
      <c r="RZF140" s="155"/>
      <c r="RZG140" s="151"/>
      <c r="RZH140" s="155"/>
      <c r="RZK140" s="137"/>
      <c r="RZL140" s="133"/>
      <c r="RZN140" s="155"/>
      <c r="RZO140" s="151"/>
      <c r="RZP140" s="155"/>
      <c r="RZQ140" s="151"/>
      <c r="RZR140" s="155"/>
      <c r="RZS140" s="151"/>
      <c r="RZT140" s="155"/>
      <c r="RZW140" s="137"/>
      <c r="RZX140" s="133"/>
      <c r="RZZ140" s="155"/>
      <c r="SAA140" s="151"/>
      <c r="SAB140" s="155"/>
      <c r="SAC140" s="151"/>
      <c r="SAD140" s="155"/>
      <c r="SAE140" s="151"/>
      <c r="SAF140" s="155"/>
      <c r="SAI140" s="137"/>
      <c r="SAJ140" s="133"/>
      <c r="SAL140" s="155"/>
      <c r="SAM140" s="151"/>
      <c r="SAN140" s="155"/>
      <c r="SAO140" s="151"/>
      <c r="SAP140" s="155"/>
      <c r="SAQ140" s="151"/>
      <c r="SAR140" s="155"/>
      <c r="SAU140" s="137"/>
      <c r="SAV140" s="133"/>
      <c r="SAX140" s="155"/>
      <c r="SAY140" s="151"/>
      <c r="SAZ140" s="155"/>
      <c r="SBA140" s="151"/>
      <c r="SBB140" s="155"/>
      <c r="SBC140" s="151"/>
      <c r="SBD140" s="155"/>
      <c r="SBG140" s="137"/>
      <c r="SBH140" s="133"/>
      <c r="SBJ140" s="155"/>
      <c r="SBK140" s="151"/>
      <c r="SBL140" s="155"/>
      <c r="SBM140" s="151"/>
      <c r="SBN140" s="155"/>
      <c r="SBO140" s="151"/>
      <c r="SBP140" s="155"/>
      <c r="SBS140" s="137"/>
      <c r="SBT140" s="133"/>
      <c r="SBV140" s="155"/>
      <c r="SBW140" s="151"/>
      <c r="SBX140" s="155"/>
      <c r="SBY140" s="151"/>
      <c r="SBZ140" s="155"/>
      <c r="SCA140" s="151"/>
      <c r="SCB140" s="155"/>
      <c r="SCE140" s="137"/>
      <c r="SCF140" s="133"/>
      <c r="SCH140" s="155"/>
      <c r="SCI140" s="151"/>
      <c r="SCJ140" s="155"/>
      <c r="SCK140" s="151"/>
      <c r="SCL140" s="155"/>
      <c r="SCM140" s="151"/>
      <c r="SCN140" s="155"/>
      <c r="SCQ140" s="137"/>
      <c r="SCR140" s="133"/>
      <c r="SCT140" s="155"/>
      <c r="SCU140" s="151"/>
      <c r="SCV140" s="155"/>
      <c r="SCW140" s="151"/>
      <c r="SCX140" s="155"/>
      <c r="SCY140" s="151"/>
      <c r="SCZ140" s="155"/>
      <c r="SDC140" s="137"/>
      <c r="SDD140" s="133"/>
      <c r="SDF140" s="155"/>
      <c r="SDG140" s="151"/>
      <c r="SDH140" s="155"/>
      <c r="SDI140" s="151"/>
      <c r="SDJ140" s="155"/>
      <c r="SDK140" s="151"/>
      <c r="SDL140" s="155"/>
      <c r="SDO140" s="137"/>
      <c r="SDP140" s="133"/>
      <c r="SDR140" s="155"/>
      <c r="SDS140" s="151"/>
      <c r="SDT140" s="155"/>
      <c r="SDU140" s="151"/>
      <c r="SDV140" s="155"/>
      <c r="SDW140" s="151"/>
      <c r="SDX140" s="155"/>
      <c r="SEA140" s="137"/>
      <c r="SEB140" s="133"/>
      <c r="SED140" s="155"/>
      <c r="SEE140" s="151"/>
      <c r="SEF140" s="155"/>
      <c r="SEG140" s="151"/>
      <c r="SEH140" s="155"/>
      <c r="SEI140" s="151"/>
      <c r="SEJ140" s="155"/>
      <c r="SEM140" s="137"/>
      <c r="SEN140" s="133"/>
      <c r="SEP140" s="155"/>
      <c r="SEQ140" s="151"/>
      <c r="SER140" s="155"/>
      <c r="SES140" s="151"/>
      <c r="SET140" s="155"/>
      <c r="SEU140" s="151"/>
      <c r="SEV140" s="155"/>
      <c r="SEY140" s="137"/>
      <c r="SEZ140" s="133"/>
      <c r="SFB140" s="155"/>
      <c r="SFC140" s="151"/>
      <c r="SFD140" s="155"/>
      <c r="SFE140" s="151"/>
      <c r="SFF140" s="155"/>
      <c r="SFG140" s="151"/>
      <c r="SFH140" s="155"/>
      <c r="SFK140" s="137"/>
      <c r="SFL140" s="133"/>
      <c r="SFN140" s="155"/>
      <c r="SFO140" s="151"/>
      <c r="SFP140" s="155"/>
      <c r="SFQ140" s="151"/>
      <c r="SFR140" s="155"/>
      <c r="SFS140" s="151"/>
      <c r="SFT140" s="155"/>
      <c r="SFW140" s="137"/>
      <c r="SFX140" s="133"/>
      <c r="SFZ140" s="155"/>
      <c r="SGA140" s="151"/>
      <c r="SGB140" s="155"/>
      <c r="SGC140" s="151"/>
      <c r="SGD140" s="155"/>
      <c r="SGE140" s="151"/>
      <c r="SGF140" s="155"/>
      <c r="SGI140" s="137"/>
      <c r="SGJ140" s="133"/>
      <c r="SGL140" s="155"/>
      <c r="SGM140" s="151"/>
      <c r="SGN140" s="155"/>
      <c r="SGO140" s="151"/>
      <c r="SGP140" s="155"/>
      <c r="SGQ140" s="151"/>
      <c r="SGR140" s="155"/>
      <c r="SGU140" s="137"/>
      <c r="SGV140" s="133"/>
      <c r="SGX140" s="155"/>
      <c r="SGY140" s="151"/>
      <c r="SGZ140" s="155"/>
      <c r="SHA140" s="151"/>
      <c r="SHB140" s="155"/>
      <c r="SHC140" s="151"/>
      <c r="SHD140" s="155"/>
      <c r="SHG140" s="137"/>
      <c r="SHH140" s="133"/>
      <c r="SHJ140" s="155"/>
      <c r="SHK140" s="151"/>
      <c r="SHL140" s="155"/>
      <c r="SHM140" s="151"/>
      <c r="SHN140" s="155"/>
      <c r="SHO140" s="151"/>
      <c r="SHP140" s="155"/>
      <c r="SHS140" s="137"/>
      <c r="SHT140" s="133"/>
      <c r="SHV140" s="155"/>
      <c r="SHW140" s="151"/>
      <c r="SHX140" s="155"/>
      <c r="SHY140" s="151"/>
      <c r="SHZ140" s="155"/>
      <c r="SIA140" s="151"/>
      <c r="SIB140" s="155"/>
      <c r="SIE140" s="137"/>
      <c r="SIF140" s="133"/>
      <c r="SIH140" s="155"/>
      <c r="SII140" s="151"/>
      <c r="SIJ140" s="155"/>
      <c r="SIK140" s="151"/>
      <c r="SIL140" s="155"/>
      <c r="SIM140" s="151"/>
      <c r="SIN140" s="155"/>
      <c r="SIQ140" s="137"/>
      <c r="SIR140" s="133"/>
      <c r="SIT140" s="155"/>
      <c r="SIU140" s="151"/>
      <c r="SIV140" s="155"/>
      <c r="SIW140" s="151"/>
      <c r="SIX140" s="155"/>
      <c r="SIY140" s="151"/>
      <c r="SIZ140" s="155"/>
      <c r="SJC140" s="137"/>
      <c r="SJD140" s="133"/>
      <c r="SJF140" s="155"/>
      <c r="SJG140" s="151"/>
      <c r="SJH140" s="155"/>
      <c r="SJI140" s="151"/>
      <c r="SJJ140" s="155"/>
      <c r="SJK140" s="151"/>
      <c r="SJL140" s="155"/>
      <c r="SJO140" s="137"/>
      <c r="SJP140" s="133"/>
      <c r="SJR140" s="155"/>
      <c r="SJS140" s="151"/>
      <c r="SJT140" s="155"/>
      <c r="SJU140" s="151"/>
      <c r="SJV140" s="155"/>
      <c r="SJW140" s="151"/>
      <c r="SJX140" s="155"/>
      <c r="SKA140" s="137"/>
      <c r="SKB140" s="133"/>
      <c r="SKD140" s="155"/>
      <c r="SKE140" s="151"/>
      <c r="SKF140" s="155"/>
      <c r="SKG140" s="151"/>
      <c r="SKH140" s="155"/>
      <c r="SKI140" s="151"/>
      <c r="SKJ140" s="155"/>
      <c r="SKM140" s="137"/>
      <c r="SKN140" s="133"/>
      <c r="SKP140" s="155"/>
      <c r="SKQ140" s="151"/>
      <c r="SKR140" s="155"/>
      <c r="SKS140" s="151"/>
      <c r="SKT140" s="155"/>
      <c r="SKU140" s="151"/>
      <c r="SKV140" s="155"/>
      <c r="SKY140" s="137"/>
      <c r="SKZ140" s="133"/>
      <c r="SLB140" s="155"/>
      <c r="SLC140" s="151"/>
      <c r="SLD140" s="155"/>
      <c r="SLE140" s="151"/>
      <c r="SLF140" s="155"/>
      <c r="SLG140" s="151"/>
      <c r="SLH140" s="155"/>
      <c r="SLK140" s="137"/>
      <c r="SLL140" s="133"/>
      <c r="SLN140" s="155"/>
      <c r="SLO140" s="151"/>
      <c r="SLP140" s="155"/>
      <c r="SLQ140" s="151"/>
      <c r="SLR140" s="155"/>
      <c r="SLS140" s="151"/>
      <c r="SLT140" s="155"/>
      <c r="SLW140" s="137"/>
      <c r="SLX140" s="133"/>
      <c r="SLZ140" s="155"/>
      <c r="SMA140" s="151"/>
      <c r="SMB140" s="155"/>
      <c r="SMC140" s="151"/>
      <c r="SMD140" s="155"/>
      <c r="SME140" s="151"/>
      <c r="SMF140" s="155"/>
      <c r="SMI140" s="137"/>
      <c r="SMJ140" s="133"/>
      <c r="SML140" s="155"/>
      <c r="SMM140" s="151"/>
      <c r="SMN140" s="155"/>
      <c r="SMO140" s="151"/>
      <c r="SMP140" s="155"/>
      <c r="SMQ140" s="151"/>
      <c r="SMR140" s="155"/>
      <c r="SMU140" s="137"/>
      <c r="SMV140" s="133"/>
      <c r="SMX140" s="155"/>
      <c r="SMY140" s="151"/>
      <c r="SMZ140" s="155"/>
      <c r="SNA140" s="151"/>
      <c r="SNB140" s="155"/>
      <c r="SNC140" s="151"/>
      <c r="SND140" s="155"/>
      <c r="SNG140" s="137"/>
      <c r="SNH140" s="133"/>
      <c r="SNJ140" s="155"/>
      <c r="SNK140" s="151"/>
      <c r="SNL140" s="155"/>
      <c r="SNM140" s="151"/>
      <c r="SNN140" s="155"/>
      <c r="SNO140" s="151"/>
      <c r="SNP140" s="155"/>
      <c r="SNS140" s="137"/>
      <c r="SNT140" s="133"/>
      <c r="SNV140" s="155"/>
      <c r="SNW140" s="151"/>
      <c r="SNX140" s="155"/>
      <c r="SNY140" s="151"/>
      <c r="SNZ140" s="155"/>
      <c r="SOA140" s="151"/>
      <c r="SOB140" s="155"/>
      <c r="SOE140" s="137"/>
      <c r="SOF140" s="133"/>
      <c r="SOH140" s="155"/>
      <c r="SOI140" s="151"/>
      <c r="SOJ140" s="155"/>
      <c r="SOK140" s="151"/>
      <c r="SOL140" s="155"/>
      <c r="SOM140" s="151"/>
      <c r="SON140" s="155"/>
      <c r="SOQ140" s="137"/>
      <c r="SOR140" s="133"/>
      <c r="SOT140" s="155"/>
      <c r="SOU140" s="151"/>
      <c r="SOV140" s="155"/>
      <c r="SOW140" s="151"/>
      <c r="SOX140" s="155"/>
      <c r="SOY140" s="151"/>
      <c r="SOZ140" s="155"/>
      <c r="SPC140" s="137"/>
      <c r="SPD140" s="133"/>
      <c r="SPF140" s="155"/>
      <c r="SPG140" s="151"/>
      <c r="SPH140" s="155"/>
      <c r="SPI140" s="151"/>
      <c r="SPJ140" s="155"/>
      <c r="SPK140" s="151"/>
      <c r="SPL140" s="155"/>
      <c r="SPO140" s="137"/>
      <c r="SPP140" s="133"/>
      <c r="SPR140" s="155"/>
      <c r="SPS140" s="151"/>
      <c r="SPT140" s="155"/>
      <c r="SPU140" s="151"/>
      <c r="SPV140" s="155"/>
      <c r="SPW140" s="151"/>
      <c r="SPX140" s="155"/>
      <c r="SQA140" s="137"/>
      <c r="SQB140" s="133"/>
      <c r="SQD140" s="155"/>
      <c r="SQE140" s="151"/>
      <c r="SQF140" s="155"/>
      <c r="SQG140" s="151"/>
      <c r="SQH140" s="155"/>
      <c r="SQI140" s="151"/>
      <c r="SQJ140" s="155"/>
      <c r="SQM140" s="137"/>
      <c r="SQN140" s="133"/>
      <c r="SQP140" s="155"/>
      <c r="SQQ140" s="151"/>
      <c r="SQR140" s="155"/>
      <c r="SQS140" s="151"/>
      <c r="SQT140" s="155"/>
      <c r="SQU140" s="151"/>
      <c r="SQV140" s="155"/>
      <c r="SQY140" s="137"/>
      <c r="SQZ140" s="133"/>
      <c r="SRB140" s="155"/>
      <c r="SRC140" s="151"/>
      <c r="SRD140" s="155"/>
      <c r="SRE140" s="151"/>
      <c r="SRF140" s="155"/>
      <c r="SRG140" s="151"/>
      <c r="SRH140" s="155"/>
      <c r="SRK140" s="137"/>
      <c r="SRL140" s="133"/>
      <c r="SRN140" s="155"/>
      <c r="SRO140" s="151"/>
      <c r="SRP140" s="155"/>
      <c r="SRQ140" s="151"/>
      <c r="SRR140" s="155"/>
      <c r="SRS140" s="151"/>
      <c r="SRT140" s="155"/>
      <c r="SRW140" s="137"/>
      <c r="SRX140" s="133"/>
      <c r="SRZ140" s="155"/>
      <c r="SSA140" s="151"/>
      <c r="SSB140" s="155"/>
      <c r="SSC140" s="151"/>
      <c r="SSD140" s="155"/>
      <c r="SSE140" s="151"/>
      <c r="SSF140" s="155"/>
      <c r="SSI140" s="137"/>
      <c r="SSJ140" s="133"/>
      <c r="SSL140" s="155"/>
      <c r="SSM140" s="151"/>
      <c r="SSN140" s="155"/>
      <c r="SSO140" s="151"/>
      <c r="SSP140" s="155"/>
      <c r="SSQ140" s="151"/>
      <c r="SSR140" s="155"/>
      <c r="SSU140" s="137"/>
      <c r="SSV140" s="133"/>
      <c r="SSX140" s="155"/>
      <c r="SSY140" s="151"/>
      <c r="SSZ140" s="155"/>
      <c r="STA140" s="151"/>
      <c r="STB140" s="155"/>
      <c r="STC140" s="151"/>
      <c r="STD140" s="155"/>
      <c r="STG140" s="137"/>
      <c r="STH140" s="133"/>
      <c r="STJ140" s="155"/>
      <c r="STK140" s="151"/>
      <c r="STL140" s="155"/>
      <c r="STM140" s="151"/>
      <c r="STN140" s="155"/>
      <c r="STO140" s="151"/>
      <c r="STP140" s="155"/>
      <c r="STS140" s="137"/>
      <c r="STT140" s="133"/>
      <c r="STV140" s="155"/>
      <c r="STW140" s="151"/>
      <c r="STX140" s="155"/>
      <c r="STY140" s="151"/>
      <c r="STZ140" s="155"/>
      <c r="SUA140" s="151"/>
      <c r="SUB140" s="155"/>
      <c r="SUE140" s="137"/>
      <c r="SUF140" s="133"/>
      <c r="SUH140" s="155"/>
      <c r="SUI140" s="151"/>
      <c r="SUJ140" s="155"/>
      <c r="SUK140" s="151"/>
      <c r="SUL140" s="155"/>
      <c r="SUM140" s="151"/>
      <c r="SUN140" s="155"/>
      <c r="SUQ140" s="137"/>
      <c r="SUR140" s="133"/>
      <c r="SUT140" s="155"/>
      <c r="SUU140" s="151"/>
      <c r="SUV140" s="155"/>
      <c r="SUW140" s="151"/>
      <c r="SUX140" s="155"/>
      <c r="SUY140" s="151"/>
      <c r="SUZ140" s="155"/>
      <c r="SVC140" s="137"/>
      <c r="SVD140" s="133"/>
      <c r="SVF140" s="155"/>
      <c r="SVG140" s="151"/>
      <c r="SVH140" s="155"/>
      <c r="SVI140" s="151"/>
      <c r="SVJ140" s="155"/>
      <c r="SVK140" s="151"/>
      <c r="SVL140" s="155"/>
      <c r="SVO140" s="137"/>
      <c r="SVP140" s="133"/>
      <c r="SVR140" s="155"/>
      <c r="SVS140" s="151"/>
      <c r="SVT140" s="155"/>
      <c r="SVU140" s="151"/>
      <c r="SVV140" s="155"/>
      <c r="SVW140" s="151"/>
      <c r="SVX140" s="155"/>
      <c r="SWA140" s="137"/>
      <c r="SWB140" s="133"/>
      <c r="SWD140" s="155"/>
      <c r="SWE140" s="151"/>
      <c r="SWF140" s="155"/>
      <c r="SWG140" s="151"/>
      <c r="SWH140" s="155"/>
      <c r="SWI140" s="151"/>
      <c r="SWJ140" s="155"/>
      <c r="SWM140" s="137"/>
      <c r="SWN140" s="133"/>
      <c r="SWP140" s="155"/>
      <c r="SWQ140" s="151"/>
      <c r="SWR140" s="155"/>
      <c r="SWS140" s="151"/>
      <c r="SWT140" s="155"/>
      <c r="SWU140" s="151"/>
      <c r="SWV140" s="155"/>
      <c r="SWY140" s="137"/>
      <c r="SWZ140" s="133"/>
      <c r="SXB140" s="155"/>
      <c r="SXC140" s="151"/>
      <c r="SXD140" s="155"/>
      <c r="SXE140" s="151"/>
      <c r="SXF140" s="155"/>
      <c r="SXG140" s="151"/>
      <c r="SXH140" s="155"/>
      <c r="SXK140" s="137"/>
      <c r="SXL140" s="133"/>
      <c r="SXN140" s="155"/>
      <c r="SXO140" s="151"/>
      <c r="SXP140" s="155"/>
      <c r="SXQ140" s="151"/>
      <c r="SXR140" s="155"/>
      <c r="SXS140" s="151"/>
      <c r="SXT140" s="155"/>
      <c r="SXW140" s="137"/>
      <c r="SXX140" s="133"/>
      <c r="SXZ140" s="155"/>
      <c r="SYA140" s="151"/>
      <c r="SYB140" s="155"/>
      <c r="SYC140" s="151"/>
      <c r="SYD140" s="155"/>
      <c r="SYE140" s="151"/>
      <c r="SYF140" s="155"/>
      <c r="SYI140" s="137"/>
      <c r="SYJ140" s="133"/>
      <c r="SYL140" s="155"/>
      <c r="SYM140" s="151"/>
      <c r="SYN140" s="155"/>
      <c r="SYO140" s="151"/>
      <c r="SYP140" s="155"/>
      <c r="SYQ140" s="151"/>
      <c r="SYR140" s="155"/>
      <c r="SYU140" s="137"/>
      <c r="SYV140" s="133"/>
      <c r="SYX140" s="155"/>
      <c r="SYY140" s="151"/>
      <c r="SYZ140" s="155"/>
      <c r="SZA140" s="151"/>
      <c r="SZB140" s="155"/>
      <c r="SZC140" s="151"/>
      <c r="SZD140" s="155"/>
      <c r="SZG140" s="137"/>
      <c r="SZH140" s="133"/>
      <c r="SZJ140" s="155"/>
      <c r="SZK140" s="151"/>
      <c r="SZL140" s="155"/>
      <c r="SZM140" s="151"/>
      <c r="SZN140" s="155"/>
      <c r="SZO140" s="151"/>
      <c r="SZP140" s="155"/>
      <c r="SZS140" s="137"/>
      <c r="SZT140" s="133"/>
      <c r="SZV140" s="155"/>
      <c r="SZW140" s="151"/>
      <c r="SZX140" s="155"/>
      <c r="SZY140" s="151"/>
      <c r="SZZ140" s="155"/>
      <c r="TAA140" s="151"/>
      <c r="TAB140" s="155"/>
      <c r="TAE140" s="137"/>
      <c r="TAF140" s="133"/>
      <c r="TAH140" s="155"/>
      <c r="TAI140" s="151"/>
      <c r="TAJ140" s="155"/>
      <c r="TAK140" s="151"/>
      <c r="TAL140" s="155"/>
      <c r="TAM140" s="151"/>
      <c r="TAN140" s="155"/>
      <c r="TAQ140" s="137"/>
      <c r="TAR140" s="133"/>
      <c r="TAT140" s="155"/>
      <c r="TAU140" s="151"/>
      <c r="TAV140" s="155"/>
      <c r="TAW140" s="151"/>
      <c r="TAX140" s="155"/>
      <c r="TAY140" s="151"/>
      <c r="TAZ140" s="155"/>
      <c r="TBC140" s="137"/>
      <c r="TBD140" s="133"/>
      <c r="TBF140" s="155"/>
      <c r="TBG140" s="151"/>
      <c r="TBH140" s="155"/>
      <c r="TBI140" s="151"/>
      <c r="TBJ140" s="155"/>
      <c r="TBK140" s="151"/>
      <c r="TBL140" s="155"/>
      <c r="TBO140" s="137"/>
      <c r="TBP140" s="133"/>
      <c r="TBR140" s="155"/>
      <c r="TBS140" s="151"/>
      <c r="TBT140" s="155"/>
      <c r="TBU140" s="151"/>
      <c r="TBV140" s="155"/>
      <c r="TBW140" s="151"/>
      <c r="TBX140" s="155"/>
      <c r="TCA140" s="137"/>
      <c r="TCB140" s="133"/>
      <c r="TCD140" s="155"/>
      <c r="TCE140" s="151"/>
      <c r="TCF140" s="155"/>
      <c r="TCG140" s="151"/>
      <c r="TCH140" s="155"/>
      <c r="TCI140" s="151"/>
      <c r="TCJ140" s="155"/>
      <c r="TCM140" s="137"/>
      <c r="TCN140" s="133"/>
      <c r="TCP140" s="155"/>
      <c r="TCQ140" s="151"/>
      <c r="TCR140" s="155"/>
      <c r="TCS140" s="151"/>
      <c r="TCT140" s="155"/>
      <c r="TCU140" s="151"/>
      <c r="TCV140" s="155"/>
      <c r="TCY140" s="137"/>
      <c r="TCZ140" s="133"/>
      <c r="TDB140" s="155"/>
      <c r="TDC140" s="151"/>
      <c r="TDD140" s="155"/>
      <c r="TDE140" s="151"/>
      <c r="TDF140" s="155"/>
      <c r="TDG140" s="151"/>
      <c r="TDH140" s="155"/>
      <c r="TDK140" s="137"/>
      <c r="TDL140" s="133"/>
      <c r="TDN140" s="155"/>
      <c r="TDO140" s="151"/>
      <c r="TDP140" s="155"/>
      <c r="TDQ140" s="151"/>
      <c r="TDR140" s="155"/>
      <c r="TDS140" s="151"/>
      <c r="TDT140" s="155"/>
      <c r="TDW140" s="137"/>
      <c r="TDX140" s="133"/>
      <c r="TDZ140" s="155"/>
      <c r="TEA140" s="151"/>
      <c r="TEB140" s="155"/>
      <c r="TEC140" s="151"/>
      <c r="TED140" s="155"/>
      <c r="TEE140" s="151"/>
      <c r="TEF140" s="155"/>
      <c r="TEI140" s="137"/>
      <c r="TEJ140" s="133"/>
      <c r="TEL140" s="155"/>
      <c r="TEM140" s="151"/>
      <c r="TEN140" s="155"/>
      <c r="TEO140" s="151"/>
      <c r="TEP140" s="155"/>
      <c r="TEQ140" s="151"/>
      <c r="TER140" s="155"/>
      <c r="TEU140" s="137"/>
      <c r="TEV140" s="133"/>
      <c r="TEX140" s="155"/>
      <c r="TEY140" s="151"/>
      <c r="TEZ140" s="155"/>
      <c r="TFA140" s="151"/>
      <c r="TFB140" s="155"/>
      <c r="TFC140" s="151"/>
      <c r="TFD140" s="155"/>
      <c r="TFG140" s="137"/>
      <c r="TFH140" s="133"/>
      <c r="TFJ140" s="155"/>
      <c r="TFK140" s="151"/>
      <c r="TFL140" s="155"/>
      <c r="TFM140" s="151"/>
      <c r="TFN140" s="155"/>
      <c r="TFO140" s="151"/>
      <c r="TFP140" s="155"/>
      <c r="TFS140" s="137"/>
      <c r="TFT140" s="133"/>
      <c r="TFV140" s="155"/>
      <c r="TFW140" s="151"/>
      <c r="TFX140" s="155"/>
      <c r="TFY140" s="151"/>
      <c r="TFZ140" s="155"/>
      <c r="TGA140" s="151"/>
      <c r="TGB140" s="155"/>
      <c r="TGE140" s="137"/>
      <c r="TGF140" s="133"/>
      <c r="TGH140" s="155"/>
      <c r="TGI140" s="151"/>
      <c r="TGJ140" s="155"/>
      <c r="TGK140" s="151"/>
      <c r="TGL140" s="155"/>
      <c r="TGM140" s="151"/>
      <c r="TGN140" s="155"/>
      <c r="TGQ140" s="137"/>
      <c r="TGR140" s="133"/>
      <c r="TGT140" s="155"/>
      <c r="TGU140" s="151"/>
      <c r="TGV140" s="155"/>
      <c r="TGW140" s="151"/>
      <c r="TGX140" s="155"/>
      <c r="TGY140" s="151"/>
      <c r="TGZ140" s="155"/>
      <c r="THC140" s="137"/>
      <c r="THD140" s="133"/>
      <c r="THF140" s="155"/>
      <c r="THG140" s="151"/>
      <c r="THH140" s="155"/>
      <c r="THI140" s="151"/>
      <c r="THJ140" s="155"/>
      <c r="THK140" s="151"/>
      <c r="THL140" s="155"/>
      <c r="THO140" s="137"/>
      <c r="THP140" s="133"/>
      <c r="THR140" s="155"/>
      <c r="THS140" s="151"/>
      <c r="THT140" s="155"/>
      <c r="THU140" s="151"/>
      <c r="THV140" s="155"/>
      <c r="THW140" s="151"/>
      <c r="THX140" s="155"/>
      <c r="TIA140" s="137"/>
      <c r="TIB140" s="133"/>
      <c r="TID140" s="155"/>
      <c r="TIE140" s="151"/>
      <c r="TIF140" s="155"/>
      <c r="TIG140" s="151"/>
      <c r="TIH140" s="155"/>
      <c r="TII140" s="151"/>
      <c r="TIJ140" s="155"/>
      <c r="TIM140" s="137"/>
      <c r="TIN140" s="133"/>
      <c r="TIP140" s="155"/>
      <c r="TIQ140" s="151"/>
      <c r="TIR140" s="155"/>
      <c r="TIS140" s="151"/>
      <c r="TIT140" s="155"/>
      <c r="TIU140" s="151"/>
      <c r="TIV140" s="155"/>
      <c r="TIY140" s="137"/>
      <c r="TIZ140" s="133"/>
      <c r="TJB140" s="155"/>
      <c r="TJC140" s="151"/>
      <c r="TJD140" s="155"/>
      <c r="TJE140" s="151"/>
      <c r="TJF140" s="155"/>
      <c r="TJG140" s="151"/>
      <c r="TJH140" s="155"/>
      <c r="TJK140" s="137"/>
      <c r="TJL140" s="133"/>
      <c r="TJN140" s="155"/>
      <c r="TJO140" s="151"/>
      <c r="TJP140" s="155"/>
      <c r="TJQ140" s="151"/>
      <c r="TJR140" s="155"/>
      <c r="TJS140" s="151"/>
      <c r="TJT140" s="155"/>
      <c r="TJW140" s="137"/>
      <c r="TJX140" s="133"/>
      <c r="TJZ140" s="155"/>
      <c r="TKA140" s="151"/>
      <c r="TKB140" s="155"/>
      <c r="TKC140" s="151"/>
      <c r="TKD140" s="155"/>
      <c r="TKE140" s="151"/>
      <c r="TKF140" s="155"/>
      <c r="TKI140" s="137"/>
      <c r="TKJ140" s="133"/>
      <c r="TKL140" s="155"/>
      <c r="TKM140" s="151"/>
      <c r="TKN140" s="155"/>
      <c r="TKO140" s="151"/>
      <c r="TKP140" s="155"/>
      <c r="TKQ140" s="151"/>
      <c r="TKR140" s="155"/>
      <c r="TKU140" s="137"/>
      <c r="TKV140" s="133"/>
      <c r="TKX140" s="155"/>
      <c r="TKY140" s="151"/>
      <c r="TKZ140" s="155"/>
      <c r="TLA140" s="151"/>
      <c r="TLB140" s="155"/>
      <c r="TLC140" s="151"/>
      <c r="TLD140" s="155"/>
      <c r="TLG140" s="137"/>
      <c r="TLH140" s="133"/>
      <c r="TLJ140" s="155"/>
      <c r="TLK140" s="151"/>
      <c r="TLL140" s="155"/>
      <c r="TLM140" s="151"/>
      <c r="TLN140" s="155"/>
      <c r="TLO140" s="151"/>
      <c r="TLP140" s="155"/>
      <c r="TLS140" s="137"/>
      <c r="TLT140" s="133"/>
      <c r="TLV140" s="155"/>
      <c r="TLW140" s="151"/>
      <c r="TLX140" s="155"/>
      <c r="TLY140" s="151"/>
      <c r="TLZ140" s="155"/>
      <c r="TMA140" s="151"/>
      <c r="TMB140" s="155"/>
      <c r="TME140" s="137"/>
      <c r="TMF140" s="133"/>
      <c r="TMH140" s="155"/>
      <c r="TMI140" s="151"/>
      <c r="TMJ140" s="155"/>
      <c r="TMK140" s="151"/>
      <c r="TML140" s="155"/>
      <c r="TMM140" s="151"/>
      <c r="TMN140" s="155"/>
      <c r="TMQ140" s="137"/>
      <c r="TMR140" s="133"/>
      <c r="TMT140" s="155"/>
      <c r="TMU140" s="151"/>
      <c r="TMV140" s="155"/>
      <c r="TMW140" s="151"/>
      <c r="TMX140" s="155"/>
      <c r="TMY140" s="151"/>
      <c r="TMZ140" s="155"/>
      <c r="TNC140" s="137"/>
      <c r="TND140" s="133"/>
      <c r="TNF140" s="155"/>
      <c r="TNG140" s="151"/>
      <c r="TNH140" s="155"/>
      <c r="TNI140" s="151"/>
      <c r="TNJ140" s="155"/>
      <c r="TNK140" s="151"/>
      <c r="TNL140" s="155"/>
      <c r="TNO140" s="137"/>
      <c r="TNP140" s="133"/>
      <c r="TNR140" s="155"/>
      <c r="TNS140" s="151"/>
      <c r="TNT140" s="155"/>
      <c r="TNU140" s="151"/>
      <c r="TNV140" s="155"/>
      <c r="TNW140" s="151"/>
      <c r="TNX140" s="155"/>
      <c r="TOA140" s="137"/>
      <c r="TOB140" s="133"/>
      <c r="TOD140" s="155"/>
      <c r="TOE140" s="151"/>
      <c r="TOF140" s="155"/>
      <c r="TOG140" s="151"/>
      <c r="TOH140" s="155"/>
      <c r="TOI140" s="151"/>
      <c r="TOJ140" s="155"/>
      <c r="TOM140" s="137"/>
      <c r="TON140" s="133"/>
      <c r="TOP140" s="155"/>
      <c r="TOQ140" s="151"/>
      <c r="TOR140" s="155"/>
      <c r="TOS140" s="151"/>
      <c r="TOT140" s="155"/>
      <c r="TOU140" s="151"/>
      <c r="TOV140" s="155"/>
      <c r="TOY140" s="137"/>
      <c r="TOZ140" s="133"/>
      <c r="TPB140" s="155"/>
      <c r="TPC140" s="151"/>
      <c r="TPD140" s="155"/>
      <c r="TPE140" s="151"/>
      <c r="TPF140" s="155"/>
      <c r="TPG140" s="151"/>
      <c r="TPH140" s="155"/>
      <c r="TPK140" s="137"/>
      <c r="TPL140" s="133"/>
      <c r="TPN140" s="155"/>
      <c r="TPO140" s="151"/>
      <c r="TPP140" s="155"/>
      <c r="TPQ140" s="151"/>
      <c r="TPR140" s="155"/>
      <c r="TPS140" s="151"/>
      <c r="TPT140" s="155"/>
      <c r="TPW140" s="137"/>
      <c r="TPX140" s="133"/>
      <c r="TPZ140" s="155"/>
      <c r="TQA140" s="151"/>
      <c r="TQB140" s="155"/>
      <c r="TQC140" s="151"/>
      <c r="TQD140" s="155"/>
      <c r="TQE140" s="151"/>
      <c r="TQF140" s="155"/>
      <c r="TQI140" s="137"/>
      <c r="TQJ140" s="133"/>
      <c r="TQL140" s="155"/>
      <c r="TQM140" s="151"/>
      <c r="TQN140" s="155"/>
      <c r="TQO140" s="151"/>
      <c r="TQP140" s="155"/>
      <c r="TQQ140" s="151"/>
      <c r="TQR140" s="155"/>
      <c r="TQU140" s="137"/>
      <c r="TQV140" s="133"/>
      <c r="TQX140" s="155"/>
      <c r="TQY140" s="151"/>
      <c r="TQZ140" s="155"/>
      <c r="TRA140" s="151"/>
      <c r="TRB140" s="155"/>
      <c r="TRC140" s="151"/>
      <c r="TRD140" s="155"/>
      <c r="TRG140" s="137"/>
      <c r="TRH140" s="133"/>
      <c r="TRJ140" s="155"/>
      <c r="TRK140" s="151"/>
      <c r="TRL140" s="155"/>
      <c r="TRM140" s="151"/>
      <c r="TRN140" s="155"/>
      <c r="TRO140" s="151"/>
      <c r="TRP140" s="155"/>
      <c r="TRS140" s="137"/>
      <c r="TRT140" s="133"/>
      <c r="TRV140" s="155"/>
      <c r="TRW140" s="151"/>
      <c r="TRX140" s="155"/>
      <c r="TRY140" s="151"/>
      <c r="TRZ140" s="155"/>
      <c r="TSA140" s="151"/>
      <c r="TSB140" s="155"/>
      <c r="TSE140" s="137"/>
      <c r="TSF140" s="133"/>
      <c r="TSH140" s="155"/>
      <c r="TSI140" s="151"/>
      <c r="TSJ140" s="155"/>
      <c r="TSK140" s="151"/>
      <c r="TSL140" s="155"/>
      <c r="TSM140" s="151"/>
      <c r="TSN140" s="155"/>
      <c r="TSQ140" s="137"/>
      <c r="TSR140" s="133"/>
      <c r="TST140" s="155"/>
      <c r="TSU140" s="151"/>
      <c r="TSV140" s="155"/>
      <c r="TSW140" s="151"/>
      <c r="TSX140" s="155"/>
      <c r="TSY140" s="151"/>
      <c r="TSZ140" s="155"/>
      <c r="TTC140" s="137"/>
      <c r="TTD140" s="133"/>
      <c r="TTF140" s="155"/>
      <c r="TTG140" s="151"/>
      <c r="TTH140" s="155"/>
      <c r="TTI140" s="151"/>
      <c r="TTJ140" s="155"/>
      <c r="TTK140" s="151"/>
      <c r="TTL140" s="155"/>
      <c r="TTO140" s="137"/>
      <c r="TTP140" s="133"/>
      <c r="TTR140" s="155"/>
      <c r="TTS140" s="151"/>
      <c r="TTT140" s="155"/>
      <c r="TTU140" s="151"/>
      <c r="TTV140" s="155"/>
      <c r="TTW140" s="151"/>
      <c r="TTX140" s="155"/>
      <c r="TUA140" s="137"/>
      <c r="TUB140" s="133"/>
      <c r="TUD140" s="155"/>
      <c r="TUE140" s="151"/>
      <c r="TUF140" s="155"/>
      <c r="TUG140" s="151"/>
      <c r="TUH140" s="155"/>
      <c r="TUI140" s="151"/>
      <c r="TUJ140" s="155"/>
      <c r="TUM140" s="137"/>
      <c r="TUN140" s="133"/>
      <c r="TUP140" s="155"/>
      <c r="TUQ140" s="151"/>
      <c r="TUR140" s="155"/>
      <c r="TUS140" s="151"/>
      <c r="TUT140" s="155"/>
      <c r="TUU140" s="151"/>
      <c r="TUV140" s="155"/>
      <c r="TUY140" s="137"/>
      <c r="TUZ140" s="133"/>
      <c r="TVB140" s="155"/>
      <c r="TVC140" s="151"/>
      <c r="TVD140" s="155"/>
      <c r="TVE140" s="151"/>
      <c r="TVF140" s="155"/>
      <c r="TVG140" s="151"/>
      <c r="TVH140" s="155"/>
      <c r="TVK140" s="137"/>
      <c r="TVL140" s="133"/>
      <c r="TVN140" s="155"/>
      <c r="TVO140" s="151"/>
      <c r="TVP140" s="155"/>
      <c r="TVQ140" s="151"/>
      <c r="TVR140" s="155"/>
      <c r="TVS140" s="151"/>
      <c r="TVT140" s="155"/>
      <c r="TVW140" s="137"/>
      <c r="TVX140" s="133"/>
      <c r="TVZ140" s="155"/>
      <c r="TWA140" s="151"/>
      <c r="TWB140" s="155"/>
      <c r="TWC140" s="151"/>
      <c r="TWD140" s="155"/>
      <c r="TWE140" s="151"/>
      <c r="TWF140" s="155"/>
      <c r="TWI140" s="137"/>
      <c r="TWJ140" s="133"/>
      <c r="TWL140" s="155"/>
      <c r="TWM140" s="151"/>
      <c r="TWN140" s="155"/>
      <c r="TWO140" s="151"/>
      <c r="TWP140" s="155"/>
      <c r="TWQ140" s="151"/>
      <c r="TWR140" s="155"/>
      <c r="TWU140" s="137"/>
      <c r="TWV140" s="133"/>
      <c r="TWX140" s="155"/>
      <c r="TWY140" s="151"/>
      <c r="TWZ140" s="155"/>
      <c r="TXA140" s="151"/>
      <c r="TXB140" s="155"/>
      <c r="TXC140" s="151"/>
      <c r="TXD140" s="155"/>
      <c r="TXG140" s="137"/>
      <c r="TXH140" s="133"/>
      <c r="TXJ140" s="155"/>
      <c r="TXK140" s="151"/>
      <c r="TXL140" s="155"/>
      <c r="TXM140" s="151"/>
      <c r="TXN140" s="155"/>
      <c r="TXO140" s="151"/>
      <c r="TXP140" s="155"/>
      <c r="TXS140" s="137"/>
      <c r="TXT140" s="133"/>
      <c r="TXV140" s="155"/>
      <c r="TXW140" s="151"/>
      <c r="TXX140" s="155"/>
      <c r="TXY140" s="151"/>
      <c r="TXZ140" s="155"/>
      <c r="TYA140" s="151"/>
      <c r="TYB140" s="155"/>
      <c r="TYE140" s="137"/>
      <c r="TYF140" s="133"/>
      <c r="TYH140" s="155"/>
      <c r="TYI140" s="151"/>
      <c r="TYJ140" s="155"/>
      <c r="TYK140" s="151"/>
      <c r="TYL140" s="155"/>
      <c r="TYM140" s="151"/>
      <c r="TYN140" s="155"/>
      <c r="TYQ140" s="137"/>
      <c r="TYR140" s="133"/>
      <c r="TYT140" s="155"/>
      <c r="TYU140" s="151"/>
      <c r="TYV140" s="155"/>
      <c r="TYW140" s="151"/>
      <c r="TYX140" s="155"/>
      <c r="TYY140" s="151"/>
      <c r="TYZ140" s="155"/>
      <c r="TZC140" s="137"/>
      <c r="TZD140" s="133"/>
      <c r="TZF140" s="155"/>
      <c r="TZG140" s="151"/>
      <c r="TZH140" s="155"/>
      <c r="TZI140" s="151"/>
      <c r="TZJ140" s="155"/>
      <c r="TZK140" s="151"/>
      <c r="TZL140" s="155"/>
      <c r="TZO140" s="137"/>
      <c r="TZP140" s="133"/>
      <c r="TZR140" s="155"/>
      <c r="TZS140" s="151"/>
      <c r="TZT140" s="155"/>
      <c r="TZU140" s="151"/>
      <c r="TZV140" s="155"/>
      <c r="TZW140" s="151"/>
      <c r="TZX140" s="155"/>
      <c r="UAA140" s="137"/>
      <c r="UAB140" s="133"/>
      <c r="UAD140" s="155"/>
      <c r="UAE140" s="151"/>
      <c r="UAF140" s="155"/>
      <c r="UAG140" s="151"/>
      <c r="UAH140" s="155"/>
      <c r="UAI140" s="151"/>
      <c r="UAJ140" s="155"/>
      <c r="UAM140" s="137"/>
      <c r="UAN140" s="133"/>
      <c r="UAP140" s="155"/>
      <c r="UAQ140" s="151"/>
      <c r="UAR140" s="155"/>
      <c r="UAS140" s="151"/>
      <c r="UAT140" s="155"/>
      <c r="UAU140" s="151"/>
      <c r="UAV140" s="155"/>
      <c r="UAY140" s="137"/>
      <c r="UAZ140" s="133"/>
      <c r="UBB140" s="155"/>
      <c r="UBC140" s="151"/>
      <c r="UBD140" s="155"/>
      <c r="UBE140" s="151"/>
      <c r="UBF140" s="155"/>
      <c r="UBG140" s="151"/>
      <c r="UBH140" s="155"/>
      <c r="UBK140" s="137"/>
      <c r="UBL140" s="133"/>
      <c r="UBN140" s="155"/>
      <c r="UBO140" s="151"/>
      <c r="UBP140" s="155"/>
      <c r="UBQ140" s="151"/>
      <c r="UBR140" s="155"/>
      <c r="UBS140" s="151"/>
      <c r="UBT140" s="155"/>
      <c r="UBW140" s="137"/>
      <c r="UBX140" s="133"/>
      <c r="UBZ140" s="155"/>
      <c r="UCA140" s="151"/>
      <c r="UCB140" s="155"/>
      <c r="UCC140" s="151"/>
      <c r="UCD140" s="155"/>
      <c r="UCE140" s="151"/>
      <c r="UCF140" s="155"/>
      <c r="UCI140" s="137"/>
      <c r="UCJ140" s="133"/>
      <c r="UCL140" s="155"/>
      <c r="UCM140" s="151"/>
      <c r="UCN140" s="155"/>
      <c r="UCO140" s="151"/>
      <c r="UCP140" s="155"/>
      <c r="UCQ140" s="151"/>
      <c r="UCR140" s="155"/>
      <c r="UCU140" s="137"/>
      <c r="UCV140" s="133"/>
      <c r="UCX140" s="155"/>
      <c r="UCY140" s="151"/>
      <c r="UCZ140" s="155"/>
      <c r="UDA140" s="151"/>
      <c r="UDB140" s="155"/>
      <c r="UDC140" s="151"/>
      <c r="UDD140" s="155"/>
      <c r="UDG140" s="137"/>
      <c r="UDH140" s="133"/>
      <c r="UDJ140" s="155"/>
      <c r="UDK140" s="151"/>
      <c r="UDL140" s="155"/>
      <c r="UDM140" s="151"/>
      <c r="UDN140" s="155"/>
      <c r="UDO140" s="151"/>
      <c r="UDP140" s="155"/>
      <c r="UDS140" s="137"/>
      <c r="UDT140" s="133"/>
      <c r="UDV140" s="155"/>
      <c r="UDW140" s="151"/>
      <c r="UDX140" s="155"/>
      <c r="UDY140" s="151"/>
      <c r="UDZ140" s="155"/>
      <c r="UEA140" s="151"/>
      <c r="UEB140" s="155"/>
      <c r="UEE140" s="137"/>
      <c r="UEF140" s="133"/>
      <c r="UEH140" s="155"/>
      <c r="UEI140" s="151"/>
      <c r="UEJ140" s="155"/>
      <c r="UEK140" s="151"/>
      <c r="UEL140" s="155"/>
      <c r="UEM140" s="151"/>
      <c r="UEN140" s="155"/>
      <c r="UEQ140" s="137"/>
      <c r="UER140" s="133"/>
      <c r="UET140" s="155"/>
      <c r="UEU140" s="151"/>
      <c r="UEV140" s="155"/>
      <c r="UEW140" s="151"/>
      <c r="UEX140" s="155"/>
      <c r="UEY140" s="151"/>
      <c r="UEZ140" s="155"/>
      <c r="UFC140" s="137"/>
      <c r="UFD140" s="133"/>
      <c r="UFF140" s="155"/>
      <c r="UFG140" s="151"/>
      <c r="UFH140" s="155"/>
      <c r="UFI140" s="151"/>
      <c r="UFJ140" s="155"/>
      <c r="UFK140" s="151"/>
      <c r="UFL140" s="155"/>
      <c r="UFO140" s="137"/>
      <c r="UFP140" s="133"/>
      <c r="UFR140" s="155"/>
      <c r="UFS140" s="151"/>
      <c r="UFT140" s="155"/>
      <c r="UFU140" s="151"/>
      <c r="UFV140" s="155"/>
      <c r="UFW140" s="151"/>
      <c r="UFX140" s="155"/>
      <c r="UGA140" s="137"/>
      <c r="UGB140" s="133"/>
      <c r="UGD140" s="155"/>
      <c r="UGE140" s="151"/>
      <c r="UGF140" s="155"/>
      <c r="UGG140" s="151"/>
      <c r="UGH140" s="155"/>
      <c r="UGI140" s="151"/>
      <c r="UGJ140" s="155"/>
      <c r="UGM140" s="137"/>
      <c r="UGN140" s="133"/>
      <c r="UGP140" s="155"/>
      <c r="UGQ140" s="151"/>
      <c r="UGR140" s="155"/>
      <c r="UGS140" s="151"/>
      <c r="UGT140" s="155"/>
      <c r="UGU140" s="151"/>
      <c r="UGV140" s="155"/>
      <c r="UGY140" s="137"/>
      <c r="UGZ140" s="133"/>
      <c r="UHB140" s="155"/>
      <c r="UHC140" s="151"/>
      <c r="UHD140" s="155"/>
      <c r="UHE140" s="151"/>
      <c r="UHF140" s="155"/>
      <c r="UHG140" s="151"/>
      <c r="UHH140" s="155"/>
      <c r="UHK140" s="137"/>
      <c r="UHL140" s="133"/>
      <c r="UHN140" s="155"/>
      <c r="UHO140" s="151"/>
      <c r="UHP140" s="155"/>
      <c r="UHQ140" s="151"/>
      <c r="UHR140" s="155"/>
      <c r="UHS140" s="151"/>
      <c r="UHT140" s="155"/>
      <c r="UHW140" s="137"/>
      <c r="UHX140" s="133"/>
      <c r="UHZ140" s="155"/>
      <c r="UIA140" s="151"/>
      <c r="UIB140" s="155"/>
      <c r="UIC140" s="151"/>
      <c r="UID140" s="155"/>
      <c r="UIE140" s="151"/>
      <c r="UIF140" s="155"/>
      <c r="UII140" s="137"/>
      <c r="UIJ140" s="133"/>
      <c r="UIL140" s="155"/>
      <c r="UIM140" s="151"/>
      <c r="UIN140" s="155"/>
      <c r="UIO140" s="151"/>
      <c r="UIP140" s="155"/>
      <c r="UIQ140" s="151"/>
      <c r="UIR140" s="155"/>
      <c r="UIU140" s="137"/>
      <c r="UIV140" s="133"/>
      <c r="UIX140" s="155"/>
      <c r="UIY140" s="151"/>
      <c r="UIZ140" s="155"/>
      <c r="UJA140" s="151"/>
      <c r="UJB140" s="155"/>
      <c r="UJC140" s="151"/>
      <c r="UJD140" s="155"/>
      <c r="UJG140" s="137"/>
      <c r="UJH140" s="133"/>
      <c r="UJJ140" s="155"/>
      <c r="UJK140" s="151"/>
      <c r="UJL140" s="155"/>
      <c r="UJM140" s="151"/>
      <c r="UJN140" s="155"/>
      <c r="UJO140" s="151"/>
      <c r="UJP140" s="155"/>
      <c r="UJS140" s="137"/>
      <c r="UJT140" s="133"/>
      <c r="UJV140" s="155"/>
      <c r="UJW140" s="151"/>
      <c r="UJX140" s="155"/>
      <c r="UJY140" s="151"/>
      <c r="UJZ140" s="155"/>
      <c r="UKA140" s="151"/>
      <c r="UKB140" s="155"/>
      <c r="UKE140" s="137"/>
      <c r="UKF140" s="133"/>
      <c r="UKH140" s="155"/>
      <c r="UKI140" s="151"/>
      <c r="UKJ140" s="155"/>
      <c r="UKK140" s="151"/>
      <c r="UKL140" s="155"/>
      <c r="UKM140" s="151"/>
      <c r="UKN140" s="155"/>
      <c r="UKQ140" s="137"/>
      <c r="UKR140" s="133"/>
      <c r="UKT140" s="155"/>
      <c r="UKU140" s="151"/>
      <c r="UKV140" s="155"/>
      <c r="UKW140" s="151"/>
      <c r="UKX140" s="155"/>
      <c r="UKY140" s="151"/>
      <c r="UKZ140" s="155"/>
      <c r="ULC140" s="137"/>
      <c r="ULD140" s="133"/>
      <c r="ULF140" s="155"/>
      <c r="ULG140" s="151"/>
      <c r="ULH140" s="155"/>
      <c r="ULI140" s="151"/>
      <c r="ULJ140" s="155"/>
      <c r="ULK140" s="151"/>
      <c r="ULL140" s="155"/>
      <c r="ULO140" s="137"/>
      <c r="ULP140" s="133"/>
      <c r="ULR140" s="155"/>
      <c r="ULS140" s="151"/>
      <c r="ULT140" s="155"/>
      <c r="ULU140" s="151"/>
      <c r="ULV140" s="155"/>
      <c r="ULW140" s="151"/>
      <c r="ULX140" s="155"/>
      <c r="UMA140" s="137"/>
      <c r="UMB140" s="133"/>
      <c r="UMD140" s="155"/>
      <c r="UME140" s="151"/>
      <c r="UMF140" s="155"/>
      <c r="UMG140" s="151"/>
      <c r="UMH140" s="155"/>
      <c r="UMI140" s="151"/>
      <c r="UMJ140" s="155"/>
      <c r="UMM140" s="137"/>
      <c r="UMN140" s="133"/>
      <c r="UMP140" s="155"/>
      <c r="UMQ140" s="151"/>
      <c r="UMR140" s="155"/>
      <c r="UMS140" s="151"/>
      <c r="UMT140" s="155"/>
      <c r="UMU140" s="151"/>
      <c r="UMV140" s="155"/>
      <c r="UMY140" s="137"/>
      <c r="UMZ140" s="133"/>
      <c r="UNB140" s="155"/>
      <c r="UNC140" s="151"/>
      <c r="UND140" s="155"/>
      <c r="UNE140" s="151"/>
      <c r="UNF140" s="155"/>
      <c r="UNG140" s="151"/>
      <c r="UNH140" s="155"/>
      <c r="UNK140" s="137"/>
      <c r="UNL140" s="133"/>
      <c r="UNN140" s="155"/>
      <c r="UNO140" s="151"/>
      <c r="UNP140" s="155"/>
      <c r="UNQ140" s="151"/>
      <c r="UNR140" s="155"/>
      <c r="UNS140" s="151"/>
      <c r="UNT140" s="155"/>
      <c r="UNW140" s="137"/>
      <c r="UNX140" s="133"/>
      <c r="UNZ140" s="155"/>
      <c r="UOA140" s="151"/>
      <c r="UOB140" s="155"/>
      <c r="UOC140" s="151"/>
      <c r="UOD140" s="155"/>
      <c r="UOE140" s="151"/>
      <c r="UOF140" s="155"/>
      <c r="UOI140" s="137"/>
      <c r="UOJ140" s="133"/>
      <c r="UOL140" s="155"/>
      <c r="UOM140" s="151"/>
      <c r="UON140" s="155"/>
      <c r="UOO140" s="151"/>
      <c r="UOP140" s="155"/>
      <c r="UOQ140" s="151"/>
      <c r="UOR140" s="155"/>
      <c r="UOU140" s="137"/>
      <c r="UOV140" s="133"/>
      <c r="UOX140" s="155"/>
      <c r="UOY140" s="151"/>
      <c r="UOZ140" s="155"/>
      <c r="UPA140" s="151"/>
      <c r="UPB140" s="155"/>
      <c r="UPC140" s="151"/>
      <c r="UPD140" s="155"/>
      <c r="UPG140" s="137"/>
      <c r="UPH140" s="133"/>
      <c r="UPJ140" s="155"/>
      <c r="UPK140" s="151"/>
      <c r="UPL140" s="155"/>
      <c r="UPM140" s="151"/>
      <c r="UPN140" s="155"/>
      <c r="UPO140" s="151"/>
      <c r="UPP140" s="155"/>
      <c r="UPS140" s="137"/>
      <c r="UPT140" s="133"/>
      <c r="UPV140" s="155"/>
      <c r="UPW140" s="151"/>
      <c r="UPX140" s="155"/>
      <c r="UPY140" s="151"/>
      <c r="UPZ140" s="155"/>
      <c r="UQA140" s="151"/>
      <c r="UQB140" s="155"/>
      <c r="UQE140" s="137"/>
      <c r="UQF140" s="133"/>
      <c r="UQH140" s="155"/>
      <c r="UQI140" s="151"/>
      <c r="UQJ140" s="155"/>
      <c r="UQK140" s="151"/>
      <c r="UQL140" s="155"/>
      <c r="UQM140" s="151"/>
      <c r="UQN140" s="155"/>
      <c r="UQQ140" s="137"/>
      <c r="UQR140" s="133"/>
      <c r="UQT140" s="155"/>
      <c r="UQU140" s="151"/>
      <c r="UQV140" s="155"/>
      <c r="UQW140" s="151"/>
      <c r="UQX140" s="155"/>
      <c r="UQY140" s="151"/>
      <c r="UQZ140" s="155"/>
      <c r="URC140" s="137"/>
      <c r="URD140" s="133"/>
      <c r="URF140" s="155"/>
      <c r="URG140" s="151"/>
      <c r="URH140" s="155"/>
      <c r="URI140" s="151"/>
      <c r="URJ140" s="155"/>
      <c r="URK140" s="151"/>
      <c r="URL140" s="155"/>
      <c r="URO140" s="137"/>
      <c r="URP140" s="133"/>
      <c r="URR140" s="155"/>
      <c r="URS140" s="151"/>
      <c r="URT140" s="155"/>
      <c r="URU140" s="151"/>
      <c r="URV140" s="155"/>
      <c r="URW140" s="151"/>
      <c r="URX140" s="155"/>
      <c r="USA140" s="137"/>
      <c r="USB140" s="133"/>
      <c r="USD140" s="155"/>
      <c r="USE140" s="151"/>
      <c r="USF140" s="155"/>
      <c r="USG140" s="151"/>
      <c r="USH140" s="155"/>
      <c r="USI140" s="151"/>
      <c r="USJ140" s="155"/>
      <c r="USM140" s="137"/>
      <c r="USN140" s="133"/>
      <c r="USP140" s="155"/>
      <c r="USQ140" s="151"/>
      <c r="USR140" s="155"/>
      <c r="USS140" s="151"/>
      <c r="UST140" s="155"/>
      <c r="USU140" s="151"/>
      <c r="USV140" s="155"/>
      <c r="USY140" s="137"/>
      <c r="USZ140" s="133"/>
      <c r="UTB140" s="155"/>
      <c r="UTC140" s="151"/>
      <c r="UTD140" s="155"/>
      <c r="UTE140" s="151"/>
      <c r="UTF140" s="155"/>
      <c r="UTG140" s="151"/>
      <c r="UTH140" s="155"/>
      <c r="UTK140" s="137"/>
      <c r="UTL140" s="133"/>
      <c r="UTN140" s="155"/>
      <c r="UTO140" s="151"/>
      <c r="UTP140" s="155"/>
      <c r="UTQ140" s="151"/>
      <c r="UTR140" s="155"/>
      <c r="UTS140" s="151"/>
      <c r="UTT140" s="155"/>
      <c r="UTW140" s="137"/>
      <c r="UTX140" s="133"/>
      <c r="UTZ140" s="155"/>
      <c r="UUA140" s="151"/>
      <c r="UUB140" s="155"/>
      <c r="UUC140" s="151"/>
      <c r="UUD140" s="155"/>
      <c r="UUE140" s="151"/>
      <c r="UUF140" s="155"/>
      <c r="UUI140" s="137"/>
      <c r="UUJ140" s="133"/>
      <c r="UUL140" s="155"/>
      <c r="UUM140" s="151"/>
      <c r="UUN140" s="155"/>
      <c r="UUO140" s="151"/>
      <c r="UUP140" s="155"/>
      <c r="UUQ140" s="151"/>
      <c r="UUR140" s="155"/>
      <c r="UUU140" s="137"/>
      <c r="UUV140" s="133"/>
      <c r="UUX140" s="155"/>
      <c r="UUY140" s="151"/>
      <c r="UUZ140" s="155"/>
      <c r="UVA140" s="151"/>
      <c r="UVB140" s="155"/>
      <c r="UVC140" s="151"/>
      <c r="UVD140" s="155"/>
      <c r="UVG140" s="137"/>
      <c r="UVH140" s="133"/>
      <c r="UVJ140" s="155"/>
      <c r="UVK140" s="151"/>
      <c r="UVL140" s="155"/>
      <c r="UVM140" s="151"/>
      <c r="UVN140" s="155"/>
      <c r="UVO140" s="151"/>
      <c r="UVP140" s="155"/>
      <c r="UVS140" s="137"/>
      <c r="UVT140" s="133"/>
      <c r="UVV140" s="155"/>
      <c r="UVW140" s="151"/>
      <c r="UVX140" s="155"/>
      <c r="UVY140" s="151"/>
      <c r="UVZ140" s="155"/>
      <c r="UWA140" s="151"/>
      <c r="UWB140" s="155"/>
      <c r="UWE140" s="137"/>
      <c r="UWF140" s="133"/>
      <c r="UWH140" s="155"/>
      <c r="UWI140" s="151"/>
      <c r="UWJ140" s="155"/>
      <c r="UWK140" s="151"/>
      <c r="UWL140" s="155"/>
      <c r="UWM140" s="151"/>
      <c r="UWN140" s="155"/>
      <c r="UWQ140" s="137"/>
      <c r="UWR140" s="133"/>
      <c r="UWT140" s="155"/>
      <c r="UWU140" s="151"/>
      <c r="UWV140" s="155"/>
      <c r="UWW140" s="151"/>
      <c r="UWX140" s="155"/>
      <c r="UWY140" s="151"/>
      <c r="UWZ140" s="155"/>
      <c r="UXC140" s="137"/>
      <c r="UXD140" s="133"/>
      <c r="UXF140" s="155"/>
      <c r="UXG140" s="151"/>
      <c r="UXH140" s="155"/>
      <c r="UXI140" s="151"/>
      <c r="UXJ140" s="155"/>
      <c r="UXK140" s="151"/>
      <c r="UXL140" s="155"/>
      <c r="UXO140" s="137"/>
      <c r="UXP140" s="133"/>
      <c r="UXR140" s="155"/>
      <c r="UXS140" s="151"/>
      <c r="UXT140" s="155"/>
      <c r="UXU140" s="151"/>
      <c r="UXV140" s="155"/>
      <c r="UXW140" s="151"/>
      <c r="UXX140" s="155"/>
      <c r="UYA140" s="137"/>
      <c r="UYB140" s="133"/>
      <c r="UYD140" s="155"/>
      <c r="UYE140" s="151"/>
      <c r="UYF140" s="155"/>
      <c r="UYG140" s="151"/>
      <c r="UYH140" s="155"/>
      <c r="UYI140" s="151"/>
      <c r="UYJ140" s="155"/>
      <c r="UYM140" s="137"/>
      <c r="UYN140" s="133"/>
      <c r="UYP140" s="155"/>
      <c r="UYQ140" s="151"/>
      <c r="UYR140" s="155"/>
      <c r="UYS140" s="151"/>
      <c r="UYT140" s="155"/>
      <c r="UYU140" s="151"/>
      <c r="UYV140" s="155"/>
      <c r="UYY140" s="137"/>
      <c r="UYZ140" s="133"/>
      <c r="UZB140" s="155"/>
      <c r="UZC140" s="151"/>
      <c r="UZD140" s="155"/>
      <c r="UZE140" s="151"/>
      <c r="UZF140" s="155"/>
      <c r="UZG140" s="151"/>
      <c r="UZH140" s="155"/>
      <c r="UZK140" s="137"/>
      <c r="UZL140" s="133"/>
      <c r="UZN140" s="155"/>
      <c r="UZO140" s="151"/>
      <c r="UZP140" s="155"/>
      <c r="UZQ140" s="151"/>
      <c r="UZR140" s="155"/>
      <c r="UZS140" s="151"/>
      <c r="UZT140" s="155"/>
      <c r="UZW140" s="137"/>
      <c r="UZX140" s="133"/>
      <c r="UZZ140" s="155"/>
      <c r="VAA140" s="151"/>
      <c r="VAB140" s="155"/>
      <c r="VAC140" s="151"/>
      <c r="VAD140" s="155"/>
      <c r="VAE140" s="151"/>
      <c r="VAF140" s="155"/>
      <c r="VAI140" s="137"/>
      <c r="VAJ140" s="133"/>
      <c r="VAL140" s="155"/>
      <c r="VAM140" s="151"/>
      <c r="VAN140" s="155"/>
      <c r="VAO140" s="151"/>
      <c r="VAP140" s="155"/>
      <c r="VAQ140" s="151"/>
      <c r="VAR140" s="155"/>
      <c r="VAU140" s="137"/>
      <c r="VAV140" s="133"/>
      <c r="VAX140" s="155"/>
      <c r="VAY140" s="151"/>
      <c r="VAZ140" s="155"/>
      <c r="VBA140" s="151"/>
      <c r="VBB140" s="155"/>
      <c r="VBC140" s="151"/>
      <c r="VBD140" s="155"/>
      <c r="VBG140" s="137"/>
      <c r="VBH140" s="133"/>
      <c r="VBJ140" s="155"/>
      <c r="VBK140" s="151"/>
      <c r="VBL140" s="155"/>
      <c r="VBM140" s="151"/>
      <c r="VBN140" s="155"/>
      <c r="VBO140" s="151"/>
      <c r="VBP140" s="155"/>
      <c r="VBS140" s="137"/>
      <c r="VBT140" s="133"/>
      <c r="VBV140" s="155"/>
      <c r="VBW140" s="151"/>
      <c r="VBX140" s="155"/>
      <c r="VBY140" s="151"/>
      <c r="VBZ140" s="155"/>
      <c r="VCA140" s="151"/>
      <c r="VCB140" s="155"/>
      <c r="VCE140" s="137"/>
      <c r="VCF140" s="133"/>
      <c r="VCH140" s="155"/>
      <c r="VCI140" s="151"/>
      <c r="VCJ140" s="155"/>
      <c r="VCK140" s="151"/>
      <c r="VCL140" s="155"/>
      <c r="VCM140" s="151"/>
      <c r="VCN140" s="155"/>
      <c r="VCQ140" s="137"/>
      <c r="VCR140" s="133"/>
      <c r="VCT140" s="155"/>
      <c r="VCU140" s="151"/>
      <c r="VCV140" s="155"/>
      <c r="VCW140" s="151"/>
      <c r="VCX140" s="155"/>
      <c r="VCY140" s="151"/>
      <c r="VCZ140" s="155"/>
      <c r="VDC140" s="137"/>
      <c r="VDD140" s="133"/>
      <c r="VDF140" s="155"/>
      <c r="VDG140" s="151"/>
      <c r="VDH140" s="155"/>
      <c r="VDI140" s="151"/>
      <c r="VDJ140" s="155"/>
      <c r="VDK140" s="151"/>
      <c r="VDL140" s="155"/>
      <c r="VDO140" s="137"/>
      <c r="VDP140" s="133"/>
      <c r="VDR140" s="155"/>
      <c r="VDS140" s="151"/>
      <c r="VDT140" s="155"/>
      <c r="VDU140" s="151"/>
      <c r="VDV140" s="155"/>
      <c r="VDW140" s="151"/>
      <c r="VDX140" s="155"/>
      <c r="VEA140" s="137"/>
      <c r="VEB140" s="133"/>
      <c r="VED140" s="155"/>
      <c r="VEE140" s="151"/>
      <c r="VEF140" s="155"/>
      <c r="VEG140" s="151"/>
      <c r="VEH140" s="155"/>
      <c r="VEI140" s="151"/>
      <c r="VEJ140" s="155"/>
      <c r="VEM140" s="137"/>
      <c r="VEN140" s="133"/>
      <c r="VEP140" s="155"/>
      <c r="VEQ140" s="151"/>
      <c r="VER140" s="155"/>
      <c r="VES140" s="151"/>
      <c r="VET140" s="155"/>
      <c r="VEU140" s="151"/>
      <c r="VEV140" s="155"/>
      <c r="VEY140" s="137"/>
      <c r="VEZ140" s="133"/>
      <c r="VFB140" s="155"/>
      <c r="VFC140" s="151"/>
      <c r="VFD140" s="155"/>
      <c r="VFE140" s="151"/>
      <c r="VFF140" s="155"/>
      <c r="VFG140" s="151"/>
      <c r="VFH140" s="155"/>
      <c r="VFK140" s="137"/>
      <c r="VFL140" s="133"/>
      <c r="VFN140" s="155"/>
      <c r="VFO140" s="151"/>
      <c r="VFP140" s="155"/>
      <c r="VFQ140" s="151"/>
      <c r="VFR140" s="155"/>
      <c r="VFS140" s="151"/>
      <c r="VFT140" s="155"/>
      <c r="VFW140" s="137"/>
      <c r="VFX140" s="133"/>
      <c r="VFZ140" s="155"/>
      <c r="VGA140" s="151"/>
      <c r="VGB140" s="155"/>
      <c r="VGC140" s="151"/>
      <c r="VGD140" s="155"/>
      <c r="VGE140" s="151"/>
      <c r="VGF140" s="155"/>
      <c r="VGI140" s="137"/>
      <c r="VGJ140" s="133"/>
      <c r="VGL140" s="155"/>
      <c r="VGM140" s="151"/>
      <c r="VGN140" s="155"/>
      <c r="VGO140" s="151"/>
      <c r="VGP140" s="155"/>
      <c r="VGQ140" s="151"/>
      <c r="VGR140" s="155"/>
      <c r="VGU140" s="137"/>
      <c r="VGV140" s="133"/>
      <c r="VGX140" s="155"/>
      <c r="VGY140" s="151"/>
      <c r="VGZ140" s="155"/>
      <c r="VHA140" s="151"/>
      <c r="VHB140" s="155"/>
      <c r="VHC140" s="151"/>
      <c r="VHD140" s="155"/>
      <c r="VHG140" s="137"/>
      <c r="VHH140" s="133"/>
      <c r="VHJ140" s="155"/>
      <c r="VHK140" s="151"/>
      <c r="VHL140" s="155"/>
      <c r="VHM140" s="151"/>
      <c r="VHN140" s="155"/>
      <c r="VHO140" s="151"/>
      <c r="VHP140" s="155"/>
      <c r="VHS140" s="137"/>
      <c r="VHT140" s="133"/>
      <c r="VHV140" s="155"/>
      <c r="VHW140" s="151"/>
      <c r="VHX140" s="155"/>
      <c r="VHY140" s="151"/>
      <c r="VHZ140" s="155"/>
      <c r="VIA140" s="151"/>
      <c r="VIB140" s="155"/>
      <c r="VIE140" s="137"/>
      <c r="VIF140" s="133"/>
      <c r="VIH140" s="155"/>
      <c r="VII140" s="151"/>
      <c r="VIJ140" s="155"/>
      <c r="VIK140" s="151"/>
      <c r="VIL140" s="155"/>
      <c r="VIM140" s="151"/>
      <c r="VIN140" s="155"/>
      <c r="VIQ140" s="137"/>
      <c r="VIR140" s="133"/>
      <c r="VIT140" s="155"/>
      <c r="VIU140" s="151"/>
      <c r="VIV140" s="155"/>
      <c r="VIW140" s="151"/>
      <c r="VIX140" s="155"/>
      <c r="VIY140" s="151"/>
      <c r="VIZ140" s="155"/>
      <c r="VJC140" s="137"/>
      <c r="VJD140" s="133"/>
      <c r="VJF140" s="155"/>
      <c r="VJG140" s="151"/>
      <c r="VJH140" s="155"/>
      <c r="VJI140" s="151"/>
      <c r="VJJ140" s="155"/>
      <c r="VJK140" s="151"/>
      <c r="VJL140" s="155"/>
      <c r="VJO140" s="137"/>
      <c r="VJP140" s="133"/>
      <c r="VJR140" s="155"/>
      <c r="VJS140" s="151"/>
      <c r="VJT140" s="155"/>
      <c r="VJU140" s="151"/>
      <c r="VJV140" s="155"/>
      <c r="VJW140" s="151"/>
      <c r="VJX140" s="155"/>
      <c r="VKA140" s="137"/>
      <c r="VKB140" s="133"/>
      <c r="VKD140" s="155"/>
      <c r="VKE140" s="151"/>
      <c r="VKF140" s="155"/>
      <c r="VKG140" s="151"/>
      <c r="VKH140" s="155"/>
      <c r="VKI140" s="151"/>
      <c r="VKJ140" s="155"/>
      <c r="VKM140" s="137"/>
      <c r="VKN140" s="133"/>
      <c r="VKP140" s="155"/>
      <c r="VKQ140" s="151"/>
      <c r="VKR140" s="155"/>
      <c r="VKS140" s="151"/>
      <c r="VKT140" s="155"/>
      <c r="VKU140" s="151"/>
      <c r="VKV140" s="155"/>
      <c r="VKY140" s="137"/>
      <c r="VKZ140" s="133"/>
      <c r="VLB140" s="155"/>
      <c r="VLC140" s="151"/>
      <c r="VLD140" s="155"/>
      <c r="VLE140" s="151"/>
      <c r="VLF140" s="155"/>
      <c r="VLG140" s="151"/>
      <c r="VLH140" s="155"/>
      <c r="VLK140" s="137"/>
      <c r="VLL140" s="133"/>
      <c r="VLN140" s="155"/>
      <c r="VLO140" s="151"/>
      <c r="VLP140" s="155"/>
      <c r="VLQ140" s="151"/>
      <c r="VLR140" s="155"/>
      <c r="VLS140" s="151"/>
      <c r="VLT140" s="155"/>
      <c r="VLW140" s="137"/>
      <c r="VLX140" s="133"/>
      <c r="VLZ140" s="155"/>
      <c r="VMA140" s="151"/>
      <c r="VMB140" s="155"/>
      <c r="VMC140" s="151"/>
      <c r="VMD140" s="155"/>
      <c r="VME140" s="151"/>
      <c r="VMF140" s="155"/>
      <c r="VMI140" s="137"/>
      <c r="VMJ140" s="133"/>
      <c r="VML140" s="155"/>
      <c r="VMM140" s="151"/>
      <c r="VMN140" s="155"/>
      <c r="VMO140" s="151"/>
      <c r="VMP140" s="155"/>
      <c r="VMQ140" s="151"/>
      <c r="VMR140" s="155"/>
      <c r="VMU140" s="137"/>
      <c r="VMV140" s="133"/>
      <c r="VMX140" s="155"/>
      <c r="VMY140" s="151"/>
      <c r="VMZ140" s="155"/>
      <c r="VNA140" s="151"/>
      <c r="VNB140" s="155"/>
      <c r="VNC140" s="151"/>
      <c r="VND140" s="155"/>
      <c r="VNG140" s="137"/>
      <c r="VNH140" s="133"/>
      <c r="VNJ140" s="155"/>
      <c r="VNK140" s="151"/>
      <c r="VNL140" s="155"/>
      <c r="VNM140" s="151"/>
      <c r="VNN140" s="155"/>
      <c r="VNO140" s="151"/>
      <c r="VNP140" s="155"/>
      <c r="VNS140" s="137"/>
      <c r="VNT140" s="133"/>
      <c r="VNV140" s="155"/>
      <c r="VNW140" s="151"/>
      <c r="VNX140" s="155"/>
      <c r="VNY140" s="151"/>
      <c r="VNZ140" s="155"/>
      <c r="VOA140" s="151"/>
      <c r="VOB140" s="155"/>
      <c r="VOE140" s="137"/>
      <c r="VOF140" s="133"/>
      <c r="VOH140" s="155"/>
      <c r="VOI140" s="151"/>
      <c r="VOJ140" s="155"/>
      <c r="VOK140" s="151"/>
      <c r="VOL140" s="155"/>
      <c r="VOM140" s="151"/>
      <c r="VON140" s="155"/>
      <c r="VOQ140" s="137"/>
      <c r="VOR140" s="133"/>
      <c r="VOT140" s="155"/>
      <c r="VOU140" s="151"/>
      <c r="VOV140" s="155"/>
      <c r="VOW140" s="151"/>
      <c r="VOX140" s="155"/>
      <c r="VOY140" s="151"/>
      <c r="VOZ140" s="155"/>
      <c r="VPC140" s="137"/>
      <c r="VPD140" s="133"/>
      <c r="VPF140" s="155"/>
      <c r="VPG140" s="151"/>
      <c r="VPH140" s="155"/>
      <c r="VPI140" s="151"/>
      <c r="VPJ140" s="155"/>
      <c r="VPK140" s="151"/>
      <c r="VPL140" s="155"/>
      <c r="VPO140" s="137"/>
      <c r="VPP140" s="133"/>
      <c r="VPR140" s="155"/>
      <c r="VPS140" s="151"/>
      <c r="VPT140" s="155"/>
      <c r="VPU140" s="151"/>
      <c r="VPV140" s="155"/>
      <c r="VPW140" s="151"/>
      <c r="VPX140" s="155"/>
      <c r="VQA140" s="137"/>
      <c r="VQB140" s="133"/>
      <c r="VQD140" s="155"/>
      <c r="VQE140" s="151"/>
      <c r="VQF140" s="155"/>
      <c r="VQG140" s="151"/>
      <c r="VQH140" s="155"/>
      <c r="VQI140" s="151"/>
      <c r="VQJ140" s="155"/>
      <c r="VQM140" s="137"/>
      <c r="VQN140" s="133"/>
      <c r="VQP140" s="155"/>
      <c r="VQQ140" s="151"/>
      <c r="VQR140" s="155"/>
      <c r="VQS140" s="151"/>
      <c r="VQT140" s="155"/>
      <c r="VQU140" s="151"/>
      <c r="VQV140" s="155"/>
      <c r="VQY140" s="137"/>
      <c r="VQZ140" s="133"/>
      <c r="VRB140" s="155"/>
      <c r="VRC140" s="151"/>
      <c r="VRD140" s="155"/>
      <c r="VRE140" s="151"/>
      <c r="VRF140" s="155"/>
      <c r="VRG140" s="151"/>
      <c r="VRH140" s="155"/>
      <c r="VRK140" s="137"/>
      <c r="VRL140" s="133"/>
      <c r="VRN140" s="155"/>
      <c r="VRO140" s="151"/>
      <c r="VRP140" s="155"/>
      <c r="VRQ140" s="151"/>
      <c r="VRR140" s="155"/>
      <c r="VRS140" s="151"/>
      <c r="VRT140" s="155"/>
      <c r="VRW140" s="137"/>
      <c r="VRX140" s="133"/>
      <c r="VRZ140" s="155"/>
      <c r="VSA140" s="151"/>
      <c r="VSB140" s="155"/>
      <c r="VSC140" s="151"/>
      <c r="VSD140" s="155"/>
      <c r="VSE140" s="151"/>
      <c r="VSF140" s="155"/>
      <c r="VSI140" s="137"/>
      <c r="VSJ140" s="133"/>
      <c r="VSL140" s="155"/>
      <c r="VSM140" s="151"/>
      <c r="VSN140" s="155"/>
      <c r="VSO140" s="151"/>
      <c r="VSP140" s="155"/>
      <c r="VSQ140" s="151"/>
      <c r="VSR140" s="155"/>
      <c r="VSU140" s="137"/>
      <c r="VSV140" s="133"/>
      <c r="VSX140" s="155"/>
      <c r="VSY140" s="151"/>
      <c r="VSZ140" s="155"/>
      <c r="VTA140" s="151"/>
      <c r="VTB140" s="155"/>
      <c r="VTC140" s="151"/>
      <c r="VTD140" s="155"/>
      <c r="VTG140" s="137"/>
      <c r="VTH140" s="133"/>
      <c r="VTJ140" s="155"/>
      <c r="VTK140" s="151"/>
      <c r="VTL140" s="155"/>
      <c r="VTM140" s="151"/>
      <c r="VTN140" s="155"/>
      <c r="VTO140" s="151"/>
      <c r="VTP140" s="155"/>
      <c r="VTS140" s="137"/>
      <c r="VTT140" s="133"/>
      <c r="VTV140" s="155"/>
      <c r="VTW140" s="151"/>
      <c r="VTX140" s="155"/>
      <c r="VTY140" s="151"/>
      <c r="VTZ140" s="155"/>
      <c r="VUA140" s="151"/>
      <c r="VUB140" s="155"/>
      <c r="VUE140" s="137"/>
      <c r="VUF140" s="133"/>
      <c r="VUH140" s="155"/>
      <c r="VUI140" s="151"/>
      <c r="VUJ140" s="155"/>
      <c r="VUK140" s="151"/>
      <c r="VUL140" s="155"/>
      <c r="VUM140" s="151"/>
      <c r="VUN140" s="155"/>
      <c r="VUQ140" s="137"/>
      <c r="VUR140" s="133"/>
      <c r="VUT140" s="155"/>
      <c r="VUU140" s="151"/>
      <c r="VUV140" s="155"/>
      <c r="VUW140" s="151"/>
      <c r="VUX140" s="155"/>
      <c r="VUY140" s="151"/>
      <c r="VUZ140" s="155"/>
      <c r="VVC140" s="137"/>
      <c r="VVD140" s="133"/>
      <c r="VVF140" s="155"/>
      <c r="VVG140" s="151"/>
      <c r="VVH140" s="155"/>
      <c r="VVI140" s="151"/>
      <c r="VVJ140" s="155"/>
      <c r="VVK140" s="151"/>
      <c r="VVL140" s="155"/>
      <c r="VVO140" s="137"/>
      <c r="VVP140" s="133"/>
      <c r="VVR140" s="155"/>
      <c r="VVS140" s="151"/>
      <c r="VVT140" s="155"/>
      <c r="VVU140" s="151"/>
      <c r="VVV140" s="155"/>
      <c r="VVW140" s="151"/>
      <c r="VVX140" s="155"/>
      <c r="VWA140" s="137"/>
      <c r="VWB140" s="133"/>
      <c r="VWD140" s="155"/>
      <c r="VWE140" s="151"/>
      <c r="VWF140" s="155"/>
      <c r="VWG140" s="151"/>
      <c r="VWH140" s="155"/>
      <c r="VWI140" s="151"/>
      <c r="VWJ140" s="155"/>
      <c r="VWM140" s="137"/>
      <c r="VWN140" s="133"/>
      <c r="VWP140" s="155"/>
      <c r="VWQ140" s="151"/>
      <c r="VWR140" s="155"/>
      <c r="VWS140" s="151"/>
      <c r="VWT140" s="155"/>
      <c r="VWU140" s="151"/>
      <c r="VWV140" s="155"/>
      <c r="VWY140" s="137"/>
      <c r="VWZ140" s="133"/>
      <c r="VXB140" s="155"/>
      <c r="VXC140" s="151"/>
      <c r="VXD140" s="155"/>
      <c r="VXE140" s="151"/>
      <c r="VXF140" s="155"/>
      <c r="VXG140" s="151"/>
      <c r="VXH140" s="155"/>
      <c r="VXK140" s="137"/>
      <c r="VXL140" s="133"/>
      <c r="VXN140" s="155"/>
      <c r="VXO140" s="151"/>
      <c r="VXP140" s="155"/>
      <c r="VXQ140" s="151"/>
      <c r="VXR140" s="155"/>
      <c r="VXS140" s="151"/>
      <c r="VXT140" s="155"/>
      <c r="VXW140" s="137"/>
      <c r="VXX140" s="133"/>
      <c r="VXZ140" s="155"/>
      <c r="VYA140" s="151"/>
      <c r="VYB140" s="155"/>
      <c r="VYC140" s="151"/>
      <c r="VYD140" s="155"/>
      <c r="VYE140" s="151"/>
      <c r="VYF140" s="155"/>
      <c r="VYI140" s="137"/>
      <c r="VYJ140" s="133"/>
      <c r="VYL140" s="155"/>
      <c r="VYM140" s="151"/>
      <c r="VYN140" s="155"/>
      <c r="VYO140" s="151"/>
      <c r="VYP140" s="155"/>
      <c r="VYQ140" s="151"/>
      <c r="VYR140" s="155"/>
      <c r="VYU140" s="137"/>
      <c r="VYV140" s="133"/>
      <c r="VYX140" s="155"/>
      <c r="VYY140" s="151"/>
      <c r="VYZ140" s="155"/>
      <c r="VZA140" s="151"/>
      <c r="VZB140" s="155"/>
      <c r="VZC140" s="151"/>
      <c r="VZD140" s="155"/>
      <c r="VZG140" s="137"/>
      <c r="VZH140" s="133"/>
      <c r="VZJ140" s="155"/>
      <c r="VZK140" s="151"/>
      <c r="VZL140" s="155"/>
      <c r="VZM140" s="151"/>
      <c r="VZN140" s="155"/>
      <c r="VZO140" s="151"/>
      <c r="VZP140" s="155"/>
      <c r="VZS140" s="137"/>
      <c r="VZT140" s="133"/>
      <c r="VZV140" s="155"/>
      <c r="VZW140" s="151"/>
      <c r="VZX140" s="155"/>
      <c r="VZY140" s="151"/>
      <c r="VZZ140" s="155"/>
      <c r="WAA140" s="151"/>
      <c r="WAB140" s="155"/>
      <c r="WAE140" s="137"/>
      <c r="WAF140" s="133"/>
      <c r="WAH140" s="155"/>
      <c r="WAI140" s="151"/>
      <c r="WAJ140" s="155"/>
      <c r="WAK140" s="151"/>
      <c r="WAL140" s="155"/>
      <c r="WAM140" s="151"/>
      <c r="WAN140" s="155"/>
      <c r="WAQ140" s="137"/>
      <c r="WAR140" s="133"/>
      <c r="WAT140" s="155"/>
      <c r="WAU140" s="151"/>
      <c r="WAV140" s="155"/>
      <c r="WAW140" s="151"/>
      <c r="WAX140" s="155"/>
      <c r="WAY140" s="151"/>
      <c r="WAZ140" s="155"/>
      <c r="WBC140" s="137"/>
      <c r="WBD140" s="133"/>
      <c r="WBF140" s="155"/>
      <c r="WBG140" s="151"/>
      <c r="WBH140" s="155"/>
      <c r="WBI140" s="151"/>
      <c r="WBJ140" s="155"/>
      <c r="WBK140" s="151"/>
      <c r="WBL140" s="155"/>
      <c r="WBO140" s="137"/>
      <c r="WBP140" s="133"/>
      <c r="WBR140" s="155"/>
      <c r="WBS140" s="151"/>
      <c r="WBT140" s="155"/>
      <c r="WBU140" s="151"/>
      <c r="WBV140" s="155"/>
      <c r="WBW140" s="151"/>
      <c r="WBX140" s="155"/>
      <c r="WCA140" s="137"/>
      <c r="WCB140" s="133"/>
      <c r="WCD140" s="155"/>
      <c r="WCE140" s="151"/>
      <c r="WCF140" s="155"/>
      <c r="WCG140" s="151"/>
      <c r="WCH140" s="155"/>
      <c r="WCI140" s="151"/>
      <c r="WCJ140" s="155"/>
      <c r="WCM140" s="137"/>
      <c r="WCN140" s="133"/>
      <c r="WCP140" s="155"/>
      <c r="WCQ140" s="151"/>
      <c r="WCR140" s="155"/>
      <c r="WCS140" s="151"/>
      <c r="WCT140" s="155"/>
      <c r="WCU140" s="151"/>
      <c r="WCV140" s="155"/>
      <c r="WCY140" s="137"/>
      <c r="WCZ140" s="133"/>
      <c r="WDB140" s="155"/>
      <c r="WDC140" s="151"/>
      <c r="WDD140" s="155"/>
      <c r="WDE140" s="151"/>
      <c r="WDF140" s="155"/>
      <c r="WDG140" s="151"/>
      <c r="WDH140" s="155"/>
      <c r="WDK140" s="137"/>
      <c r="WDL140" s="133"/>
      <c r="WDN140" s="155"/>
      <c r="WDO140" s="151"/>
      <c r="WDP140" s="155"/>
      <c r="WDQ140" s="151"/>
      <c r="WDR140" s="155"/>
      <c r="WDS140" s="151"/>
      <c r="WDT140" s="155"/>
      <c r="WDW140" s="137"/>
      <c r="WDX140" s="133"/>
      <c r="WDZ140" s="155"/>
      <c r="WEA140" s="151"/>
      <c r="WEB140" s="155"/>
      <c r="WEC140" s="151"/>
      <c r="WED140" s="155"/>
      <c r="WEE140" s="151"/>
      <c r="WEF140" s="155"/>
      <c r="WEI140" s="137"/>
      <c r="WEJ140" s="133"/>
      <c r="WEL140" s="155"/>
      <c r="WEM140" s="151"/>
      <c r="WEN140" s="155"/>
      <c r="WEO140" s="151"/>
      <c r="WEP140" s="155"/>
      <c r="WEQ140" s="151"/>
      <c r="WER140" s="155"/>
      <c r="WEU140" s="137"/>
      <c r="WEV140" s="133"/>
      <c r="WEX140" s="155"/>
      <c r="WEY140" s="151"/>
      <c r="WEZ140" s="155"/>
      <c r="WFA140" s="151"/>
      <c r="WFB140" s="155"/>
      <c r="WFC140" s="151"/>
      <c r="WFD140" s="155"/>
      <c r="WFG140" s="137"/>
      <c r="WFH140" s="133"/>
      <c r="WFJ140" s="155"/>
      <c r="WFK140" s="151"/>
      <c r="WFL140" s="155"/>
      <c r="WFM140" s="151"/>
      <c r="WFN140" s="155"/>
      <c r="WFO140" s="151"/>
      <c r="WFP140" s="155"/>
      <c r="WFS140" s="137"/>
      <c r="WFT140" s="133"/>
      <c r="WFV140" s="155"/>
      <c r="WFW140" s="151"/>
      <c r="WFX140" s="155"/>
      <c r="WFY140" s="151"/>
      <c r="WFZ140" s="155"/>
      <c r="WGA140" s="151"/>
      <c r="WGB140" s="155"/>
      <c r="WGE140" s="137"/>
      <c r="WGF140" s="133"/>
      <c r="WGH140" s="155"/>
      <c r="WGI140" s="151"/>
      <c r="WGJ140" s="155"/>
      <c r="WGK140" s="151"/>
      <c r="WGL140" s="155"/>
      <c r="WGM140" s="151"/>
      <c r="WGN140" s="155"/>
      <c r="WGQ140" s="137"/>
      <c r="WGR140" s="133"/>
      <c r="WGT140" s="155"/>
      <c r="WGU140" s="151"/>
      <c r="WGV140" s="155"/>
      <c r="WGW140" s="151"/>
      <c r="WGX140" s="155"/>
      <c r="WGY140" s="151"/>
      <c r="WGZ140" s="155"/>
      <c r="WHC140" s="137"/>
      <c r="WHD140" s="133"/>
      <c r="WHF140" s="155"/>
      <c r="WHG140" s="151"/>
      <c r="WHH140" s="155"/>
      <c r="WHI140" s="151"/>
      <c r="WHJ140" s="155"/>
      <c r="WHK140" s="151"/>
      <c r="WHL140" s="155"/>
      <c r="WHO140" s="137"/>
      <c r="WHP140" s="133"/>
      <c r="WHR140" s="155"/>
      <c r="WHS140" s="151"/>
      <c r="WHT140" s="155"/>
      <c r="WHU140" s="151"/>
      <c r="WHV140" s="155"/>
      <c r="WHW140" s="151"/>
      <c r="WHX140" s="155"/>
      <c r="WIA140" s="137"/>
      <c r="WIB140" s="133"/>
      <c r="WID140" s="155"/>
      <c r="WIE140" s="151"/>
      <c r="WIF140" s="155"/>
      <c r="WIG140" s="151"/>
      <c r="WIH140" s="155"/>
      <c r="WII140" s="151"/>
      <c r="WIJ140" s="155"/>
      <c r="WIM140" s="137"/>
      <c r="WIN140" s="133"/>
      <c r="WIP140" s="155"/>
      <c r="WIQ140" s="151"/>
      <c r="WIR140" s="155"/>
      <c r="WIS140" s="151"/>
      <c r="WIT140" s="155"/>
      <c r="WIU140" s="151"/>
      <c r="WIV140" s="155"/>
      <c r="WIY140" s="137"/>
      <c r="WIZ140" s="133"/>
      <c r="WJB140" s="155"/>
      <c r="WJC140" s="151"/>
      <c r="WJD140" s="155"/>
      <c r="WJE140" s="151"/>
      <c r="WJF140" s="155"/>
      <c r="WJG140" s="151"/>
      <c r="WJH140" s="155"/>
      <c r="WJK140" s="137"/>
      <c r="WJL140" s="133"/>
      <c r="WJN140" s="155"/>
      <c r="WJO140" s="151"/>
      <c r="WJP140" s="155"/>
      <c r="WJQ140" s="151"/>
      <c r="WJR140" s="155"/>
      <c r="WJS140" s="151"/>
      <c r="WJT140" s="155"/>
      <c r="WJW140" s="137"/>
      <c r="WJX140" s="133"/>
      <c r="WJZ140" s="155"/>
      <c r="WKA140" s="151"/>
      <c r="WKB140" s="155"/>
      <c r="WKC140" s="151"/>
      <c r="WKD140" s="155"/>
      <c r="WKE140" s="151"/>
      <c r="WKF140" s="155"/>
      <c r="WKI140" s="137"/>
      <c r="WKJ140" s="133"/>
      <c r="WKL140" s="155"/>
      <c r="WKM140" s="151"/>
      <c r="WKN140" s="155"/>
      <c r="WKO140" s="151"/>
      <c r="WKP140" s="155"/>
      <c r="WKQ140" s="151"/>
      <c r="WKR140" s="155"/>
      <c r="WKU140" s="137"/>
      <c r="WKV140" s="133"/>
      <c r="WKX140" s="155"/>
      <c r="WKY140" s="151"/>
      <c r="WKZ140" s="155"/>
      <c r="WLA140" s="151"/>
      <c r="WLB140" s="155"/>
      <c r="WLC140" s="151"/>
      <c r="WLD140" s="155"/>
      <c r="WLG140" s="137"/>
      <c r="WLH140" s="133"/>
      <c r="WLJ140" s="155"/>
      <c r="WLK140" s="151"/>
      <c r="WLL140" s="155"/>
      <c r="WLM140" s="151"/>
      <c r="WLN140" s="155"/>
      <c r="WLO140" s="151"/>
      <c r="WLP140" s="155"/>
      <c r="WLS140" s="137"/>
      <c r="WLT140" s="133"/>
      <c r="WLV140" s="155"/>
      <c r="WLW140" s="151"/>
      <c r="WLX140" s="155"/>
      <c r="WLY140" s="151"/>
      <c r="WLZ140" s="155"/>
      <c r="WMA140" s="151"/>
      <c r="WMB140" s="155"/>
      <c r="WME140" s="137"/>
      <c r="WMF140" s="133"/>
      <c r="WMH140" s="155"/>
      <c r="WMI140" s="151"/>
      <c r="WMJ140" s="155"/>
      <c r="WMK140" s="151"/>
      <c r="WML140" s="155"/>
      <c r="WMM140" s="151"/>
      <c r="WMN140" s="155"/>
      <c r="WMQ140" s="137"/>
      <c r="WMR140" s="133"/>
      <c r="WMT140" s="155"/>
      <c r="WMU140" s="151"/>
      <c r="WMV140" s="155"/>
      <c r="WMW140" s="151"/>
      <c r="WMX140" s="155"/>
      <c r="WMY140" s="151"/>
      <c r="WMZ140" s="155"/>
      <c r="WNC140" s="137"/>
      <c r="WND140" s="133"/>
      <c r="WNF140" s="155"/>
      <c r="WNG140" s="151"/>
      <c r="WNH140" s="155"/>
      <c r="WNI140" s="151"/>
      <c r="WNJ140" s="155"/>
      <c r="WNK140" s="151"/>
      <c r="WNL140" s="155"/>
      <c r="WNO140" s="137"/>
      <c r="WNP140" s="133"/>
      <c r="WNR140" s="155"/>
      <c r="WNS140" s="151"/>
      <c r="WNT140" s="155"/>
      <c r="WNU140" s="151"/>
      <c r="WNV140" s="155"/>
      <c r="WNW140" s="151"/>
      <c r="WNX140" s="155"/>
      <c r="WOA140" s="137"/>
      <c r="WOB140" s="133"/>
      <c r="WOD140" s="155"/>
      <c r="WOE140" s="151"/>
      <c r="WOF140" s="155"/>
      <c r="WOG140" s="151"/>
      <c r="WOH140" s="155"/>
      <c r="WOI140" s="151"/>
      <c r="WOJ140" s="155"/>
      <c r="WOM140" s="137"/>
      <c r="WON140" s="133"/>
      <c r="WOP140" s="155"/>
      <c r="WOQ140" s="151"/>
      <c r="WOR140" s="155"/>
      <c r="WOS140" s="151"/>
      <c r="WOT140" s="155"/>
      <c r="WOU140" s="151"/>
      <c r="WOV140" s="155"/>
      <c r="WOY140" s="137"/>
      <c r="WOZ140" s="133"/>
      <c r="WPB140" s="155"/>
      <c r="WPC140" s="151"/>
      <c r="WPD140" s="155"/>
      <c r="WPE140" s="151"/>
      <c r="WPF140" s="155"/>
      <c r="WPG140" s="151"/>
      <c r="WPH140" s="155"/>
      <c r="WPK140" s="137"/>
      <c r="WPL140" s="133"/>
      <c r="WPN140" s="155"/>
      <c r="WPO140" s="151"/>
      <c r="WPP140" s="155"/>
      <c r="WPQ140" s="151"/>
      <c r="WPR140" s="155"/>
      <c r="WPS140" s="151"/>
      <c r="WPT140" s="155"/>
      <c r="WPW140" s="137"/>
      <c r="WPX140" s="133"/>
      <c r="WPZ140" s="155"/>
      <c r="WQA140" s="151"/>
      <c r="WQB140" s="155"/>
      <c r="WQC140" s="151"/>
      <c r="WQD140" s="155"/>
      <c r="WQE140" s="151"/>
      <c r="WQF140" s="155"/>
      <c r="WQI140" s="137"/>
      <c r="WQJ140" s="133"/>
      <c r="WQL140" s="155"/>
      <c r="WQM140" s="151"/>
      <c r="WQN140" s="155"/>
      <c r="WQO140" s="151"/>
      <c r="WQP140" s="155"/>
      <c r="WQQ140" s="151"/>
      <c r="WQR140" s="155"/>
      <c r="WQU140" s="137"/>
      <c r="WQV140" s="133"/>
      <c r="WQX140" s="155"/>
      <c r="WQY140" s="151"/>
      <c r="WQZ140" s="155"/>
      <c r="WRA140" s="151"/>
      <c r="WRB140" s="155"/>
      <c r="WRC140" s="151"/>
      <c r="WRD140" s="155"/>
      <c r="WRG140" s="137"/>
      <c r="WRH140" s="133"/>
      <c r="WRJ140" s="155"/>
      <c r="WRK140" s="151"/>
      <c r="WRL140" s="155"/>
      <c r="WRM140" s="151"/>
      <c r="WRN140" s="155"/>
      <c r="WRO140" s="151"/>
      <c r="WRP140" s="155"/>
      <c r="WRS140" s="137"/>
      <c r="WRT140" s="133"/>
      <c r="WRV140" s="155"/>
      <c r="WRW140" s="151"/>
      <c r="WRX140" s="155"/>
      <c r="WRY140" s="151"/>
      <c r="WRZ140" s="155"/>
      <c r="WSA140" s="151"/>
      <c r="WSB140" s="155"/>
      <c r="WSE140" s="137"/>
      <c r="WSF140" s="133"/>
      <c r="WSH140" s="155"/>
      <c r="WSI140" s="151"/>
      <c r="WSJ140" s="155"/>
      <c r="WSK140" s="151"/>
      <c r="WSL140" s="155"/>
      <c r="WSM140" s="151"/>
      <c r="WSN140" s="155"/>
      <c r="WSQ140" s="137"/>
      <c r="WSR140" s="133"/>
      <c r="WST140" s="155"/>
      <c r="WSU140" s="151"/>
      <c r="WSV140" s="155"/>
      <c r="WSW140" s="151"/>
      <c r="WSX140" s="155"/>
      <c r="WSY140" s="151"/>
      <c r="WSZ140" s="155"/>
      <c r="WTC140" s="137"/>
      <c r="WTD140" s="133"/>
      <c r="WTF140" s="155"/>
      <c r="WTG140" s="151"/>
      <c r="WTH140" s="155"/>
      <c r="WTI140" s="151"/>
      <c r="WTJ140" s="155"/>
      <c r="WTK140" s="151"/>
      <c r="WTL140" s="155"/>
      <c r="WTO140" s="137"/>
      <c r="WTP140" s="133"/>
      <c r="WTR140" s="155"/>
      <c r="WTS140" s="151"/>
      <c r="WTT140" s="155"/>
      <c r="WTU140" s="151"/>
      <c r="WTV140" s="155"/>
      <c r="WTW140" s="151"/>
      <c r="WTX140" s="155"/>
      <c r="WUA140" s="137"/>
      <c r="WUB140" s="133"/>
      <c r="WUD140" s="155"/>
      <c r="WUE140" s="151"/>
      <c r="WUF140" s="155"/>
      <c r="WUG140" s="151"/>
      <c r="WUH140" s="155"/>
      <c r="WUI140" s="151"/>
      <c r="WUJ140" s="155"/>
      <c r="WUM140" s="137"/>
      <c r="WUN140" s="133"/>
      <c r="WUP140" s="155"/>
      <c r="WUQ140" s="151"/>
      <c r="WUR140" s="155"/>
      <c r="WUS140" s="151"/>
      <c r="WUT140" s="155"/>
      <c r="WUU140" s="151"/>
      <c r="WUV140" s="155"/>
      <c r="WUY140" s="137"/>
      <c r="WUZ140" s="133"/>
      <c r="WVB140" s="155"/>
      <c r="WVC140" s="151"/>
      <c r="WVD140" s="155"/>
      <c r="WVE140" s="151"/>
      <c r="WVF140" s="155"/>
      <c r="WVG140" s="151"/>
      <c r="WVH140" s="155"/>
      <c r="WVK140" s="137"/>
      <c r="WVL140" s="133"/>
      <c r="WVN140" s="155"/>
      <c r="WVO140" s="151"/>
      <c r="WVP140" s="155"/>
      <c r="WVQ140" s="151"/>
      <c r="WVR140" s="155"/>
      <c r="WVS140" s="151"/>
      <c r="WVT140" s="155"/>
      <c r="WVW140" s="137"/>
      <c r="WVX140" s="133"/>
      <c r="WVZ140" s="155"/>
      <c r="WWA140" s="151"/>
      <c r="WWB140" s="155"/>
      <c r="WWC140" s="151"/>
      <c r="WWD140" s="155"/>
      <c r="WWE140" s="151"/>
      <c r="WWF140" s="155"/>
      <c r="WWI140" s="137"/>
      <c r="WWJ140" s="133"/>
      <c r="WWL140" s="155"/>
      <c r="WWM140" s="151"/>
      <c r="WWN140" s="155"/>
      <c r="WWO140" s="151"/>
      <c r="WWP140" s="155"/>
      <c r="WWQ140" s="151"/>
      <c r="WWR140" s="155"/>
      <c r="WWU140" s="137"/>
      <c r="WWV140" s="133"/>
      <c r="WWX140" s="155"/>
      <c r="WWY140" s="151"/>
      <c r="WWZ140" s="155"/>
      <c r="WXA140" s="151"/>
      <c r="WXB140" s="155"/>
      <c r="WXC140" s="151"/>
      <c r="WXD140" s="155"/>
      <c r="WXG140" s="137"/>
      <c r="WXH140" s="133"/>
      <c r="WXJ140" s="155"/>
      <c r="WXK140" s="151"/>
      <c r="WXL140" s="155"/>
      <c r="WXM140" s="151"/>
      <c r="WXN140" s="155"/>
      <c r="WXO140" s="151"/>
      <c r="WXP140" s="155"/>
      <c r="WXS140" s="137"/>
      <c r="WXT140" s="133"/>
      <c r="WXV140" s="155"/>
      <c r="WXW140" s="151"/>
      <c r="WXX140" s="155"/>
      <c r="WXY140" s="151"/>
      <c r="WXZ140" s="155"/>
      <c r="WYA140" s="151"/>
      <c r="WYB140" s="155"/>
      <c r="WYE140" s="137"/>
      <c r="WYF140" s="133"/>
      <c r="WYH140" s="155"/>
      <c r="WYI140" s="151"/>
      <c r="WYJ140" s="155"/>
      <c r="WYK140" s="151"/>
      <c r="WYL140" s="155"/>
      <c r="WYM140" s="151"/>
      <c r="WYN140" s="155"/>
      <c r="WYQ140" s="137"/>
      <c r="WYR140" s="133"/>
      <c r="WYT140" s="155"/>
      <c r="WYU140" s="151"/>
      <c r="WYV140" s="155"/>
      <c r="WYW140" s="151"/>
      <c r="WYX140" s="155"/>
      <c r="WYY140" s="151"/>
      <c r="WYZ140" s="155"/>
      <c r="WZC140" s="137"/>
      <c r="WZD140" s="133"/>
      <c r="WZF140" s="155"/>
      <c r="WZG140" s="151"/>
      <c r="WZH140" s="155"/>
      <c r="WZI140" s="151"/>
      <c r="WZJ140" s="155"/>
      <c r="WZK140" s="151"/>
      <c r="WZL140" s="155"/>
      <c r="WZO140" s="137"/>
      <c r="WZP140" s="133"/>
      <c r="WZR140" s="155"/>
      <c r="WZS140" s="151"/>
      <c r="WZT140" s="155"/>
      <c r="WZU140" s="151"/>
      <c r="WZV140" s="155"/>
      <c r="WZW140" s="151"/>
      <c r="WZX140" s="155"/>
      <c r="XAA140" s="137"/>
      <c r="XAB140" s="133"/>
      <c r="XAD140" s="155"/>
      <c r="XAE140" s="151"/>
      <c r="XAF140" s="155"/>
      <c r="XAG140" s="151"/>
      <c r="XAH140" s="155"/>
      <c r="XAI140" s="151"/>
      <c r="XAJ140" s="155"/>
      <c r="XAM140" s="137"/>
      <c r="XAN140" s="133"/>
      <c r="XAP140" s="155"/>
      <c r="XAQ140" s="151"/>
      <c r="XAR140" s="155"/>
      <c r="XAS140" s="151"/>
      <c r="XAT140" s="155"/>
      <c r="XAU140" s="151"/>
      <c r="XAV140" s="155"/>
      <c r="XAY140" s="137"/>
      <c r="XAZ140" s="133"/>
      <c r="XBB140" s="155"/>
      <c r="XBC140" s="151"/>
      <c r="XBD140" s="155"/>
      <c r="XBE140" s="151"/>
      <c r="XBF140" s="155"/>
      <c r="XBG140" s="151"/>
      <c r="XBH140" s="155"/>
      <c r="XBK140" s="137"/>
      <c r="XBL140" s="133"/>
      <c r="XBN140" s="155"/>
      <c r="XBO140" s="151"/>
      <c r="XBP140" s="155"/>
      <c r="XBQ140" s="151"/>
      <c r="XBR140" s="155"/>
      <c r="XBS140" s="151"/>
      <c r="XBT140" s="155"/>
      <c r="XBW140" s="137"/>
      <c r="XBX140" s="133"/>
      <c r="XBZ140" s="155"/>
      <c r="XCA140" s="151"/>
      <c r="XCB140" s="155"/>
      <c r="XCC140" s="151"/>
      <c r="XCD140" s="155"/>
      <c r="XCE140" s="151"/>
      <c r="XCF140" s="155"/>
      <c r="XCI140" s="137"/>
      <c r="XCJ140" s="133"/>
      <c r="XCL140" s="155"/>
      <c r="XCM140" s="151"/>
      <c r="XCN140" s="155"/>
      <c r="XCO140" s="151"/>
      <c r="XCP140" s="155"/>
      <c r="XCQ140" s="151"/>
      <c r="XCR140" s="155"/>
      <c r="XCU140" s="137"/>
      <c r="XCV140" s="133"/>
      <c r="XCX140" s="155"/>
      <c r="XCY140" s="151"/>
      <c r="XCZ140" s="155"/>
      <c r="XDA140" s="151"/>
      <c r="XDB140" s="155"/>
      <c r="XDC140" s="151"/>
      <c r="XDD140" s="155"/>
      <c r="XDG140" s="137"/>
      <c r="XDH140" s="133"/>
      <c r="XDJ140" s="155"/>
      <c r="XDK140" s="151"/>
      <c r="XDL140" s="155"/>
      <c r="XDM140" s="151"/>
      <c r="XDN140" s="155"/>
      <c r="XDO140" s="151"/>
      <c r="XDP140" s="155"/>
      <c r="XDS140" s="137"/>
      <c r="XDT140" s="133"/>
      <c r="XDV140" s="155"/>
      <c r="XDW140" s="151"/>
      <c r="XDX140" s="155"/>
      <c r="XDY140" s="151"/>
      <c r="XDZ140" s="155"/>
      <c r="XEA140" s="151"/>
      <c r="XEB140" s="155"/>
      <c r="XEE140" s="137"/>
      <c r="XEF140" s="133"/>
      <c r="XEH140" s="155"/>
      <c r="XEI140" s="151"/>
      <c r="XEJ140" s="155"/>
      <c r="XEK140" s="151"/>
      <c r="XEL140" s="155"/>
      <c r="XEM140" s="151"/>
      <c r="XEN140" s="155"/>
      <c r="XEQ140" s="137"/>
      <c r="XER140" s="133"/>
      <c r="XET140" s="155"/>
      <c r="XEU140" s="151"/>
      <c r="XEV140" s="155"/>
      <c r="XEW140" s="151"/>
      <c r="XEX140" s="155"/>
      <c r="XEY140" s="151"/>
      <c r="XEZ140" s="155"/>
      <c r="XFC140" s="137"/>
      <c r="XFD140" s="133"/>
    </row>
    <row r="141" spans="1:1024 1026:3072 3075:4096 4098:6144 6147:7168 7170:9216 9219:10240 10242:12288 12291:13312 13314:15360 15363:16384" ht="18.600000000000001" customHeight="1" x14ac:dyDescent="0.2">
      <c r="A141" s="136" t="s">
        <v>236</v>
      </c>
      <c r="C141" s="137"/>
      <c r="D141" s="133">
        <v>11</v>
      </c>
      <c r="F141" s="116">
        <v>800000</v>
      </c>
      <c r="H141" s="155">
        <v>0</v>
      </c>
      <c r="J141" s="116">
        <v>800000</v>
      </c>
      <c r="L141" s="155">
        <v>0</v>
      </c>
    </row>
    <row r="142" spans="1:1024 1026:3072 3075:4096 4098:6144 6147:7168 7170:9216 9219:10240 10242:12288 12291:13312 13314:15360 15363:16384" ht="12.75" customHeight="1" x14ac:dyDescent="0.2">
      <c r="C142" s="137"/>
      <c r="F142" s="155"/>
      <c r="H142" s="155"/>
      <c r="J142" s="155"/>
      <c r="L142" s="155"/>
    </row>
    <row r="143" spans="1:1024 1026:3072 3075:4096 4098:6144 6147:7168 7170:9216 9219:10240 10242:12288 12291:13312 13314:15360 15363:16384" ht="20.100000000000001" customHeight="1" x14ac:dyDescent="0.2">
      <c r="A143" s="173" t="str">
        <f>A97</f>
        <v>หมายเหตุประกอบข้อมูลทางการเงินระหว่างกาลในหน้า 12 ถึงหน้า 52 เป็นส่วนหนึ่งของข้อมูลทางการเงินระหว่างกาลนี้</v>
      </c>
      <c r="B143" s="173"/>
      <c r="C143" s="173"/>
      <c r="D143" s="175"/>
      <c r="E143" s="173"/>
      <c r="F143" s="172"/>
      <c r="G143" s="172"/>
      <c r="H143" s="172"/>
      <c r="I143" s="172"/>
      <c r="J143" s="172"/>
      <c r="K143" s="172"/>
      <c r="L143" s="172"/>
    </row>
  </sheetData>
  <mergeCells count="9">
    <mergeCell ref="F102:H102"/>
    <mergeCell ref="J102:L102"/>
    <mergeCell ref="J1:L1"/>
    <mergeCell ref="J54:L54"/>
    <mergeCell ref="J98:L98"/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 2-4</vt:lpstr>
      <vt:lpstr>TH 5</vt:lpstr>
      <vt:lpstr>TH 6</vt:lpstr>
      <vt:lpstr>TH 7</vt:lpstr>
      <vt:lpstr>TH 8</vt:lpstr>
      <vt:lpstr>TH 9-11</vt:lpstr>
      <vt:lpstr>'TH 5'!Print_Area</vt:lpstr>
      <vt:lpstr>'TH 7'!Print_Area</vt:lpstr>
      <vt:lpstr>'TH 8'!Print_Area</vt:lpstr>
      <vt:lpstr>'TH 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Krutphan</dc:creator>
  <cp:lastModifiedBy>Thanisorn Saetang</cp:lastModifiedBy>
  <cp:lastPrinted>2020-05-14T08:59:09Z</cp:lastPrinted>
  <dcterms:created xsi:type="dcterms:W3CDTF">2020-05-07T03:47:14Z</dcterms:created>
  <dcterms:modified xsi:type="dcterms:W3CDTF">2020-05-14T08:59:49Z</dcterms:modified>
</cp:coreProperties>
</file>