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5624C753-A4A3-4EA7-8C2C-1707B0C6BA95}" xr6:coauthVersionLast="44" xr6:coauthVersionMax="44" xr10:uidLastSave="{00000000-0000-0000-0000-000000000000}"/>
  <bookViews>
    <workbookView xWindow="-110" yWindow="-110" windowWidth="19420" windowHeight="10420" tabRatio="736" activeTab="4" xr2:uid="{00000000-000D-0000-FFFF-FFFF00000000}"/>
  </bookViews>
  <sheets>
    <sheet name="BS 3-4-5" sheetId="1" r:id="rId1"/>
    <sheet name="PL 6-7" sheetId="2" r:id="rId2"/>
    <sheet name="SH 8-9" sheetId="4" r:id="rId3"/>
    <sheet name="SH 10-11" sheetId="6" r:id="rId4"/>
    <sheet name="CF 12-13" sheetId="7" r:id="rId5"/>
  </sheets>
  <externalReferences>
    <externalReference r:id="rId6"/>
  </externalReferences>
  <definedNames>
    <definedName name="_xlnm.Print_Area" localSheetId="0">'BS 3-4-5'!$A$1:$J$98</definedName>
    <definedName name="_xlnm.Print_Area" localSheetId="4">'CF 12-13'!$A$1:$I$98</definedName>
    <definedName name="_xlnm.Print_Area" localSheetId="1">'PL 6-7'!$A$1:$J$64</definedName>
    <definedName name="_xlnm.Print_Area" localSheetId="2">'SH 8-9'!$A$1:$Z$72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7" l="1"/>
  <c r="Y69" i="4"/>
  <c r="O47" i="6"/>
  <c r="J66" i="1" l="1"/>
  <c r="H66" i="1"/>
  <c r="F66" i="1"/>
  <c r="D66" i="1"/>
  <c r="Q47" i="6" l="1"/>
  <c r="U68" i="4"/>
  <c r="S68" i="4"/>
  <c r="Y63" i="4"/>
  <c r="U57" i="4"/>
  <c r="Y57" i="4" s="1"/>
  <c r="I19" i="6" l="1"/>
  <c r="I25" i="6" s="1"/>
  <c r="Y68" i="4"/>
  <c r="W70" i="4"/>
  <c r="U70" i="4"/>
  <c r="S70" i="4"/>
  <c r="Q70" i="4"/>
  <c r="O70" i="4"/>
  <c r="M70" i="4"/>
  <c r="K70" i="4"/>
  <c r="I70" i="4"/>
  <c r="G70" i="4"/>
  <c r="E70" i="4"/>
  <c r="C70" i="4"/>
  <c r="Y64" i="4"/>
  <c r="Y65" i="4" s="1"/>
  <c r="W65" i="4"/>
  <c r="U65" i="4"/>
  <c r="S65" i="4"/>
  <c r="Q65" i="4"/>
  <c r="O65" i="4"/>
  <c r="M65" i="4"/>
  <c r="K65" i="4"/>
  <c r="I65" i="4"/>
  <c r="G65" i="4"/>
  <c r="E65" i="4"/>
  <c r="C65" i="4"/>
  <c r="Y70" i="4" l="1"/>
  <c r="S55" i="4"/>
  <c r="O34" i="4"/>
  <c r="W33" i="4"/>
  <c r="I44" i="6" l="1"/>
  <c r="O37" i="6" l="1"/>
  <c r="M37" i="6"/>
  <c r="K37" i="6"/>
  <c r="I37" i="6"/>
  <c r="I39" i="6" s="1"/>
  <c r="I50" i="6" s="1"/>
  <c r="E37" i="6"/>
  <c r="C37" i="6"/>
  <c r="W55" i="4"/>
  <c r="M55" i="4"/>
  <c r="K55" i="4"/>
  <c r="I55" i="4"/>
  <c r="G55" i="4"/>
  <c r="G58" i="4" s="1"/>
  <c r="G72" i="4" s="1"/>
  <c r="Q37" i="6" l="1"/>
  <c r="E55" i="4"/>
  <c r="C55" i="4"/>
  <c r="M33" i="4"/>
  <c r="U55" i="4" l="1"/>
  <c r="I88" i="7"/>
  <c r="I90" i="7" s="1"/>
  <c r="I91" i="7" s="1"/>
  <c r="E88" i="7"/>
  <c r="E90" i="7" s="1"/>
  <c r="E91" i="7" s="1"/>
  <c r="I82" i="7"/>
  <c r="E82" i="7"/>
  <c r="I67" i="7"/>
  <c r="E67" i="7"/>
  <c r="O48" i="6"/>
  <c r="Q48" i="6"/>
  <c r="O44" i="6"/>
  <c r="M44" i="6"/>
  <c r="K44" i="6"/>
  <c r="G44" i="6"/>
  <c r="E44" i="6"/>
  <c r="Q44" i="6"/>
  <c r="O39" i="6"/>
  <c r="O50" i="6" s="1"/>
  <c r="H91" i="1" s="1"/>
  <c r="M39" i="6"/>
  <c r="K39" i="6"/>
  <c r="G39" i="6"/>
  <c r="E39" i="6"/>
  <c r="C39" i="6"/>
  <c r="Q39" i="6"/>
  <c r="W58" i="4"/>
  <c r="W72" i="4" s="1"/>
  <c r="Q58" i="4"/>
  <c r="Q72" i="4" s="1"/>
  <c r="O58" i="4"/>
  <c r="O72" i="4" s="1"/>
  <c r="M58" i="4"/>
  <c r="M72" i="4" s="1"/>
  <c r="D91" i="1" s="1"/>
  <c r="D93" i="1" s="1"/>
  <c r="K58" i="4"/>
  <c r="K72" i="4" s="1"/>
  <c r="I58" i="4"/>
  <c r="I72" i="4" s="1"/>
  <c r="E58" i="4"/>
  <c r="E72" i="4" s="1"/>
  <c r="C58" i="4"/>
  <c r="C72" i="4" s="1"/>
  <c r="S58" i="4"/>
  <c r="S72" i="4" s="1"/>
  <c r="J63" i="2"/>
  <c r="J62" i="2"/>
  <c r="J60" i="2"/>
  <c r="J55" i="2"/>
  <c r="I10" i="7" s="1"/>
  <c r="I27" i="7" s="1"/>
  <c r="I41" i="7" s="1"/>
  <c r="I43" i="7" s="1"/>
  <c r="F63" i="2"/>
  <c r="F62" i="2"/>
  <c r="F60" i="2"/>
  <c r="F55" i="2"/>
  <c r="E10" i="7" s="1"/>
  <c r="E27" i="7" s="1"/>
  <c r="E41" i="7" s="1"/>
  <c r="E43" i="7" s="1"/>
  <c r="J41" i="2"/>
  <c r="J22" i="2"/>
  <c r="J14" i="2"/>
  <c r="J27" i="2" s="1"/>
  <c r="J29" i="2" s="1"/>
  <c r="J42" i="2" s="1"/>
  <c r="F41" i="2"/>
  <c r="F22" i="2"/>
  <c r="F14" i="2"/>
  <c r="F27" i="2" s="1"/>
  <c r="F29" i="2" s="1"/>
  <c r="J93" i="1"/>
  <c r="J95" i="1" s="1"/>
  <c r="J97" i="1" s="1"/>
  <c r="F93" i="1"/>
  <c r="F95" i="1" s="1"/>
  <c r="J58" i="1"/>
  <c r="J68" i="1" s="1"/>
  <c r="F58" i="1"/>
  <c r="F68" i="1" s="1"/>
  <c r="J36" i="1"/>
  <c r="J20" i="1"/>
  <c r="F36" i="1"/>
  <c r="F20" i="1"/>
  <c r="H58" i="1"/>
  <c r="D58" i="1"/>
  <c r="A41" i="1"/>
  <c r="A71" i="1" s="1"/>
  <c r="H36" i="1"/>
  <c r="D36" i="1"/>
  <c r="H20" i="1"/>
  <c r="D20" i="1"/>
  <c r="F38" i="1" l="1"/>
  <c r="F97" i="1"/>
  <c r="F42" i="2"/>
  <c r="Y55" i="4"/>
  <c r="K50" i="6"/>
  <c r="Q50" i="6"/>
  <c r="G50" i="6"/>
  <c r="E50" i="6"/>
  <c r="M50" i="6"/>
  <c r="C44" i="6"/>
  <c r="C50" i="6" s="1"/>
  <c r="J38" i="1"/>
  <c r="J99" i="1" s="1"/>
  <c r="D68" i="1"/>
  <c r="H38" i="1"/>
  <c r="D38" i="1"/>
  <c r="H68" i="1"/>
  <c r="D95" i="1"/>
  <c r="H93" i="1"/>
  <c r="H95" i="1" s="1"/>
  <c r="F99" i="1" l="1"/>
  <c r="U58" i="4"/>
  <c r="U72" i="4" s="1"/>
  <c r="Y58" i="4"/>
  <c r="Y72" i="4" s="1"/>
  <c r="D97" i="1"/>
  <c r="D99" i="1" s="1"/>
  <c r="H97" i="1"/>
  <c r="H99" i="1" s="1"/>
  <c r="C88" i="7" l="1"/>
  <c r="C90" i="7" s="1"/>
  <c r="C99" i="7" s="1"/>
  <c r="Q35" i="4"/>
  <c r="S34" i="4"/>
  <c r="U34" i="4" s="1"/>
  <c r="Y34" i="4" s="1"/>
  <c r="D41" i="2"/>
  <c r="G82" i="7"/>
  <c r="C82" i="7"/>
  <c r="G67" i="7"/>
  <c r="C67" i="7"/>
  <c r="M35" i="4"/>
  <c r="D55" i="2"/>
  <c r="C18" i="6"/>
  <c r="E18" i="6"/>
  <c r="Q18" i="6" s="1"/>
  <c r="Q19" i="6" s="1"/>
  <c r="C21" i="4"/>
  <c r="Q12" i="6"/>
  <c r="O13" i="6"/>
  <c r="M13" i="6"/>
  <c r="K13" i="6"/>
  <c r="G13" i="6"/>
  <c r="E13" i="6"/>
  <c r="C13" i="6"/>
  <c r="U22" i="4"/>
  <c r="U24" i="4"/>
  <c r="Y24" i="4" s="1"/>
  <c r="U25" i="4"/>
  <c r="Y25" i="4" s="1"/>
  <c r="U26" i="4"/>
  <c r="Y26" i="4" s="1"/>
  <c r="U27" i="4"/>
  <c r="Y27" i="4" s="1"/>
  <c r="U29" i="4"/>
  <c r="Y29" i="4" s="1"/>
  <c r="S16" i="4"/>
  <c r="U16" i="4" s="1"/>
  <c r="Y16" i="4" s="1"/>
  <c r="W17" i="4"/>
  <c r="Q17" i="4"/>
  <c r="O17" i="4"/>
  <c r="M17" i="4"/>
  <c r="K17" i="4"/>
  <c r="I17" i="4"/>
  <c r="G17" i="4"/>
  <c r="E17" i="4"/>
  <c r="C17" i="4"/>
  <c r="D63" i="2"/>
  <c r="D22" i="2"/>
  <c r="S14" i="4"/>
  <c r="U14" i="4" s="1"/>
  <c r="Y14" i="4" s="1"/>
  <c r="Q11" i="6"/>
  <c r="Q13" i="6" s="1"/>
  <c r="S33" i="4"/>
  <c r="U33" i="4" s="1"/>
  <c r="Y33" i="4" s="1"/>
  <c r="S21" i="4"/>
  <c r="Q22" i="6"/>
  <c r="Q23" i="6" s="1"/>
  <c r="U38" i="4"/>
  <c r="Y38" i="4" s="1"/>
  <c r="U37" i="4"/>
  <c r="Y37" i="4" s="1"/>
  <c r="W35" i="4"/>
  <c r="O35" i="4"/>
  <c r="W28" i="4"/>
  <c r="W30" i="4" s="1"/>
  <c r="O28" i="4"/>
  <c r="M28" i="4"/>
  <c r="O23" i="4"/>
  <c r="M23" i="4"/>
  <c r="W22" i="4"/>
  <c r="W23" i="4" s="1"/>
  <c r="O30" i="4"/>
  <c r="M30" i="4"/>
  <c r="H63" i="2"/>
  <c r="H62" i="2"/>
  <c r="D62" i="2"/>
  <c r="G88" i="7"/>
  <c r="G90" i="7" s="1"/>
  <c r="G91" i="7" s="1"/>
  <c r="C27" i="7"/>
  <c r="C41" i="7" s="1"/>
  <c r="C43" i="7" s="1"/>
  <c r="O23" i="6"/>
  <c r="O19" i="6"/>
  <c r="M19" i="6"/>
  <c r="M25" i="6"/>
  <c r="K19" i="6"/>
  <c r="K25" i="6" s="1"/>
  <c r="G19" i="6"/>
  <c r="G25" i="6" s="1"/>
  <c r="C19" i="6"/>
  <c r="K35" i="4"/>
  <c r="I35" i="4"/>
  <c r="G35" i="4"/>
  <c r="E35" i="4"/>
  <c r="C35" i="4"/>
  <c r="K30" i="4"/>
  <c r="I30" i="4"/>
  <c r="G30" i="4"/>
  <c r="E30" i="4"/>
  <c r="K28" i="4"/>
  <c r="I28" i="4"/>
  <c r="G28" i="4"/>
  <c r="E28" i="4"/>
  <c r="C28" i="4"/>
  <c r="K23" i="4"/>
  <c r="I23" i="4"/>
  <c r="G23" i="4"/>
  <c r="E23" i="4"/>
  <c r="C23" i="4"/>
  <c r="H60" i="2"/>
  <c r="D60" i="2"/>
  <c r="H55" i="2"/>
  <c r="H41" i="2"/>
  <c r="H22" i="2"/>
  <c r="H14" i="2"/>
  <c r="D14" i="2"/>
  <c r="K40" i="4" l="1"/>
  <c r="C25" i="6"/>
  <c r="O25" i="6"/>
  <c r="E19" i="6"/>
  <c r="E25" i="6" s="1"/>
  <c r="G41" i="7"/>
  <c r="G43" i="7" s="1"/>
  <c r="E40" i="4"/>
  <c r="I40" i="4"/>
  <c r="O40" i="4"/>
  <c r="U23" i="4"/>
  <c r="Y23" i="4" s="1"/>
  <c r="C91" i="7"/>
  <c r="Q25" i="6"/>
  <c r="G40" i="4"/>
  <c r="S35" i="4"/>
  <c r="U35" i="4" s="1"/>
  <c r="Q40" i="4"/>
  <c r="S30" i="4"/>
  <c r="Y22" i="4"/>
  <c r="U21" i="4"/>
  <c r="Y21" i="4" s="1"/>
  <c r="U28" i="4"/>
  <c r="Y28" i="4" s="1"/>
  <c r="W40" i="4"/>
  <c r="Y17" i="4"/>
  <c r="S17" i="4"/>
  <c r="C30" i="4"/>
  <c r="Y35" i="4"/>
  <c r="U17" i="4"/>
  <c r="M40" i="4"/>
  <c r="H27" i="2"/>
  <c r="H29" i="2" s="1"/>
  <c r="H42" i="2" s="1"/>
  <c r="D27" i="2"/>
  <c r="D29" i="2" s="1"/>
  <c r="D42" i="2" s="1"/>
  <c r="S40" i="4" l="1"/>
  <c r="C40" i="4"/>
  <c r="U30" i="4"/>
  <c r="Y30" i="4" s="1"/>
  <c r="Y40" i="4" s="1"/>
  <c r="U40" i="4" l="1"/>
</calcChain>
</file>

<file path=xl/sharedStrings.xml><?xml version="1.0" encoding="utf-8"?>
<sst xmlns="http://schemas.openxmlformats.org/spreadsheetml/2006/main" count="488" uniqueCount="264">
  <si>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</si>
  <si>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</si>
  <si>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</si>
  <si>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</si>
  <si>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</si>
  <si>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</si>
  <si>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</si>
  <si>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</si>
  <si>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</si>
  <si>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</si>
  <si>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</si>
  <si>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</si>
  <si>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</si>
  <si>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</si>
  <si>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</si>
  <si>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</si>
  <si>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</si>
  <si>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</si>
  <si>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</si>
  <si>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</si>
  <si>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</si>
  <si>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</si>
  <si>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</si>
  <si>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</si>
  <si>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</si>
  <si>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</si>
  <si>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</si>
  <si>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</si>
  <si>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</si>
  <si>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</si>
  <si>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</si>
  <si>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</si>
  <si>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</si>
  <si>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</si>
  <si>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</si>
  <si>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</si>
  <si>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</si>
  <si>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</si>
  <si>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</si>
  <si>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</si>
  <si>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</si>
  <si>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</si>
  <si>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</si>
  <si>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</si>
  <si>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</si>
  <si>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</si>
  <si>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</si>
  <si>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</si>
  <si>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</si>
  <si>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</si>
  <si>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</si>
  <si>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</si>
  <si>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</si>
  <si>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</si>
  <si>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</si>
  <si>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</si>
  <si>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</si>
  <si>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</si>
  <si>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</si>
  <si>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</si>
  <si>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</si>
  <si>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</si>
  <si>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</si>
  <si>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</si>
  <si>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</si>
  <si>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</si>
  <si>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</si>
  <si>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</si>
  <si>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</si>
  <si>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</si>
  <si>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</si>
  <si>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</si>
  <si>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</si>
  <si>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</si>
  <si>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</si>
  <si>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</si>
  <si>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</si>
  <si>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</si>
  <si>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</si>
  <si>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</si>
  <si>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</si>
  <si>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</si>
  <si>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</si>
  <si>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</si>
  <si>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</si>
  <si>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</si>
  <si>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</si>
  <si>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</si>
  <si>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 xml:space="preserve">สำรองกิจกรรมความรับผิดชอบต่อสังคม 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</si>
  <si>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</si>
  <si>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</si>
  <si>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</si>
  <si>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</si>
  <si>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</si>
  <si>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 xml:space="preserve">     การจ่ายโดยใช้หุ้นเป็นเกณฑ์</t>
  </si>
  <si>
    <t>เงินลงทุนชั่วคราว</t>
  </si>
  <si>
    <t>(พันบาท)</t>
  </si>
  <si>
    <t>จ่ายสำรองกิจกรรมความรับผิดชอบต่อสังคม</t>
  </si>
  <si>
    <t xml:space="preserve">การแบ่งปันกำไร 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</si>
  <si>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</si>
  <si>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</si>
  <si>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</si>
  <si>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การรวมค่าเช่าจ่ายระหว่างก่อสร้างเป็นทุนของสินทรัพย์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</si>
  <si>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</si>
  <si>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</si>
  <si>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</si>
  <si>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ของบริษัทใหญ่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</si>
  <si>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</si>
  <si>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</si>
  <si>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</si>
  <si>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</si>
  <si>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</si>
  <si>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</si>
  <si>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อสังหาริมทรัพย์เพื่อการลงทุน</t>
  </si>
  <si>
    <t>ประมาณการหนี้สินไม่หมุนเวียนสำหรับ</t>
  </si>
  <si>
    <t>ผลประโยชน์พนักงาน</t>
  </si>
  <si>
    <t>ปรับรายการที่กระทบกำไรเป็นเงินสดรับ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</si>
  <si>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</si>
  <si>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</si>
  <si>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</si>
  <si>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</si>
  <si>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กำไรจากอัตราแลกเปลี่ยนสุทธิ</t>
  </si>
  <si>
    <t>บริษัทร่วม</t>
  </si>
  <si>
    <t>กำไรสำหรับงวด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</si>
  <si>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</si>
  <si>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ขาดทุนจากการประมาณการตามหลักการ</t>
  </si>
  <si>
    <t xml:space="preserve">   คณิตศาสตร์ประกันภัยสำหรับโครงการผล</t>
  </si>
  <si>
    <t xml:space="preserve">   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</si>
  <si>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</si>
  <si>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</si>
  <si>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</si>
  <si>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ที่จะซื้อหุ้น</t>
  </si>
  <si>
    <t>การจ่ายโดยใช้หุ้นเป็นเกณฑ์</t>
  </si>
  <si>
    <t>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</si>
  <si>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</si>
  <si>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การได้มาซึ่งส่วนได้เสียที่ไม่มีอำนาจควบคุมโดยอำนาจควบคุม</t>
  </si>
  <si>
    <t xml:space="preserve">   ไม่เปลี่ยนแปลง</t>
  </si>
  <si>
    <t>กำไรขาดทุนเบ็ดเสร็จสำหรับงวด</t>
  </si>
  <si>
    <t>รวมกำไรขาดทุนเบ็ดเสร็จสำหรับงวด</t>
  </si>
  <si>
    <t>โอนไปสำรองสำหรับกิจกรรมความรับผิดชอบต่อสังคม</t>
  </si>
  <si>
    <t>งบกระแสเงินสด (ไม่ได้ตรวจสอบ)</t>
  </si>
  <si>
    <t>จ่ายเงินปันผลให้ผู้ถือหุ้นของบริษัท</t>
  </si>
  <si>
    <t>เงินสดจ่ายเพื่อชำระเงินเบิกเกินบัญชีธนาคารและ</t>
  </si>
  <si>
    <t>เงินกู้ยืมระยะสั้นจากสถาบันการเงิน</t>
  </si>
  <si>
    <t>เงินให้กู้ยืมระยะสั้นแก่บริษัทที่เกี่ยวข้องเพิ่มขึ้น</t>
  </si>
  <si>
    <t>เงินสดรับจากเงินกู้ยืมจากบริษัทที่เกี่ยวข้อง</t>
  </si>
  <si>
    <t>เงินกู้ยืมระยะสั้นและดอกเบี้ยค้างจ่าย</t>
  </si>
  <si>
    <t>กิจการที่เกี่ยวข้องกัน</t>
  </si>
  <si>
    <t>ภาษีเงินได้</t>
  </si>
  <si>
    <t>ดอกเบี้ยรับ</t>
  </si>
  <si>
    <t>ผลกระทบของอัตราแลกเปลี่ยนที่มีต่อเงินสดและรายการ</t>
  </si>
  <si>
    <t xml:space="preserve">    ก่อนผลกระทบของอัตราแลกเปลี่ยน</t>
  </si>
  <si>
    <t xml:space="preserve">    เทียบเท่าเงินสด</t>
  </si>
  <si>
    <t>ดอกเบี้ยจ่าย</t>
  </si>
  <si>
    <t>ค่าเสื่อมราคาและค่าตัดจำหน่าย</t>
  </si>
  <si>
    <t>หนี้สูญและหนี้สงสัยจะสูญ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</si>
  <si>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</si>
  <si>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เงินสดรับจากการขายสินทรัพย์ไม่หมุนเวียนที่จัดประเภท</t>
  </si>
  <si>
    <t>ขาดทุนจากอัตราแลกเปลี่ยนสุทธิ</t>
  </si>
  <si>
    <t>เงินสดจ่ายเพื่อซื้อเงินลงทุนชั่วคราว</t>
  </si>
  <si>
    <t>กำไรจากการขายสินทรัพย์ไม่หมุนเวียนที่จัดประเภท</t>
  </si>
  <si>
    <t>ค่าเช่าที่ดินจ่ายล่วงหน้าส่วนที่หมุนเวียน</t>
  </si>
  <si>
    <t>เงินลงทุนระยะยาว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</si>
  <si>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</si>
  <si>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</si>
  <si>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รวมองค์</t>
  </si>
  <si>
    <t>ประกอบอื่น</t>
  </si>
  <si>
    <t>ของส่วนของ</t>
  </si>
  <si>
    <t>กำไรเบ็ดเสร็จรวมสำหรับงวด</t>
  </si>
  <si>
    <t>สำรอง</t>
  </si>
  <si>
    <t>ประมาณการหนี้สินไม่หมุนเวียนสำหรับผลประโยชน์พนักงาน</t>
  </si>
  <si>
    <t>เงินสดรับจากการขายอาคารและอุปกรณ์</t>
  </si>
  <si>
    <t>เงินปันผลจ่าย</t>
  </si>
  <si>
    <t>สัญญาเช่าการเงินเพื่อซื้อที่ดิน อาคารและอุปกรณ์</t>
  </si>
  <si>
    <t>ส่วนเกินมูลค่าหุ้นจากการใช้ใบสำคัญแสดงสิทธิ</t>
  </si>
  <si>
    <t>ยอดคงเหลือ ณ วันที่ 1 มกราคม 2562</t>
  </si>
  <si>
    <t>ผลกระทบจากการเปลี่ยนแปลงนโยบายการบัญชี (สุทธิจากภาษี) - มาตรฐานการรายงานทางการเงิน ฉบับที่ 15</t>
  </si>
  <si>
    <t>เงินสดจ่ายเพื่อซื้อส่วนได้เสียในการร่วมค้า</t>
  </si>
  <si>
    <t>เงินสดจ่ายเพื่อซื้อส่วนได้เสียในบริษัทย่อย</t>
  </si>
  <si>
    <t>ผลต่างของอัตราแลกเปลี่ยนจากการแปลงค่างบการเงิน</t>
  </si>
  <si>
    <t>ผลกระทบจากการเปลี่ยนแปลงนโยบายการบัญชี (สุทธิจากภาษี) -</t>
  </si>
  <si>
    <t xml:space="preserve">      มาตรฐานการรายงานทางการเงิน ฉบับที่ 15</t>
  </si>
  <si>
    <t>กระแสเงินสดสุทธิได้มาจากกิจกรรมดำเนินงาน</t>
  </si>
  <si>
    <t xml:space="preserve">     ที่เข้าเงื่อนไข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</si>
  <si>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</si>
  <si>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</si>
  <si>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กระแสเงินสดสุทธิที่ได้มาจาก (ใช้ไปใน) กิจกรรมจัดหาเงิน</t>
  </si>
  <si>
    <t xml:space="preserve">             การจ่ายโดยใช้หุ้นเป็นเกณฑ์</t>
  </si>
  <si>
    <t xml:space="preserve">          กำไร</t>
  </si>
  <si>
    <t xml:space="preserve">          กำไรขาดทุนเบ็ดเสร็จอื่น</t>
  </si>
  <si>
    <t>จ่ายประมาณการหนี้สินไม่หมุนเวียนสำหรับ</t>
  </si>
  <si>
    <t xml:space="preserve">   ผลประโยชน์พนักงาน</t>
  </si>
  <si>
    <t>เงินสดรับจากหุ้นทุนออกให้ตามสิทธิที่จะซื้อหุ้น</t>
  </si>
  <si>
    <t>สิทธิในการได้รับผลิตภัณฑ์คืน</t>
  </si>
  <si>
    <t>ประมาณการรับคืนสินค้า</t>
  </si>
  <si>
    <t>5</t>
  </si>
  <si>
    <t>3</t>
  </si>
  <si>
    <t>ภายในหนึ่งปี</t>
  </si>
  <si>
    <t xml:space="preserve">   ส่วนเกินมูลค่าหุ้นสามัญ</t>
  </si>
  <si>
    <t xml:space="preserve">31 ธันวาคม </t>
  </si>
  <si>
    <t>สำหรับงวดสามเดือนสิ้นสุดวันที่ 31 มีนาคม 2563</t>
  </si>
  <si>
    <t>ยอดคงเหลือ ณ วันที่ 31 มีนาคม 2563</t>
  </si>
  <si>
    <t>แสดงสิทธิที่</t>
  </si>
  <si>
    <t>ไม่ได้ใช้สิทธิ</t>
  </si>
  <si>
    <t>ใบสำคัญแสดงสิทธิ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</si>
  <si>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</si>
  <si>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</si>
  <si>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หนี้สินตามสัญญาเช่า</t>
  </si>
  <si>
    <t>การแบ่งปันกำไรเบ็ดเสร็จรวม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</si>
  <si>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</si>
  <si>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</si>
  <si>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</t>
  </si>
  <si>
    <t>ของอัตรา</t>
  </si>
  <si>
    <t>แลกเปลี่ยน</t>
  </si>
  <si>
    <t>จากการ</t>
  </si>
  <si>
    <t>แปลงค่า</t>
  </si>
  <si>
    <t>งบการเงิน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</si>
  <si>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</si>
  <si>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   เงินทุนที่ได้รับจากผู้ถือหุ้นและการจัดสรรส่วนทุนให้ผู้ถือหุ้น</t>
  </si>
  <si>
    <t xml:space="preserve">         รวมเงินทุนที่ได้รับจากผู้ถือหุ้นและการจัดสรรส่วนทุนให้ผู้ถือหุ้น</t>
  </si>
  <si>
    <t>เบ็ดเสร็จอื่น</t>
  </si>
  <si>
    <t>ของการร่วมค้าและ</t>
  </si>
  <si>
    <t>ส่วนแบ่งขาดทุน</t>
  </si>
  <si>
    <t xml:space="preserve">   ตามวิธีส่วนได้เสีย</t>
  </si>
  <si>
    <t>(ไม่ได้ตรวจสอบ)</t>
  </si>
  <si>
    <t xml:space="preserve">    (หุ้นสามัญจำนวน 871,870 หุ้น มูลค่า 0.5 บาทต่อหุ้น)</t>
  </si>
  <si>
    <t xml:space="preserve">    (หุ้นสามัญจำนวน 873,901 หุ้น มูลค่า 0.5 บาทต่อหุ้น)</t>
  </si>
  <si>
    <t>ของการร่วมค้า</t>
  </si>
  <si>
    <t>สินทรัพย์สิทธิการใช้</t>
  </si>
  <si>
    <t>ยอดคงเหลือ ณ วันที่ 1 มกราคม 2563 (หลังปรับปรุง)</t>
  </si>
  <si>
    <t>5, 6</t>
  </si>
  <si>
    <t>3, 9</t>
  </si>
  <si>
    <t>4</t>
  </si>
  <si>
    <t>11</t>
  </si>
  <si>
    <t>5, 10</t>
  </si>
  <si>
    <t xml:space="preserve">                   ของบริษัท PT Futamed Pharmaceuticals</t>
  </si>
  <si>
    <t xml:space="preserve">     เงินปันผล</t>
  </si>
  <si>
    <t>ขาดทุนจากการปรับมูลค่าสินค้า</t>
  </si>
  <si>
    <t>เงินสดรับจากการขายเงินลงทุนชั่วคราว</t>
  </si>
  <si>
    <t>ยอดคงเหลือ ณ วันที่ 1 มกราคม 2563 ตามที่รายงานในงวดก่อน</t>
  </si>
  <si>
    <t xml:space="preserve">             เงินปันผลให้ผู้ถือหุ้นของบริษัท</t>
  </si>
  <si>
    <t>เงินปันผลค้างจ่าย</t>
  </si>
  <si>
    <t>ยอดคงเหลือ ณ วันที่ 1 มกราคม 2563</t>
  </si>
  <si>
    <t>(กำไร) ขาดทุนจากอัตราแลกเปลี่ยนที่ยังไม่เกิดขึ้น</t>
  </si>
  <si>
    <t>ขาดทุนจากการจำหน่ายอาคารและอุปกรณ์</t>
  </si>
  <si>
    <t>เงินปันผลจ่ายให้ผู้ถือหุ้นของบริษัท</t>
  </si>
  <si>
    <t xml:space="preserve">      มาตรฐานการรายงานทางการเงิน ฉบับที่ 16</t>
  </si>
  <si>
    <t>สินทรัพย์ไม่มีตัวตนอื่นนอกจากค่าความนิยม</t>
  </si>
  <si>
    <t>กำไรก่อนภาษีเงินได้</t>
  </si>
  <si>
    <t>ส่วนแบ่งกำไร (ขาดทุน) เบ็ดเสร็จอื่นของการร่วมค้า</t>
  </si>
  <si>
    <t xml:space="preserve">            การซื้อส่วนได้เสียที่ไม่มีอำนาจควบคุม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</si>
  <si>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</si>
  <si>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</si>
  <si>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กระแสเงินสดสุทธิไช้ไปในกิจกรรมลงทุน</t>
  </si>
  <si>
    <t>ส่วนแบ่งขาดทุนของบริษัทร่วมและการร่วมค้า</t>
  </si>
  <si>
    <t>ตามวิธีส่วนได้เสีย</t>
  </si>
  <si>
    <t>ส่วนแบ่งกำไร</t>
  </si>
  <si>
    <t>(ขาดทุน)</t>
  </si>
  <si>
    <t xml:space="preserve">ส่วนแบ่งขาดทุนของบริษัทร่วมและการร่วมค้าตามวิธีส่วนได้เสีย </t>
  </si>
  <si>
    <t>ภาษีเงินได้ (จ่ายออก) รับคืน</t>
  </si>
  <si>
    <t>เงินสดจ่ายสุทธิใช้ไปในการซื้อธุรกิจ</t>
  </si>
  <si>
    <t>เงินสดจ่ายชำระหนี้สินตามสัญญาเช่า</t>
  </si>
  <si>
    <t>ยอดคงเหลือ ณ วันที่ 1 มกราคม 2562 ตามที่รายงานในงวดก่อน</t>
  </si>
  <si>
    <t xml:space="preserve">ยอดคงเหลือ ณ วันที่ 1 มกราคม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</si>
</sst>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-* #,##0.0000_-;\-* #,##0.0000_-;_-* &quot;-&quot;??_-;_-@_-"/>
    <numFmt numFmtId="169" formatCode="#,##0.00\ ;\(#,##0.00\)"/>
    <numFmt numFmtId="170" formatCode="_ * #,##0_ ;_ * \-#,##0_ ;_ * &quot;-&quot;_ ;_ @_ "/>
  </numFmts>
  <fonts count="28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b/>
      <sz val="17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9" fillId="0" borderId="0"/>
    <xf numFmtId="0" fontId="9" fillId="0" borderId="0"/>
    <xf numFmtId="9" fontId="21" fillId="0" borderId="0" applyFont="0" applyFill="0" applyBorder="0" applyAlignment="0" applyProtection="0"/>
  </cellStyleXfs>
  <cellXfs count="249">
    <xf numFmtId="0" fontId="0" fillId="0" borderId="0" xfId="0"/>
    <xf numFmtId="166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right"/>
    </xf>
    <xf numFmtId="167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43" fontId="21" fillId="0" borderId="0" xfId="1" applyFont="1" applyFill="1" applyAlignment="1"/>
    <xf numFmtId="0" fontId="22" fillId="0" borderId="0" xfId="0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6" applyFont="1" applyFill="1" applyAlignment="1">
      <alignment horizontal="center"/>
    </xf>
    <xf numFmtId="0" fontId="7" fillId="0" borderId="0" xfId="6" applyFont="1" applyFill="1" applyAlignment="1">
      <alignment horizontal="left"/>
    </xf>
    <xf numFmtId="43" fontId="5" fillId="0" borderId="0" xfId="1" applyFont="1" applyFill="1" applyAlignment="1"/>
    <xf numFmtId="0" fontId="23" fillId="0" borderId="0" xfId="0" applyFont="1" applyFill="1" applyAlignment="1"/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67" fontId="5" fillId="0" borderId="0" xfId="10" applyNumberFormat="1" applyFont="1" applyFill="1" applyAlignment="1">
      <alignment horizontal="right"/>
    </xf>
    <xf numFmtId="43" fontId="21" fillId="0" borderId="0" xfId="3" applyFont="1" applyFill="1"/>
    <xf numFmtId="49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7" fontId="5" fillId="0" borderId="1" xfId="10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1"/>
    </xf>
    <xf numFmtId="43" fontId="5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right"/>
    </xf>
    <xf numFmtId="165" fontId="7" fillId="0" borderId="0" xfId="1" applyNumberFormat="1" applyFont="1" applyFill="1" applyAlignment="1"/>
    <xf numFmtId="165" fontId="7" fillId="0" borderId="2" xfId="1" applyNumberFormat="1" applyFont="1" applyFill="1" applyBorder="1" applyAlignment="1"/>
    <xf numFmtId="43" fontId="7" fillId="0" borderId="0" xfId="1" applyFont="1" applyFill="1" applyBorder="1" applyAlignment="1"/>
    <xf numFmtId="167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43" fontId="7" fillId="0" borderId="2" xfId="1" applyFont="1" applyFill="1" applyBorder="1" applyAlignment="1">
      <alignment horizontal="right"/>
    </xf>
    <xf numFmtId="170" fontId="5" fillId="0" borderId="0" xfId="1" applyNumberFormat="1" applyFont="1" applyFill="1" applyAlignment="1">
      <alignment horizontal="right"/>
    </xf>
    <xf numFmtId="165" fontId="7" fillId="0" borderId="3" xfId="1" applyNumberFormat="1" applyFont="1" applyFill="1" applyBorder="1" applyAlignment="1"/>
    <xf numFmtId="167" fontId="7" fillId="0" borderId="0" xfId="0" applyNumberFormat="1" applyFont="1" applyFill="1" applyBorder="1" applyAlignment="1"/>
    <xf numFmtId="168" fontId="5" fillId="0" borderId="0" xfId="1" applyNumberFormat="1" applyFont="1" applyFill="1" applyAlignment="1">
      <alignment horizontal="left"/>
    </xf>
    <xf numFmtId="39" fontId="7" fillId="0" borderId="4" xfId="1" applyNumberFormat="1" applyFont="1" applyFill="1" applyBorder="1" applyAlignment="1"/>
    <xf numFmtId="169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69" fontId="5" fillId="0" borderId="0" xfId="0" applyNumberFormat="1" applyFont="1" applyFill="1" applyAlignment="1"/>
    <xf numFmtId="165" fontId="5" fillId="0" borderId="0" xfId="0" applyNumberFormat="1" applyFont="1" applyFill="1" applyAlignment="1"/>
    <xf numFmtId="0" fontId="14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 wrapText="1"/>
    </xf>
    <xf numFmtId="0" fontId="7" fillId="0" borderId="0" xfId="7" applyFont="1" applyFill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3"/>
    </xf>
    <xf numFmtId="165" fontId="16" fillId="0" borderId="0" xfId="1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Border="1" applyAlignment="1">
      <alignment horizontal="center" vertical="top" wrapText="1"/>
    </xf>
    <xf numFmtId="43" fontId="7" fillId="0" borderId="0" xfId="1" applyFont="1" applyFill="1" applyAlignment="1"/>
    <xf numFmtId="43" fontId="7" fillId="0" borderId="0" xfId="1" applyFont="1" applyFill="1" applyBorder="1" applyAlignment="1">
      <alignment horizontal="right"/>
    </xf>
    <xf numFmtId="166" fontId="7" fillId="0" borderId="0" xfId="0" applyNumberFormat="1" applyFont="1" applyFill="1" applyAlignment="1"/>
    <xf numFmtId="166" fontId="7" fillId="0" borderId="2" xfId="1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/>
    <xf numFmtId="0" fontId="5" fillId="0" borderId="0" xfId="0" applyFont="1" applyFill="1" applyAlignment="1">
      <alignment horizontal="left" indent="2"/>
    </xf>
    <xf numFmtId="166" fontId="13" fillId="0" borderId="2" xfId="0" applyNumberFormat="1" applyFont="1" applyFill="1" applyBorder="1" applyAlignment="1">
      <alignment horizontal="center" vertical="top" wrapText="1"/>
    </xf>
    <xf numFmtId="166" fontId="5" fillId="0" borderId="0" xfId="0" applyNumberFormat="1" applyFont="1" applyFill="1" applyAlignment="1"/>
    <xf numFmtId="166" fontId="5" fillId="0" borderId="0" xfId="0" applyNumberFormat="1" applyFont="1" applyFill="1" applyBorder="1" applyAlignment="1"/>
    <xf numFmtId="166" fontId="5" fillId="0" borderId="1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166" fontId="7" fillId="0" borderId="4" xfId="0" applyNumberFormat="1" applyFont="1" applyFill="1" applyBorder="1" applyAlignment="1"/>
    <xf numFmtId="166" fontId="7" fillId="0" borderId="0" xfId="0" applyNumberFormat="1" applyFont="1" applyFill="1" applyBorder="1" applyAlignment="1"/>
    <xf numFmtId="0" fontId="7" fillId="0" borderId="0" xfId="8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 vertical="top"/>
    </xf>
    <xf numFmtId="166" fontId="16" fillId="0" borderId="0" xfId="0" applyNumberFormat="1" applyFont="1" applyFill="1" applyBorder="1" applyAlignment="1">
      <alignment horizontal="center" vertical="top"/>
    </xf>
    <xf numFmtId="166" fontId="13" fillId="0" borderId="2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166" fontId="16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49" fontId="8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 vertical="center"/>
    </xf>
    <xf numFmtId="166" fontId="24" fillId="0" borderId="0" xfId="5" applyNumberFormat="1" applyFont="1" applyFill="1" applyBorder="1" applyAlignment="1"/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66" fontId="24" fillId="0" borderId="1" xfId="5" applyNumberFormat="1" applyFont="1" applyFill="1" applyBorder="1" applyAlignment="1"/>
    <xf numFmtId="166" fontId="5" fillId="0" borderId="1" xfId="1" applyNumberFormat="1" applyFont="1" applyFill="1" applyBorder="1" applyAlignment="1"/>
    <xf numFmtId="49" fontId="7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167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 vertical="center" indent="1"/>
    </xf>
    <xf numFmtId="41" fontId="7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166" fontId="7" fillId="0" borderId="0" xfId="1" applyNumberFormat="1" applyFont="1" applyFill="1" applyAlignment="1"/>
    <xf numFmtId="49" fontId="5" fillId="0" borderId="0" xfId="0" applyNumberFormat="1" applyFont="1" applyFill="1" applyAlignment="1">
      <alignment horizontal="left" indent="1"/>
    </xf>
    <xf numFmtId="37" fontId="5" fillId="0" borderId="1" xfId="0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43" fontId="25" fillId="0" borderId="0" xfId="1" applyFont="1" applyFill="1" applyBorder="1" applyAlignment="1">
      <alignment horizontal="right"/>
    </xf>
    <xf numFmtId="43" fontId="26" fillId="0" borderId="0" xfId="1" applyFont="1" applyFill="1" applyBorder="1" applyAlignment="1"/>
    <xf numFmtId="0" fontId="0" fillId="0" borderId="0" xfId="0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166" fontId="7" fillId="0" borderId="2" xfId="1" applyNumberFormat="1" applyFont="1" applyFill="1" applyBorder="1" applyAlignment="1"/>
    <xf numFmtId="37" fontId="7" fillId="0" borderId="5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7" fontId="7" fillId="0" borderId="3" xfId="0" applyNumberFormat="1" applyFont="1" applyFill="1" applyBorder="1" applyAlignment="1"/>
    <xf numFmtId="0" fontId="5" fillId="0" borderId="1" xfId="0" applyFont="1" applyFill="1" applyBorder="1" applyAlignment="1"/>
    <xf numFmtId="165" fontId="0" fillId="0" borderId="0" xfId="0" applyNumberFormat="1" applyFill="1"/>
    <xf numFmtId="37" fontId="13" fillId="0" borderId="4" xfId="4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center" vertical="top" wrapText="1"/>
    </xf>
    <xf numFmtId="37" fontId="7" fillId="0" borderId="0" xfId="0" applyNumberFormat="1" applyFont="1" applyFill="1" applyBorder="1" applyAlignment="1"/>
    <xf numFmtId="0" fontId="5" fillId="0" borderId="0" xfId="0" applyFont="1" applyFill="1" applyBorder="1" applyAlignment="1">
      <alignment vertical="top" wrapText="1"/>
    </xf>
    <xf numFmtId="166" fontId="20" fillId="0" borderId="0" xfId="9" applyNumberFormat="1" applyFont="1" applyFill="1" applyBorder="1"/>
    <xf numFmtId="166" fontId="5" fillId="0" borderId="0" xfId="9" applyNumberFormat="1" applyFont="1" applyFill="1" applyBorder="1"/>
    <xf numFmtId="4" fontId="16" fillId="0" borderId="0" xfId="4" applyFont="1" applyFill="1" applyBorder="1" applyAlignment="1">
      <alignment horizontal="center"/>
    </xf>
    <xf numFmtId="4" fontId="16" fillId="0" borderId="0" xfId="4" applyFont="1" applyFill="1" applyBorder="1" applyAlignment="1">
      <alignment horizontal="right"/>
    </xf>
    <xf numFmtId="4" fontId="5" fillId="0" borderId="0" xfId="4" applyFont="1" applyFill="1"/>
    <xf numFmtId="166" fontId="7" fillId="0" borderId="1" xfId="0" applyNumberFormat="1" applyFont="1" applyFill="1" applyBorder="1" applyAlignment="1"/>
    <xf numFmtId="0" fontId="5" fillId="0" borderId="0" xfId="0" applyFont="1" applyFill="1" applyAlignment="1">
      <alignment wrapText="1"/>
    </xf>
    <xf numFmtId="166" fontId="7" fillId="0" borderId="4" xfId="1" applyNumberFormat="1" applyFont="1" applyFill="1" applyBorder="1" applyAlignment="1">
      <alignment horizontal="right"/>
    </xf>
    <xf numFmtId="166" fontId="19" fillId="0" borderId="0" xfId="9" applyNumberFormat="1" applyFont="1" applyFill="1" applyBorder="1"/>
    <xf numFmtId="37" fontId="7" fillId="0" borderId="2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13" fillId="0" borderId="2" xfId="1" applyNumberFormat="1" applyFont="1" applyFill="1" applyBorder="1" applyAlignment="1">
      <alignment vertical="top" wrapText="1"/>
    </xf>
    <xf numFmtId="37" fontId="7" fillId="0" borderId="1" xfId="1" applyNumberFormat="1" applyFont="1" applyFill="1" applyBorder="1" applyAlignment="1">
      <alignment horizontal="right"/>
    </xf>
    <xf numFmtId="37" fontId="20" fillId="0" borderId="0" xfId="9" applyNumberFormat="1" applyFont="1" applyFill="1" applyBorder="1"/>
    <xf numFmtId="43" fontId="15" fillId="0" borderId="0" xfId="1" applyFont="1" applyFill="1" applyBorder="1" applyAlignment="1">
      <alignment horizontal="center" vertical="top" wrapText="1"/>
    </xf>
    <xf numFmtId="166" fontId="5" fillId="0" borderId="1" xfId="9" applyNumberFormat="1" applyFont="1" applyFill="1" applyBorder="1"/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0" fillId="2" borderId="0" xfId="0" applyFill="1"/>
    <xf numFmtId="165" fontId="21" fillId="2" borderId="0" xfId="1" applyNumberFormat="1" applyFill="1"/>
    <xf numFmtId="164" fontId="21" fillId="2" borderId="0" xfId="1" applyNumberFormat="1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165" fontId="5" fillId="2" borderId="0" xfId="1" applyNumberFormat="1" applyFont="1" applyFill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/>
    <xf numFmtId="16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166" fontId="5" fillId="0" borderId="0" xfId="1" applyNumberFormat="1" applyFont="1"/>
    <xf numFmtId="37" fontId="5" fillId="2" borderId="0" xfId="10" applyNumberFormat="1" applyFont="1" applyFill="1" applyAlignment="1">
      <alignment horizontal="right"/>
    </xf>
    <xf numFmtId="43" fontId="5" fillId="2" borderId="0" xfId="1" applyFont="1" applyFill="1" applyAlignment="1">
      <alignment horizontal="right"/>
    </xf>
    <xf numFmtId="43" fontId="5" fillId="2" borderId="0" xfId="1" applyFont="1" applyFill="1"/>
    <xf numFmtId="0" fontId="7" fillId="2" borderId="0" xfId="0" applyFont="1" applyFill="1"/>
    <xf numFmtId="166" fontId="7" fillId="2" borderId="2" xfId="1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166" fontId="5" fillId="2" borderId="0" xfId="1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6" fontId="7" fillId="2" borderId="4" xfId="1" applyNumberFormat="1" applyFont="1" applyFill="1" applyBorder="1" applyAlignment="1">
      <alignment horizontal="right"/>
    </xf>
    <xf numFmtId="167" fontId="7" fillId="2" borderId="4" xfId="0" applyNumberFormat="1" applyFont="1" applyFill="1" applyBorder="1" applyAlignment="1">
      <alignment horizontal="right"/>
    </xf>
    <xf numFmtId="164" fontId="7" fillId="2" borderId="0" xfId="1" applyNumberFormat="1" applyFont="1" applyFill="1" applyAlignment="1">
      <alignment horizontal="right"/>
    </xf>
    <xf numFmtId="0" fontId="6" fillId="2" borderId="0" xfId="0" applyFont="1" applyFill="1"/>
    <xf numFmtId="49" fontId="5" fillId="0" borderId="0" xfId="0" applyNumberFormat="1" applyFont="1"/>
    <xf numFmtId="37" fontId="5" fillId="2" borderId="0" xfId="0" quotePrefix="1" applyNumberFormat="1" applyFont="1" applyFill="1" applyAlignment="1">
      <alignment horizontal="left" vertical="center" indent="1"/>
    </xf>
    <xf numFmtId="37" fontId="5" fillId="2" borderId="0" xfId="0" applyNumberFormat="1" applyFont="1" applyFill="1" applyAlignment="1">
      <alignment horizontal="right"/>
    </xf>
    <xf numFmtId="166" fontId="5" fillId="0" borderId="0" xfId="1" applyNumberFormat="1" applyFont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167" fontId="12" fillId="2" borderId="0" xfId="0" applyNumberFormat="1" applyFont="1" applyFill="1" applyAlignment="1">
      <alignment horizontal="right"/>
    </xf>
    <xf numFmtId="165" fontId="12" fillId="2" borderId="0" xfId="1" applyNumberFormat="1" applyFont="1" applyFill="1"/>
    <xf numFmtId="164" fontId="5" fillId="2" borderId="0" xfId="1" applyNumberFormat="1" applyFont="1" applyFill="1"/>
    <xf numFmtId="167" fontId="5" fillId="0" borderId="0" xfId="0" applyNumberFormat="1" applyFont="1" applyAlignment="1">
      <alignment horizontal="right"/>
    </xf>
    <xf numFmtId="167" fontId="5" fillId="2" borderId="0" xfId="0" applyNumberFormat="1" applyFont="1" applyFill="1"/>
    <xf numFmtId="0" fontId="8" fillId="2" borderId="0" xfId="0" applyFont="1" applyFill="1" applyAlignment="1">
      <alignment horizontal="center"/>
    </xf>
    <xf numFmtId="165" fontId="7" fillId="2" borderId="0" xfId="1" applyNumberFormat="1" applyFont="1" applyFill="1"/>
    <xf numFmtId="167" fontId="7" fillId="2" borderId="1" xfId="0" applyNumberFormat="1" applyFont="1" applyFill="1" applyBorder="1" applyAlignment="1">
      <alignment horizontal="right"/>
    </xf>
    <xf numFmtId="167" fontId="5" fillId="2" borderId="4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 indent="1"/>
    </xf>
    <xf numFmtId="49" fontId="5" fillId="2" borderId="0" xfId="0" applyNumberFormat="1" applyFont="1" applyFill="1" applyAlignment="1">
      <alignment horizontal="left" indent="2"/>
    </xf>
    <xf numFmtId="164" fontId="5" fillId="2" borderId="0" xfId="1" applyNumberFormat="1" applyFont="1" applyFill="1" applyAlignment="1">
      <alignment horizontal="right"/>
    </xf>
    <xf numFmtId="167" fontId="5" fillId="2" borderId="1" xfId="0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right"/>
    </xf>
    <xf numFmtId="166" fontId="27" fillId="0" borderId="1" xfId="4" applyNumberFormat="1" applyFont="1" applyBorder="1"/>
    <xf numFmtId="167" fontId="5" fillId="2" borderId="0" xfId="0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6" fillId="0" borderId="0" xfId="0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43" fontId="13" fillId="0" borderId="4" xfId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6" fontId="27" fillId="2" borderId="1" xfId="4" applyNumberFormat="1" applyFont="1" applyFill="1" applyBorder="1"/>
    <xf numFmtId="0" fontId="5" fillId="0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6 9" xfId="3" xr:uid="{00000000-0005-0000-0000-000002000000}"/>
    <cellStyle name="Comma 72" xfId="4" xr:uid="{00000000-0005-0000-0000-000003000000}"/>
    <cellStyle name="Comma 75" xfId="5" xr:uid="{00000000-0005-0000-0000-000004000000}"/>
    <cellStyle name="Normal" xfId="0" builtinId="0"/>
    <cellStyle name="Normal 140" xfId="6" xr:uid="{00000000-0005-0000-0000-000006000000}"/>
    <cellStyle name="Normal 145" xfId="7" xr:uid="{00000000-0005-0000-0000-000007000000}"/>
    <cellStyle name="Normal 147" xfId="8" xr:uid="{00000000-0005-0000-0000-000008000000}"/>
    <cellStyle name="Normal_G-12e-meg002a051a-2-conso" xfId="9" xr:uid="{00000000-0005-0000-0000-000009000000}"/>
    <cellStyle name="Normal_pre356a081a-12t-1 Rev 1" xfId="10" xr:uid="{00000000-0005-0000-0000-00000A000000}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m/MEG001/2017/M-03/Rev%202/meg001a171b-03t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6-7"/>
      <sheetName val="Equity-conso-8-9"/>
      <sheetName val="Sheet1"/>
      <sheetName val="Equity Separate-10-11"/>
      <sheetName val="CF-12-13 "/>
    </sheetNames>
    <sheetDataSet>
      <sheetData sheetId="0" refreshError="1">
        <row r="10">
          <cell r="D10">
            <v>518364</v>
          </cell>
          <cell r="F10">
            <v>565856</v>
          </cell>
          <cell r="H10">
            <v>99228</v>
          </cell>
          <cell r="J10">
            <v>104914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X99"/>
  <sheetViews>
    <sheetView view="pageBreakPreview" topLeftCell="A89" zoomScale="85" zoomScaleNormal="85" zoomScaleSheetLayoutView="85" workbookViewId="0">
      <selection activeCell="H96" sqref="H96"/>
    </sheetView>
  </sheetViews>
  <sheetFormatPr defaultColWidth="9.1796875" defaultRowHeight="22.5" customHeight="1"/>
  <cols>
    <col min="1" max="1" width="37.81640625" style="170" customWidth="1"/>
    <col min="2" max="2" width="7.453125" style="197" customWidth="1"/>
    <col min="3" max="3" width="1.1796875" style="170" customWidth="1"/>
    <col min="4" max="4" width="13.81640625" style="170" customWidth="1"/>
    <col min="5" max="5" width="1.1796875" style="170" customWidth="1"/>
    <col min="6" max="6" width="13.81640625" style="170" customWidth="1"/>
    <col min="7" max="7" width="1.1796875" style="170" customWidth="1"/>
    <col min="8" max="8" width="13.81640625" style="170" customWidth="1"/>
    <col min="9" max="9" width="1.1796875" style="170" customWidth="1"/>
    <col min="10" max="10" width="13.81640625" style="170" customWidth="1"/>
    <col min="11" max="11" width="17" style="172" customWidth="1"/>
    <col min="12" max="12" width="16.1796875" style="207" customWidth="1"/>
    <col min="13" max="13" width="14.1796875" style="170" customWidth="1"/>
    <col min="14" max="14" width="13.453125" style="170" customWidth="1"/>
    <col min="15" max="16" width="9.1796875" style="170" customWidth="1"/>
    <col min="17" max="16384" width="9.1796875" style="170"/>
  </cols>
  <sheetData>
    <row r="1" spans="1:12" s="162" customFormat="1" ht="23">
      <c r="A1" s="160" t="s">
        <v>0</v>
      </c>
      <c r="B1" s="161"/>
      <c r="K1" s="163"/>
      <c r="L1" s="164"/>
    </row>
    <row r="2" spans="1:12" s="162" customFormat="1" ht="23">
      <c r="A2" s="165" t="s">
        <v>1</v>
      </c>
      <c r="B2" s="161"/>
      <c r="K2" s="163"/>
    </row>
    <row r="3" spans="1:12" s="166" customFormat="1" ht="14.5">
      <c r="B3" s="167"/>
      <c r="D3" s="168"/>
      <c r="E3" s="168"/>
      <c r="F3" s="168"/>
      <c r="G3" s="168"/>
      <c r="H3" s="168"/>
      <c r="I3" s="168"/>
      <c r="J3" s="168"/>
      <c r="K3" s="169"/>
    </row>
    <row r="4" spans="1:12" ht="23">
      <c r="B4" s="171"/>
      <c r="D4" s="235" t="s">
        <v>2</v>
      </c>
      <c r="E4" s="235"/>
      <c r="F4" s="235"/>
      <c r="G4" s="235"/>
      <c r="H4" s="235" t="s">
        <v>3</v>
      </c>
      <c r="I4" s="235"/>
      <c r="J4" s="235"/>
      <c r="L4" s="170"/>
    </row>
    <row r="5" spans="1:12" ht="22">
      <c r="B5" s="171"/>
      <c r="D5" s="174" t="s">
        <v>117</v>
      </c>
      <c r="E5" s="174"/>
      <c r="F5" s="174" t="s">
        <v>199</v>
      </c>
      <c r="G5" s="173"/>
      <c r="H5" s="174" t="s">
        <v>117</v>
      </c>
      <c r="I5" s="174"/>
      <c r="J5" s="174" t="s">
        <v>199</v>
      </c>
      <c r="L5" s="170"/>
    </row>
    <row r="6" spans="1:12" ht="23">
      <c r="A6" s="165" t="s">
        <v>4</v>
      </c>
      <c r="B6" s="171" t="s">
        <v>5</v>
      </c>
      <c r="D6" s="174">
        <v>2563</v>
      </c>
      <c r="E6" s="174"/>
      <c r="F6" s="174">
        <v>2562</v>
      </c>
      <c r="G6" s="174"/>
      <c r="H6" s="174">
        <v>2563</v>
      </c>
      <c r="I6" s="174"/>
      <c r="J6" s="174">
        <v>2562</v>
      </c>
      <c r="L6" s="170"/>
    </row>
    <row r="7" spans="1:12" ht="23">
      <c r="A7" s="223"/>
      <c r="B7" s="174"/>
      <c r="D7" s="174" t="s">
        <v>224</v>
      </c>
      <c r="E7" s="174"/>
      <c r="F7" s="174"/>
      <c r="G7" s="174"/>
      <c r="H7" s="174" t="s">
        <v>224</v>
      </c>
      <c r="I7" s="174"/>
      <c r="J7" s="174"/>
      <c r="L7" s="170"/>
    </row>
    <row r="8" spans="1:12" ht="21.5">
      <c r="B8" s="171"/>
      <c r="D8" s="234" t="s">
        <v>96</v>
      </c>
      <c r="E8" s="234"/>
      <c r="F8" s="234"/>
      <c r="G8" s="234"/>
      <c r="H8" s="234"/>
      <c r="I8" s="234"/>
      <c r="J8" s="234"/>
      <c r="L8" s="170"/>
    </row>
    <row r="9" spans="1:12" ht="22">
      <c r="A9" s="176" t="s">
        <v>6</v>
      </c>
      <c r="B9" s="171"/>
      <c r="D9" s="177"/>
      <c r="E9" s="178"/>
      <c r="F9" s="177"/>
      <c r="G9" s="178"/>
      <c r="H9" s="178"/>
      <c r="I9" s="178"/>
      <c r="J9" s="178"/>
      <c r="L9" s="170"/>
    </row>
    <row r="10" spans="1:12" ht="21.5">
      <c r="A10" s="170" t="s">
        <v>7</v>
      </c>
      <c r="B10" s="171"/>
      <c r="D10" s="179">
        <v>998011</v>
      </c>
      <c r="E10" s="180"/>
      <c r="F10" s="179">
        <v>1247922</v>
      </c>
      <c r="G10" s="180"/>
      <c r="H10" s="179">
        <v>208186</v>
      </c>
      <c r="I10" s="179"/>
      <c r="J10" s="179">
        <v>678366</v>
      </c>
      <c r="L10" s="170"/>
    </row>
    <row r="11" spans="1:12" ht="21.5">
      <c r="A11" s="170" t="s">
        <v>95</v>
      </c>
      <c r="B11" s="171"/>
      <c r="D11" s="179">
        <v>211091</v>
      </c>
      <c r="E11" s="180"/>
      <c r="F11" s="179">
        <v>207142</v>
      </c>
      <c r="G11" s="180"/>
      <c r="H11" s="179">
        <v>211091</v>
      </c>
      <c r="I11" s="179"/>
      <c r="J11" s="179">
        <v>207142</v>
      </c>
      <c r="L11" s="170"/>
    </row>
    <row r="12" spans="1:12" ht="21.5">
      <c r="A12" s="170" t="s">
        <v>8</v>
      </c>
      <c r="B12" s="171" t="s">
        <v>230</v>
      </c>
      <c r="D12" s="179">
        <v>2719254</v>
      </c>
      <c r="E12" s="180"/>
      <c r="F12" s="179">
        <v>2538900</v>
      </c>
      <c r="G12" s="180"/>
      <c r="H12" s="179">
        <v>1003999</v>
      </c>
      <c r="I12" s="179"/>
      <c r="J12" s="179">
        <v>1004498</v>
      </c>
      <c r="L12" s="170"/>
    </row>
    <row r="13" spans="1:12" ht="21.5">
      <c r="A13" s="170" t="s">
        <v>9</v>
      </c>
      <c r="B13" s="171">
        <v>5</v>
      </c>
      <c r="D13" s="179">
        <v>218905</v>
      </c>
      <c r="E13" s="180"/>
      <c r="F13" s="179">
        <v>178013</v>
      </c>
      <c r="G13" s="180"/>
      <c r="H13" s="179">
        <v>77834</v>
      </c>
      <c r="I13" s="179"/>
      <c r="J13" s="179">
        <v>34554</v>
      </c>
      <c r="L13" s="170"/>
    </row>
    <row r="14" spans="1:12" ht="21.5">
      <c r="A14" s="181" t="s">
        <v>103</v>
      </c>
      <c r="B14" s="171" t="s">
        <v>195</v>
      </c>
      <c r="D14" s="182">
        <v>0</v>
      </c>
      <c r="E14" s="180"/>
      <c r="F14" s="182">
        <v>0</v>
      </c>
      <c r="G14" s="180"/>
      <c r="H14" s="179">
        <v>54121</v>
      </c>
      <c r="I14" s="179"/>
      <c r="J14" s="179">
        <v>51442</v>
      </c>
      <c r="L14" s="170"/>
    </row>
    <row r="15" spans="1:12" ht="21.5">
      <c r="A15" s="181" t="s">
        <v>10</v>
      </c>
      <c r="B15" s="171"/>
      <c r="D15" s="183">
        <v>2793228</v>
      </c>
      <c r="E15" s="180"/>
      <c r="F15" s="183">
        <v>2855796</v>
      </c>
      <c r="G15" s="180"/>
      <c r="H15" s="179">
        <v>706943</v>
      </c>
      <c r="I15" s="179"/>
      <c r="J15" s="179">
        <v>647617</v>
      </c>
      <c r="L15" s="170"/>
    </row>
    <row r="16" spans="1:12" ht="21.5">
      <c r="A16" s="181" t="s">
        <v>193</v>
      </c>
      <c r="B16" s="2"/>
      <c r="D16" s="183">
        <v>11268</v>
      </c>
      <c r="E16" s="180"/>
      <c r="F16" s="183">
        <v>11794</v>
      </c>
      <c r="G16" s="180"/>
      <c r="H16" s="179">
        <v>269</v>
      </c>
      <c r="I16" s="179"/>
      <c r="J16" s="179">
        <v>1228</v>
      </c>
      <c r="L16" s="170"/>
    </row>
    <row r="17" spans="1:12" ht="21.5">
      <c r="A17" s="181" t="s">
        <v>11</v>
      </c>
      <c r="B17" s="171" t="s">
        <v>195</v>
      </c>
      <c r="D17" s="183">
        <v>275021</v>
      </c>
      <c r="E17" s="180"/>
      <c r="F17" s="183">
        <v>194615</v>
      </c>
      <c r="G17" s="180"/>
      <c r="H17" s="179">
        <v>91328</v>
      </c>
      <c r="I17" s="179"/>
      <c r="J17" s="179">
        <v>78659</v>
      </c>
      <c r="L17" s="170"/>
    </row>
    <row r="18" spans="1:12" ht="21.5">
      <c r="A18" s="181" t="s">
        <v>100</v>
      </c>
      <c r="B18" s="171"/>
      <c r="D18" s="183">
        <v>3834</v>
      </c>
      <c r="E18" s="180"/>
      <c r="F18" s="183">
        <v>3350</v>
      </c>
      <c r="G18" s="180"/>
      <c r="H18" s="179">
        <v>0</v>
      </c>
      <c r="I18" s="179"/>
      <c r="J18" s="179">
        <v>0</v>
      </c>
      <c r="L18" s="170"/>
    </row>
    <row r="19" spans="1:12" ht="21.5">
      <c r="A19" s="181" t="s">
        <v>161</v>
      </c>
      <c r="B19" s="171"/>
      <c r="D19" s="182">
        <v>0</v>
      </c>
      <c r="E19" s="180"/>
      <c r="F19" s="183">
        <v>8304</v>
      </c>
      <c r="G19" s="184"/>
      <c r="H19" s="185">
        <v>0</v>
      </c>
      <c r="I19" s="185"/>
      <c r="J19" s="185">
        <v>0</v>
      </c>
      <c r="L19" s="170"/>
    </row>
    <row r="20" spans="1:12" ht="22">
      <c r="A20" s="186" t="s">
        <v>12</v>
      </c>
      <c r="B20" s="171"/>
      <c r="D20" s="187">
        <f>SUM(D10:D19)</f>
        <v>7230612</v>
      </c>
      <c r="E20" s="188"/>
      <c r="F20" s="187">
        <f>SUM(F10:F19)</f>
        <v>7245836</v>
      </c>
      <c r="G20" s="188"/>
      <c r="H20" s="187">
        <f>SUM(H10:H19)</f>
        <v>2353771</v>
      </c>
      <c r="I20" s="188"/>
      <c r="J20" s="187">
        <f>SUM(J10:J19)</f>
        <v>2703506</v>
      </c>
      <c r="L20" s="170"/>
    </row>
    <row r="21" spans="1:12" ht="21.5">
      <c r="B21" s="171"/>
      <c r="D21" s="180"/>
      <c r="E21" s="180"/>
      <c r="F21" s="180"/>
      <c r="G21" s="180"/>
      <c r="H21" s="180"/>
      <c r="I21" s="180"/>
      <c r="J21" s="180"/>
      <c r="L21" s="170"/>
    </row>
    <row r="22" spans="1:12" ht="22">
      <c r="A22" s="176" t="s">
        <v>13</v>
      </c>
      <c r="B22" s="171"/>
      <c r="D22" s="180"/>
      <c r="E22" s="180"/>
      <c r="F22" s="180"/>
      <c r="G22" s="180"/>
      <c r="H22" s="180"/>
      <c r="I22" s="180"/>
      <c r="J22" s="180"/>
      <c r="L22" s="170"/>
    </row>
    <row r="23" spans="1:12" ht="21.5" hidden="1">
      <c r="A23" s="181" t="s">
        <v>162</v>
      </c>
      <c r="B23" s="171"/>
      <c r="D23" s="179"/>
      <c r="E23" s="179"/>
      <c r="F23" s="179">
        <v>0</v>
      </c>
      <c r="G23" s="180"/>
      <c r="H23" s="190"/>
      <c r="I23" s="180"/>
      <c r="J23" s="190">
        <v>0</v>
      </c>
      <c r="L23" s="170"/>
    </row>
    <row r="24" spans="1:12" ht="21.5">
      <c r="A24" s="191" t="s">
        <v>104</v>
      </c>
      <c r="B24" s="171">
        <v>7</v>
      </c>
      <c r="D24" s="179">
        <v>1261</v>
      </c>
      <c r="E24" s="180"/>
      <c r="F24" s="179">
        <v>1934</v>
      </c>
      <c r="G24" s="180"/>
      <c r="H24" s="179">
        <v>0</v>
      </c>
      <c r="I24" s="180"/>
      <c r="J24" s="179">
        <v>0</v>
      </c>
      <c r="L24" s="170"/>
    </row>
    <row r="25" spans="1:12" ht="21.5">
      <c r="A25" s="191" t="s">
        <v>14</v>
      </c>
      <c r="B25" s="171">
        <v>8</v>
      </c>
      <c r="D25" s="179">
        <v>0</v>
      </c>
      <c r="E25" s="180"/>
      <c r="F25" s="179">
        <v>0</v>
      </c>
      <c r="G25" s="180"/>
      <c r="H25" s="180">
        <v>1295919</v>
      </c>
      <c r="I25" s="180"/>
      <c r="J25" s="180">
        <v>757189</v>
      </c>
      <c r="L25" s="170"/>
    </row>
    <row r="26" spans="1:12" ht="21.5">
      <c r="A26" s="191" t="s">
        <v>105</v>
      </c>
      <c r="B26" s="171">
        <v>7</v>
      </c>
      <c r="D26" s="179">
        <v>256747</v>
      </c>
      <c r="E26" s="180"/>
      <c r="F26" s="179">
        <v>238634</v>
      </c>
      <c r="G26" s="180"/>
      <c r="H26" s="180">
        <v>273123</v>
      </c>
      <c r="I26" s="180"/>
      <c r="J26" s="180">
        <v>273123</v>
      </c>
      <c r="L26" s="170"/>
    </row>
    <row r="27" spans="1:12" ht="21.5">
      <c r="A27" s="191" t="s">
        <v>113</v>
      </c>
      <c r="B27" s="171"/>
      <c r="D27" s="180">
        <v>30098</v>
      </c>
      <c r="E27" s="180"/>
      <c r="F27" s="180">
        <v>31434</v>
      </c>
      <c r="G27" s="180"/>
      <c r="H27" s="192">
        <v>26789</v>
      </c>
      <c r="I27" s="180"/>
      <c r="J27" s="192">
        <v>26789</v>
      </c>
      <c r="L27" s="170"/>
    </row>
    <row r="28" spans="1:12" ht="21.5">
      <c r="A28" s="191" t="s">
        <v>15</v>
      </c>
      <c r="B28" s="171">
        <v>9</v>
      </c>
      <c r="D28" s="180">
        <v>1925796</v>
      </c>
      <c r="E28" s="180"/>
      <c r="F28" s="180">
        <v>1770592</v>
      </c>
      <c r="G28" s="180"/>
      <c r="H28" s="192">
        <v>1058729</v>
      </c>
      <c r="I28" s="180"/>
      <c r="J28" s="192">
        <v>1058974</v>
      </c>
      <c r="L28" s="170"/>
    </row>
    <row r="29" spans="1:12" ht="21.5">
      <c r="A29" s="191" t="s">
        <v>228</v>
      </c>
      <c r="B29" s="225" t="s">
        <v>231</v>
      </c>
      <c r="D29" s="180">
        <v>296613</v>
      </c>
      <c r="E29" s="180"/>
      <c r="F29" s="184">
        <v>0</v>
      </c>
      <c r="G29" s="180"/>
      <c r="H29" s="192">
        <v>0</v>
      </c>
      <c r="I29" s="180"/>
      <c r="J29" s="192">
        <v>0</v>
      </c>
      <c r="L29" s="170"/>
    </row>
    <row r="30" spans="1:12" ht="21.5">
      <c r="A30" s="191" t="s">
        <v>101</v>
      </c>
      <c r="B30" s="171" t="s">
        <v>232</v>
      </c>
      <c r="D30" s="180">
        <v>427829</v>
      </c>
      <c r="E30" s="180"/>
      <c r="F30" s="180">
        <v>199421</v>
      </c>
      <c r="G30" s="180"/>
      <c r="H30" s="184">
        <v>0</v>
      </c>
      <c r="I30" s="180"/>
      <c r="J30" s="184">
        <v>0</v>
      </c>
      <c r="L30" s="170"/>
    </row>
    <row r="31" spans="1:12" ht="21.5">
      <c r="A31" s="191" t="s">
        <v>247</v>
      </c>
      <c r="B31" s="171"/>
      <c r="D31" s="190">
        <v>864888</v>
      </c>
      <c r="E31" s="193"/>
      <c r="F31" s="190">
        <v>792168</v>
      </c>
      <c r="G31" s="193"/>
      <c r="H31" s="190">
        <v>494013</v>
      </c>
      <c r="I31" s="193"/>
      <c r="J31" s="190">
        <v>494317</v>
      </c>
      <c r="L31" s="170"/>
    </row>
    <row r="32" spans="1:12" ht="21.5">
      <c r="A32" s="181" t="s">
        <v>99</v>
      </c>
      <c r="B32" s="171"/>
      <c r="D32" s="179">
        <v>0</v>
      </c>
      <c r="E32" s="180"/>
      <c r="F32" s="183">
        <v>111737</v>
      </c>
      <c r="G32" s="180"/>
      <c r="H32" s="184">
        <v>0</v>
      </c>
      <c r="I32" s="180"/>
      <c r="J32" s="184">
        <v>0</v>
      </c>
      <c r="L32" s="170"/>
    </row>
    <row r="33" spans="1:12" ht="21.5">
      <c r="A33" s="181" t="s">
        <v>16</v>
      </c>
      <c r="B33" s="171" t="s">
        <v>233</v>
      </c>
      <c r="D33" s="183">
        <v>140306</v>
      </c>
      <c r="E33" s="180"/>
      <c r="F33" s="183">
        <v>115342</v>
      </c>
      <c r="G33" s="180"/>
      <c r="H33" s="190">
        <v>55933</v>
      </c>
      <c r="I33" s="180"/>
      <c r="J33" s="190">
        <v>51754</v>
      </c>
      <c r="L33" s="170"/>
    </row>
    <row r="34" spans="1:12" ht="21.5">
      <c r="A34" s="181" t="s">
        <v>100</v>
      </c>
      <c r="B34" s="171"/>
      <c r="D34" s="183">
        <v>1706</v>
      </c>
      <c r="E34" s="180"/>
      <c r="F34" s="183">
        <v>1647</v>
      </c>
      <c r="G34" s="180"/>
      <c r="H34" s="190">
        <v>0</v>
      </c>
      <c r="I34" s="180"/>
      <c r="J34" s="190">
        <v>0</v>
      </c>
      <c r="L34" s="170"/>
    </row>
    <row r="35" spans="1:12" ht="21.5">
      <c r="A35" s="170" t="s">
        <v>17</v>
      </c>
      <c r="B35" s="171"/>
      <c r="D35" s="180">
        <v>14063</v>
      </c>
      <c r="E35" s="180"/>
      <c r="F35" s="180">
        <v>23960</v>
      </c>
      <c r="G35" s="180"/>
      <c r="H35" s="190">
        <v>4339</v>
      </c>
      <c r="I35" s="180"/>
      <c r="J35" s="190">
        <v>1880</v>
      </c>
      <c r="L35" s="170"/>
    </row>
    <row r="36" spans="1:12" ht="22">
      <c r="A36" s="186" t="s">
        <v>18</v>
      </c>
      <c r="B36" s="171"/>
      <c r="D36" s="187">
        <f>SUM(D23:D35)</f>
        <v>3959307</v>
      </c>
      <c r="E36" s="188"/>
      <c r="F36" s="187">
        <f>SUM(F23:F35)</f>
        <v>3286869</v>
      </c>
      <c r="G36" s="188"/>
      <c r="H36" s="187">
        <f>SUM(H23:H35)</f>
        <v>3208845</v>
      </c>
      <c r="I36" s="188"/>
      <c r="J36" s="187">
        <f>SUM(J23:J35)</f>
        <v>2664026</v>
      </c>
      <c r="L36" s="170"/>
    </row>
    <row r="37" spans="1:12" ht="22">
      <c r="A37" s="186"/>
      <c r="B37" s="171"/>
      <c r="D37" s="188"/>
      <c r="E37" s="188"/>
      <c r="F37" s="188"/>
      <c r="G37" s="188"/>
      <c r="H37" s="188"/>
      <c r="I37" s="188"/>
      <c r="J37" s="188"/>
      <c r="L37" s="170"/>
    </row>
    <row r="38" spans="1:12" thickBot="1">
      <c r="A38" s="186" t="s">
        <v>19</v>
      </c>
      <c r="B38" s="171"/>
      <c r="D38" s="194">
        <f>SUM(D20+D36)</f>
        <v>11189919</v>
      </c>
      <c r="E38" s="188"/>
      <c r="F38" s="194">
        <f>SUM(F20+F36)</f>
        <v>10532705</v>
      </c>
      <c r="G38" s="188"/>
      <c r="H38" s="194">
        <f>SUM(H20+H36)</f>
        <v>5562616</v>
      </c>
      <c r="I38" s="188"/>
      <c r="J38" s="194">
        <f>SUM(J20+J36)</f>
        <v>5367532</v>
      </c>
      <c r="L38" s="170"/>
    </row>
    <row r="39" spans="1:12" thickTop="1">
      <c r="A39" s="186"/>
      <c r="B39" s="171"/>
      <c r="D39" s="196"/>
      <c r="E39" s="188"/>
      <c r="F39" s="196"/>
      <c r="G39" s="188"/>
      <c r="H39" s="196"/>
      <c r="I39" s="188"/>
      <c r="J39" s="196"/>
      <c r="L39" s="170"/>
    </row>
    <row r="40" spans="1:12" s="162" customFormat="1" ht="23">
      <c r="A40" s="160" t="s">
        <v>0</v>
      </c>
      <c r="B40" s="161"/>
      <c r="K40" s="163"/>
    </row>
    <row r="41" spans="1:12" s="162" customFormat="1" ht="23">
      <c r="A41" s="165" t="str">
        <f>A2</f>
        <v>งบแสดงฐานะการเงิน</v>
      </c>
      <c r="B41" s="161"/>
      <c r="K41" s="163"/>
    </row>
    <row r="42" spans="1:12" ht="22">
      <c r="A42" s="186"/>
      <c r="L42" s="170"/>
    </row>
    <row r="43" spans="1:12" ht="23">
      <c r="B43" s="171"/>
      <c r="D43" s="235" t="s">
        <v>2</v>
      </c>
      <c r="E43" s="235"/>
      <c r="F43" s="235"/>
      <c r="G43" s="235"/>
      <c r="H43" s="235" t="s">
        <v>3</v>
      </c>
      <c r="I43" s="235"/>
      <c r="J43" s="235"/>
      <c r="L43" s="170"/>
    </row>
    <row r="44" spans="1:12" ht="22">
      <c r="B44" s="171"/>
      <c r="D44" s="174" t="s">
        <v>117</v>
      </c>
      <c r="E44" s="174"/>
      <c r="F44" s="174" t="s">
        <v>199</v>
      </c>
      <c r="G44" s="173"/>
      <c r="H44" s="174" t="s">
        <v>117</v>
      </c>
      <c r="I44" s="174"/>
      <c r="J44" s="174" t="s">
        <v>199</v>
      </c>
      <c r="L44" s="170"/>
    </row>
    <row r="45" spans="1:12" ht="23">
      <c r="A45" s="165" t="s">
        <v>20</v>
      </c>
      <c r="B45" s="171" t="s">
        <v>5</v>
      </c>
      <c r="D45" s="174">
        <v>2563</v>
      </c>
      <c r="E45" s="174"/>
      <c r="F45" s="174">
        <v>2562</v>
      </c>
      <c r="G45" s="174"/>
      <c r="H45" s="174">
        <v>2563</v>
      </c>
      <c r="I45" s="174"/>
      <c r="J45" s="174">
        <v>2562</v>
      </c>
      <c r="L45" s="170"/>
    </row>
    <row r="46" spans="1:12" ht="23">
      <c r="A46" s="165"/>
      <c r="B46" s="222"/>
      <c r="D46" s="174" t="s">
        <v>224</v>
      </c>
      <c r="E46" s="174"/>
      <c r="F46" s="174"/>
      <c r="G46" s="174"/>
      <c r="H46" s="174" t="s">
        <v>224</v>
      </c>
      <c r="I46" s="174"/>
      <c r="J46" s="174"/>
      <c r="L46" s="170"/>
    </row>
    <row r="47" spans="1:12" ht="21.5">
      <c r="B47" s="171"/>
      <c r="D47" s="234" t="s">
        <v>96</v>
      </c>
      <c r="E47" s="234"/>
      <c r="F47" s="234"/>
      <c r="G47" s="234"/>
      <c r="H47" s="234"/>
      <c r="I47" s="234"/>
      <c r="J47" s="234"/>
      <c r="L47" s="170"/>
    </row>
    <row r="48" spans="1:12" ht="22">
      <c r="A48" s="176" t="s">
        <v>21</v>
      </c>
      <c r="B48" s="171"/>
      <c r="D48" s="178"/>
      <c r="E48" s="178"/>
      <c r="F48" s="178"/>
      <c r="G48" s="178"/>
      <c r="H48" s="178"/>
      <c r="I48" s="178"/>
      <c r="J48" s="178"/>
      <c r="L48" s="170"/>
    </row>
    <row r="49" spans="1:12" ht="21.5">
      <c r="A49" s="198" t="s">
        <v>111</v>
      </c>
      <c r="B49" s="170"/>
      <c r="L49" s="170"/>
    </row>
    <row r="50" spans="1:12" ht="21.5">
      <c r="A50" s="199" t="s">
        <v>22</v>
      </c>
      <c r="B50" s="171"/>
      <c r="D50" s="200">
        <v>795949</v>
      </c>
      <c r="E50" s="180"/>
      <c r="F50" s="200">
        <v>888306</v>
      </c>
      <c r="G50" s="180"/>
      <c r="H50" s="180">
        <v>136115</v>
      </c>
      <c r="I50" s="180"/>
      <c r="J50" s="180">
        <v>328319</v>
      </c>
      <c r="L50" s="170"/>
    </row>
    <row r="51" spans="1:12" ht="21.5">
      <c r="A51" s="181" t="s">
        <v>23</v>
      </c>
      <c r="B51" s="171">
        <v>5</v>
      </c>
      <c r="D51" s="200">
        <v>1973590</v>
      </c>
      <c r="E51" s="180"/>
      <c r="F51" s="200">
        <v>2019591</v>
      </c>
      <c r="G51" s="180"/>
      <c r="H51" s="180">
        <v>244438</v>
      </c>
      <c r="I51" s="180"/>
      <c r="J51" s="180">
        <v>138680</v>
      </c>
      <c r="L51" s="170"/>
    </row>
    <row r="52" spans="1:12" ht="21.5">
      <c r="A52" s="181" t="s">
        <v>24</v>
      </c>
      <c r="B52" s="171">
        <v>5</v>
      </c>
      <c r="D52" s="201">
        <v>948522</v>
      </c>
      <c r="E52" s="180"/>
      <c r="F52" s="201">
        <v>488453</v>
      </c>
      <c r="G52" s="180"/>
      <c r="H52" s="180">
        <v>508698</v>
      </c>
      <c r="I52" s="180"/>
      <c r="J52" s="180">
        <v>108641</v>
      </c>
      <c r="L52" s="170"/>
    </row>
    <row r="53" spans="1:12" ht="21.5">
      <c r="A53" s="181" t="s">
        <v>205</v>
      </c>
      <c r="B53" s="171"/>
      <c r="D53" s="200"/>
      <c r="E53" s="180"/>
      <c r="F53" s="200"/>
      <c r="G53" s="180"/>
      <c r="H53" s="180"/>
      <c r="I53" s="180"/>
      <c r="J53" s="180"/>
      <c r="L53" s="170"/>
    </row>
    <row r="54" spans="1:12" ht="21.5">
      <c r="A54" s="199" t="s">
        <v>197</v>
      </c>
      <c r="B54" s="171" t="s">
        <v>196</v>
      </c>
      <c r="D54" s="200">
        <v>51331</v>
      </c>
      <c r="E54" s="180"/>
      <c r="F54" s="200">
        <v>1318</v>
      </c>
      <c r="G54" s="180"/>
      <c r="H54" s="192">
        <v>0</v>
      </c>
      <c r="I54" s="180"/>
      <c r="J54" s="192">
        <v>0</v>
      </c>
      <c r="L54" s="170"/>
    </row>
    <row r="55" spans="1:12" ht="21.5">
      <c r="A55" s="181" t="s">
        <v>206</v>
      </c>
      <c r="B55" s="171"/>
      <c r="D55" s="200">
        <v>172983</v>
      </c>
      <c r="E55" s="180"/>
      <c r="F55" s="200">
        <v>108957</v>
      </c>
      <c r="G55" s="180"/>
      <c r="H55" s="180">
        <v>52620</v>
      </c>
      <c r="I55" s="180"/>
      <c r="J55" s="180">
        <v>31217</v>
      </c>
      <c r="L55" s="170"/>
    </row>
    <row r="56" spans="1:12" ht="21.5">
      <c r="A56" s="181" t="s">
        <v>25</v>
      </c>
      <c r="B56" s="171">
        <v>5</v>
      </c>
      <c r="D56" s="200">
        <v>580047</v>
      </c>
      <c r="E56" s="180"/>
      <c r="F56" s="200">
        <v>594620</v>
      </c>
      <c r="G56" s="180"/>
      <c r="H56" s="180">
        <v>117685</v>
      </c>
      <c r="I56" s="180"/>
      <c r="J56" s="180">
        <v>125065</v>
      </c>
      <c r="L56" s="170"/>
    </row>
    <row r="57" spans="1:12" ht="21.5">
      <c r="A57" s="181" t="s">
        <v>194</v>
      </c>
      <c r="B57" s="171"/>
      <c r="D57" s="200">
        <v>62096</v>
      </c>
      <c r="E57" s="180"/>
      <c r="F57" s="200">
        <v>56921</v>
      </c>
      <c r="G57" s="180"/>
      <c r="H57" s="180">
        <v>648</v>
      </c>
      <c r="I57" s="180"/>
      <c r="J57" s="180">
        <v>2343</v>
      </c>
      <c r="L57" s="170"/>
    </row>
    <row r="58" spans="1:12" ht="22">
      <c r="A58" s="186" t="s">
        <v>26</v>
      </c>
      <c r="B58" s="171"/>
      <c r="D58" s="187">
        <f>SUM(D49:D57)</f>
        <v>4584518</v>
      </c>
      <c r="E58" s="188"/>
      <c r="F58" s="187">
        <f>SUM(F49:F57)</f>
        <v>4158166</v>
      </c>
      <c r="G58" s="188"/>
      <c r="H58" s="187">
        <f>SUM(H49:H57)</f>
        <v>1060204</v>
      </c>
      <c r="I58" s="188"/>
      <c r="J58" s="187">
        <f>SUM(J49:J57)</f>
        <v>734265</v>
      </c>
      <c r="L58" s="170"/>
    </row>
    <row r="59" spans="1:12" s="204" customFormat="1" ht="12">
      <c r="A59" s="202"/>
      <c r="B59" s="203"/>
      <c r="D59" s="205"/>
      <c r="E59" s="205"/>
      <c r="F59" s="205"/>
      <c r="G59" s="205"/>
      <c r="H59" s="205"/>
      <c r="I59" s="205"/>
      <c r="J59" s="205"/>
      <c r="K59" s="206"/>
    </row>
    <row r="60" spans="1:12" ht="22">
      <c r="A60" s="176" t="s">
        <v>27</v>
      </c>
      <c r="B60" s="171"/>
      <c r="D60" s="180"/>
      <c r="E60" s="180"/>
      <c r="F60" s="180"/>
      <c r="G60" s="180"/>
      <c r="H60" s="180"/>
      <c r="I60" s="180"/>
      <c r="J60" s="180"/>
      <c r="L60" s="170"/>
    </row>
    <row r="61" spans="1:12" ht="21.5">
      <c r="A61" s="181" t="s">
        <v>207</v>
      </c>
      <c r="B61" s="171" t="s">
        <v>196</v>
      </c>
      <c r="D61" s="180">
        <v>119628</v>
      </c>
      <c r="E61" s="180"/>
      <c r="F61" s="180">
        <v>852</v>
      </c>
      <c r="G61" s="180"/>
      <c r="H61" s="192">
        <v>0</v>
      </c>
      <c r="I61" s="180"/>
      <c r="J61" s="192">
        <v>0</v>
      </c>
    </row>
    <row r="62" spans="1:12" ht="21.5">
      <c r="A62" s="181" t="s">
        <v>28</v>
      </c>
      <c r="B62" s="171" t="s">
        <v>233</v>
      </c>
      <c r="D62" s="208">
        <v>1820</v>
      </c>
      <c r="E62" s="180"/>
      <c r="F62" s="208">
        <v>1515</v>
      </c>
      <c r="G62" s="180"/>
      <c r="H62" s="192">
        <v>0</v>
      </c>
      <c r="I62" s="180"/>
      <c r="J62" s="192">
        <v>0</v>
      </c>
    </row>
    <row r="63" spans="1:12" ht="21.5">
      <c r="A63" s="181" t="s">
        <v>114</v>
      </c>
      <c r="D63" s="179"/>
      <c r="L63" s="209"/>
    </row>
    <row r="64" spans="1:12" ht="21.5">
      <c r="A64" s="199" t="s">
        <v>115</v>
      </c>
      <c r="B64" s="171"/>
      <c r="D64" s="180">
        <v>226733</v>
      </c>
      <c r="E64" s="180"/>
      <c r="F64" s="180">
        <v>197076</v>
      </c>
      <c r="G64" s="180"/>
      <c r="H64" s="190">
        <v>126778</v>
      </c>
      <c r="I64" s="180"/>
      <c r="J64" s="190">
        <v>123721</v>
      </c>
      <c r="L64" s="209"/>
    </row>
    <row r="65" spans="1:12" ht="21.5">
      <c r="A65" s="181" t="s">
        <v>29</v>
      </c>
      <c r="B65" s="227"/>
      <c r="D65" s="180">
        <v>112</v>
      </c>
      <c r="E65" s="180"/>
      <c r="F65" s="184">
        <v>0</v>
      </c>
      <c r="G65" s="180"/>
      <c r="H65" s="190">
        <v>0</v>
      </c>
      <c r="I65" s="180"/>
      <c r="J65" s="190">
        <v>0</v>
      </c>
      <c r="L65" s="209"/>
    </row>
    <row r="66" spans="1:12" s="186" customFormat="1" ht="22">
      <c r="A66" s="186" t="s">
        <v>30</v>
      </c>
      <c r="B66" s="210"/>
      <c r="D66" s="189">
        <f>SUM(D61:D65)</f>
        <v>348293</v>
      </c>
      <c r="E66" s="188"/>
      <c r="F66" s="189">
        <f>SUM(F61:F65)</f>
        <v>199443</v>
      </c>
      <c r="G66" s="188"/>
      <c r="H66" s="189">
        <f>SUM(H61:H65)</f>
        <v>126778</v>
      </c>
      <c r="I66" s="188"/>
      <c r="J66" s="189">
        <f>SUM(J61:J65)</f>
        <v>123721</v>
      </c>
      <c r="K66" s="211"/>
    </row>
    <row r="67" spans="1:12" ht="21.5">
      <c r="B67" s="171"/>
      <c r="D67" s="180"/>
      <c r="E67" s="180"/>
      <c r="F67" s="180"/>
      <c r="G67" s="180"/>
      <c r="H67" s="180"/>
      <c r="I67" s="180"/>
      <c r="J67" s="180"/>
      <c r="L67" s="170"/>
    </row>
    <row r="68" spans="1:12" ht="22">
      <c r="A68" s="186" t="s">
        <v>31</v>
      </c>
      <c r="B68" s="171"/>
      <c r="D68" s="212">
        <f>D58+D66</f>
        <v>4932811</v>
      </c>
      <c r="E68" s="188"/>
      <c r="F68" s="212">
        <f>F58+F66</f>
        <v>4357609</v>
      </c>
      <c r="G68" s="188"/>
      <c r="H68" s="212">
        <f>H58+H66</f>
        <v>1186982</v>
      </c>
      <c r="I68" s="188"/>
      <c r="J68" s="212">
        <f>J58+J66</f>
        <v>857986</v>
      </c>
      <c r="L68" s="170"/>
    </row>
    <row r="69" spans="1:12" ht="22">
      <c r="A69" s="186"/>
      <c r="B69" s="171"/>
      <c r="D69" s="180"/>
      <c r="E69" s="180"/>
      <c r="F69" s="180"/>
      <c r="G69" s="180"/>
      <c r="H69" s="180"/>
      <c r="I69" s="180"/>
      <c r="J69" s="180"/>
      <c r="L69" s="170"/>
    </row>
    <row r="70" spans="1:12" s="162" customFormat="1" ht="23">
      <c r="A70" s="160" t="s">
        <v>0</v>
      </c>
      <c r="B70" s="161"/>
      <c r="K70" s="163"/>
    </row>
    <row r="71" spans="1:12" s="162" customFormat="1" ht="23">
      <c r="A71" s="165" t="str">
        <f>A41</f>
        <v>งบแสดงฐานะการเงิน</v>
      </c>
      <c r="B71" s="161"/>
      <c r="K71" s="163"/>
    </row>
    <row r="72" spans="1:12" ht="22">
      <c r="A72" s="186"/>
      <c r="L72" s="170"/>
    </row>
    <row r="73" spans="1:12" ht="23">
      <c r="B73" s="171"/>
      <c r="D73" s="235" t="s">
        <v>2</v>
      </c>
      <c r="E73" s="235"/>
      <c r="F73" s="235"/>
      <c r="G73" s="235"/>
      <c r="H73" s="235" t="s">
        <v>3</v>
      </c>
      <c r="I73" s="235"/>
      <c r="J73" s="235"/>
      <c r="L73" s="170"/>
    </row>
    <row r="74" spans="1:12" ht="22">
      <c r="B74" s="171"/>
      <c r="D74" s="174" t="s">
        <v>117</v>
      </c>
      <c r="E74" s="174"/>
      <c r="F74" s="174" t="s">
        <v>199</v>
      </c>
      <c r="G74" s="173"/>
      <c r="H74" s="174" t="s">
        <v>117</v>
      </c>
      <c r="I74" s="174"/>
      <c r="J74" s="174" t="s">
        <v>199</v>
      </c>
      <c r="L74" s="170"/>
    </row>
    <row r="75" spans="1:12" ht="23">
      <c r="A75" s="165" t="s">
        <v>20</v>
      </c>
      <c r="B75" s="171"/>
      <c r="D75" s="174">
        <v>2563</v>
      </c>
      <c r="E75" s="174"/>
      <c r="F75" s="174">
        <v>2562</v>
      </c>
      <c r="G75" s="174"/>
      <c r="H75" s="174">
        <v>2563</v>
      </c>
      <c r="I75" s="174"/>
      <c r="J75" s="174">
        <v>2562</v>
      </c>
      <c r="L75" s="170"/>
    </row>
    <row r="76" spans="1:12" ht="23">
      <c r="A76" s="165"/>
      <c r="B76" s="222"/>
      <c r="D76" s="174" t="s">
        <v>224</v>
      </c>
      <c r="E76" s="174"/>
      <c r="F76" s="174"/>
      <c r="G76" s="174"/>
      <c r="H76" s="174" t="s">
        <v>224</v>
      </c>
      <c r="I76" s="174"/>
      <c r="J76" s="174"/>
      <c r="L76" s="170"/>
    </row>
    <row r="77" spans="1:12" ht="21.5">
      <c r="B77" s="171"/>
      <c r="D77" s="234" t="s">
        <v>96</v>
      </c>
      <c r="E77" s="234"/>
      <c r="F77" s="234"/>
      <c r="G77" s="234"/>
      <c r="H77" s="234"/>
      <c r="I77" s="234"/>
      <c r="J77" s="234"/>
      <c r="L77" s="170"/>
    </row>
    <row r="78" spans="1:12" ht="22">
      <c r="A78" s="176" t="s">
        <v>32</v>
      </c>
      <c r="B78" s="171"/>
      <c r="D78" s="178"/>
      <c r="E78" s="178"/>
      <c r="F78" s="178"/>
      <c r="G78" s="178"/>
      <c r="H78" s="178"/>
      <c r="I78" s="178"/>
      <c r="J78" s="178"/>
      <c r="L78" s="170"/>
    </row>
    <row r="79" spans="1:12" ht="21.5">
      <c r="A79" s="170" t="s">
        <v>33</v>
      </c>
      <c r="B79" s="171"/>
      <c r="D79" s="180"/>
      <c r="E79" s="180"/>
      <c r="F79" s="180"/>
      <c r="G79" s="180"/>
      <c r="H79" s="180"/>
      <c r="I79" s="180"/>
      <c r="J79" s="180"/>
      <c r="L79" s="170"/>
    </row>
    <row r="80" spans="1:12" ht="21.5">
      <c r="A80" s="170" t="s">
        <v>34</v>
      </c>
      <c r="B80" s="175"/>
      <c r="D80" s="180"/>
      <c r="E80" s="180"/>
      <c r="F80" s="180"/>
      <c r="G80" s="180"/>
      <c r="H80" s="180"/>
      <c r="I80" s="180"/>
      <c r="J80" s="180"/>
      <c r="L80" s="170"/>
    </row>
    <row r="81" spans="1:12" ht="22" thickBot="1">
      <c r="A81" s="197" t="s">
        <v>226</v>
      </c>
      <c r="B81" s="171"/>
      <c r="D81" s="213">
        <v>436951</v>
      </c>
      <c r="E81" s="180"/>
      <c r="F81" s="213">
        <v>436951</v>
      </c>
      <c r="G81" s="180"/>
      <c r="H81" s="213">
        <v>436951</v>
      </c>
      <c r="I81" s="180"/>
      <c r="J81" s="213">
        <v>436951</v>
      </c>
      <c r="L81" s="170"/>
    </row>
    <row r="82" spans="1:12" ht="22" thickTop="1">
      <c r="A82" s="170" t="s">
        <v>35</v>
      </c>
      <c r="B82" s="175"/>
      <c r="D82" s="220"/>
      <c r="E82" s="180"/>
      <c r="F82" s="220"/>
      <c r="G82" s="180"/>
      <c r="H82" s="220"/>
      <c r="I82" s="180"/>
      <c r="J82" s="220"/>
      <c r="L82" s="170"/>
    </row>
    <row r="83" spans="1:12" ht="21.5">
      <c r="A83" s="197" t="s">
        <v>225</v>
      </c>
      <c r="B83" s="171"/>
      <c r="D83" s="180">
        <v>435935</v>
      </c>
      <c r="E83" s="180"/>
      <c r="F83" s="180">
        <v>435935</v>
      </c>
      <c r="G83" s="180"/>
      <c r="H83" s="180">
        <v>435935</v>
      </c>
      <c r="I83" s="180"/>
      <c r="J83" s="180">
        <v>435935</v>
      </c>
      <c r="L83" s="170"/>
    </row>
    <row r="84" spans="1:12" ht="21.5">
      <c r="A84" s="170" t="s">
        <v>36</v>
      </c>
      <c r="B84" s="171"/>
      <c r="D84" s="180"/>
      <c r="E84" s="180"/>
      <c r="F84" s="180"/>
      <c r="G84" s="180"/>
      <c r="H84" s="180"/>
      <c r="I84" s="180"/>
      <c r="J84" s="180"/>
      <c r="L84" s="170"/>
    </row>
    <row r="85" spans="1:12" ht="21.5">
      <c r="A85" s="170" t="s">
        <v>198</v>
      </c>
      <c r="B85" s="171"/>
      <c r="D85" s="180">
        <v>2304523</v>
      </c>
      <c r="E85" s="180"/>
      <c r="F85" s="180">
        <v>2304523</v>
      </c>
      <c r="G85" s="180"/>
      <c r="H85" s="180">
        <v>2304523</v>
      </c>
      <c r="I85" s="180"/>
      <c r="J85" s="180">
        <v>2304523</v>
      </c>
      <c r="L85" s="170"/>
    </row>
    <row r="86" spans="1:12" ht="21.5">
      <c r="A86" s="181" t="s">
        <v>112</v>
      </c>
      <c r="B86" s="171"/>
      <c r="D86" s="200">
        <v>2005</v>
      </c>
      <c r="E86" s="180"/>
      <c r="F86" s="200">
        <v>2005</v>
      </c>
      <c r="G86" s="180"/>
      <c r="H86" s="180">
        <v>2005</v>
      </c>
      <c r="I86" s="180"/>
      <c r="J86" s="180">
        <v>2005</v>
      </c>
      <c r="L86" s="170"/>
    </row>
    <row r="87" spans="1:12" ht="22.5" customHeight="1">
      <c r="A87" s="170" t="s">
        <v>37</v>
      </c>
      <c r="B87" s="171"/>
      <c r="D87" s="180"/>
      <c r="E87" s="180"/>
      <c r="F87" s="180"/>
      <c r="G87" s="180"/>
      <c r="H87" s="180"/>
      <c r="I87" s="180"/>
      <c r="J87" s="180"/>
      <c r="L87" s="170"/>
    </row>
    <row r="88" spans="1:12" ht="22.5" customHeight="1">
      <c r="A88" s="214" t="s">
        <v>38</v>
      </c>
      <c r="B88" s="170"/>
      <c r="D88" s="180"/>
      <c r="E88" s="180"/>
      <c r="F88" s="180"/>
      <c r="G88" s="180"/>
      <c r="H88" s="180"/>
      <c r="I88" s="180"/>
      <c r="J88" s="180"/>
      <c r="L88" s="170"/>
    </row>
    <row r="89" spans="1:12" ht="22.5" customHeight="1">
      <c r="A89" s="215" t="s">
        <v>39</v>
      </c>
      <c r="B89" s="171"/>
      <c r="D89" s="180">
        <v>49088</v>
      </c>
      <c r="E89" s="180"/>
      <c r="F89" s="180">
        <v>49088</v>
      </c>
      <c r="G89" s="180"/>
      <c r="H89" s="180">
        <v>43695</v>
      </c>
      <c r="I89" s="180"/>
      <c r="J89" s="180">
        <v>43695</v>
      </c>
      <c r="L89" s="170"/>
    </row>
    <row r="90" spans="1:12" ht="22.5" customHeight="1">
      <c r="A90" s="215" t="s">
        <v>88</v>
      </c>
      <c r="B90" s="171"/>
      <c r="D90" s="180">
        <v>24960</v>
      </c>
      <c r="E90" s="180"/>
      <c r="F90" s="180">
        <v>24960</v>
      </c>
      <c r="G90" s="180"/>
      <c r="H90" s="180">
        <v>24960</v>
      </c>
      <c r="I90" s="180"/>
      <c r="J90" s="180">
        <v>24960</v>
      </c>
      <c r="L90" s="170"/>
    </row>
    <row r="91" spans="1:12" ht="22.5" customHeight="1">
      <c r="A91" s="214" t="s">
        <v>40</v>
      </c>
      <c r="B91" s="171"/>
      <c r="D91" s="180">
        <f>'SH 8-9'!M72</f>
        <v>3914692</v>
      </c>
      <c r="E91" s="216"/>
      <c r="F91" s="180">
        <v>3967164</v>
      </c>
      <c r="G91" s="180"/>
      <c r="H91" s="180">
        <f>'SH 10-11'!O50</f>
        <v>1564516</v>
      </c>
      <c r="I91" s="180"/>
      <c r="J91" s="180">
        <v>1698428</v>
      </c>
      <c r="L91" s="170"/>
    </row>
    <row r="92" spans="1:12" ht="22.5" customHeight="1">
      <c r="A92" s="191" t="s">
        <v>41</v>
      </c>
      <c r="B92" s="171"/>
      <c r="D92" s="217">
        <v>-495701</v>
      </c>
      <c r="E92" s="180"/>
      <c r="F92" s="217">
        <v>-608677</v>
      </c>
      <c r="G92" s="180"/>
      <c r="H92" s="218">
        <v>0</v>
      </c>
      <c r="I92" s="180"/>
      <c r="J92" s="218">
        <v>0</v>
      </c>
      <c r="L92" s="170"/>
    </row>
    <row r="93" spans="1:12" ht="22.5" customHeight="1">
      <c r="A93" s="186" t="s">
        <v>42</v>
      </c>
      <c r="B93" s="171"/>
      <c r="D93" s="188">
        <f>SUM(D83:D92)</f>
        <v>6235502</v>
      </c>
      <c r="E93" s="188"/>
      <c r="F93" s="188">
        <f>SUM(F83:F92)</f>
        <v>6174998</v>
      </c>
      <c r="G93" s="188"/>
      <c r="H93" s="188">
        <f>SUM(H83:H92)</f>
        <v>4375634</v>
      </c>
      <c r="I93" s="188"/>
      <c r="J93" s="188">
        <f>SUM(J83:J92)</f>
        <v>4509546</v>
      </c>
      <c r="L93" s="170"/>
    </row>
    <row r="94" spans="1:12" ht="22.5" customHeight="1">
      <c r="A94" s="191" t="s">
        <v>43</v>
      </c>
      <c r="B94" s="171"/>
      <c r="D94" s="180">
        <v>21606</v>
      </c>
      <c r="E94" s="180"/>
      <c r="F94" s="180">
        <v>98</v>
      </c>
      <c r="G94" s="180"/>
      <c r="H94" s="232">
        <v>0</v>
      </c>
      <c r="I94" s="180"/>
      <c r="J94" s="219">
        <v>0</v>
      </c>
      <c r="L94" s="170"/>
    </row>
    <row r="95" spans="1:12" ht="22.5" customHeight="1">
      <c r="A95" s="186" t="s">
        <v>44</v>
      </c>
      <c r="B95" s="171"/>
      <c r="D95" s="189">
        <f>SUM(D93:D94)</f>
        <v>6257108</v>
      </c>
      <c r="E95" s="180"/>
      <c r="F95" s="189">
        <f>SUM(F93:F94)</f>
        <v>6175096</v>
      </c>
      <c r="G95" s="180"/>
      <c r="H95" s="189">
        <f>SUM(H93:H94)</f>
        <v>4375634</v>
      </c>
      <c r="I95" s="180"/>
      <c r="J95" s="189">
        <f>SUM(J93:J94)</f>
        <v>4509546</v>
      </c>
      <c r="L95" s="170"/>
    </row>
    <row r="96" spans="1:12" ht="22.5" customHeight="1">
      <c r="A96" s="186"/>
      <c r="B96" s="171"/>
      <c r="D96" s="180"/>
      <c r="E96" s="180"/>
      <c r="F96" s="180"/>
      <c r="G96" s="180"/>
      <c r="H96" s="180"/>
      <c r="I96" s="180"/>
      <c r="J96" s="180"/>
      <c r="L96" s="170"/>
    </row>
    <row r="97" spans="1:24" thickBot="1">
      <c r="A97" s="186" t="s">
        <v>45</v>
      </c>
      <c r="B97" s="171"/>
      <c r="D97" s="195">
        <f>SUM(D68+D95)</f>
        <v>11189919</v>
      </c>
      <c r="E97" s="188"/>
      <c r="F97" s="195">
        <f>SUM(F68+F95)</f>
        <v>10532705</v>
      </c>
      <c r="G97" s="188"/>
      <c r="H97" s="195">
        <f>SUM(H68+H95)</f>
        <v>5562616</v>
      </c>
      <c r="I97" s="188"/>
      <c r="J97" s="195">
        <f>SUM(J68+J95)</f>
        <v>5367532</v>
      </c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</row>
    <row r="98" spans="1:24" thickTop="1">
      <c r="A98" s="186"/>
      <c r="B98" s="171"/>
      <c r="D98" s="192"/>
      <c r="E98" s="180"/>
      <c r="F98" s="192"/>
      <c r="G98" s="180"/>
      <c r="H98" s="216"/>
      <c r="I98" s="180"/>
      <c r="J98" s="216"/>
      <c r="L98" s="170"/>
    </row>
    <row r="99" spans="1:24" ht="21.5">
      <c r="D99" s="185">
        <f>D97-D38</f>
        <v>0</v>
      </c>
      <c r="E99" s="185"/>
      <c r="F99" s="185">
        <f>F97-F38</f>
        <v>0</v>
      </c>
      <c r="G99" s="185"/>
      <c r="H99" s="185">
        <f>H97-H38</f>
        <v>0</v>
      </c>
      <c r="I99" s="185"/>
      <c r="J99" s="185">
        <f>J97-J38</f>
        <v>0</v>
      </c>
    </row>
  </sheetData>
  <mergeCells count="9">
    <mergeCell ref="D77:J77"/>
    <mergeCell ref="D47:J47"/>
    <mergeCell ref="D73:G73"/>
    <mergeCell ref="H73:J73"/>
    <mergeCell ref="D4:G4"/>
    <mergeCell ref="H4:J4"/>
    <mergeCell ref="D8:J8"/>
    <mergeCell ref="D43:G43"/>
    <mergeCell ref="H43:J43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&amp;C&amp;"Times New Roman,Regular"&amp;12&amp;P</oddFooter>
  </headerFooter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P66"/>
  <sheetViews>
    <sheetView view="pageBreakPreview" topLeftCell="A20" zoomScale="70" zoomScaleNormal="85" zoomScaleSheetLayoutView="70" workbookViewId="0">
      <selection activeCell="A25" sqref="A25"/>
    </sheetView>
  </sheetViews>
  <sheetFormatPr defaultColWidth="9.08984375" defaultRowHeight="22.5" customHeight="1"/>
  <cols>
    <col min="1" max="1" width="38.54296875" style="8" customWidth="1"/>
    <col min="2" max="2" width="8.08984375" style="18" customWidth="1"/>
    <col min="3" max="3" width="1.36328125" style="8" customWidth="1"/>
    <col min="4" max="4" width="12.54296875" style="8" customWidth="1"/>
    <col min="5" max="5" width="1.36328125" style="8" customWidth="1"/>
    <col min="6" max="6" width="12.54296875" style="8" customWidth="1"/>
    <col min="7" max="7" width="1.36328125" style="8" customWidth="1"/>
    <col min="8" max="8" width="12.54296875" style="8" customWidth="1"/>
    <col min="9" max="9" width="1.36328125" style="8" customWidth="1"/>
    <col min="10" max="10" width="12.54296875" style="8" customWidth="1"/>
    <col min="11" max="11" width="17" style="21" bestFit="1" customWidth="1"/>
    <col min="12" max="12" width="16.08984375" style="21" bestFit="1" customWidth="1"/>
    <col min="13" max="13" width="2" style="8" customWidth="1"/>
    <col min="14" max="14" width="13.36328125" style="22" customWidth="1"/>
    <col min="15" max="15" width="2.36328125" style="8" customWidth="1"/>
    <col min="16" max="16" width="11.453125" style="8" customWidth="1"/>
    <col min="17" max="16384" width="9.08984375" style="8"/>
  </cols>
  <sheetData>
    <row r="1" spans="1:14" s="14" customFormat="1" ht="22.5" customHeight="1">
      <c r="A1" s="12" t="s">
        <v>0</v>
      </c>
      <c r="B1" s="13"/>
      <c r="K1" s="15"/>
      <c r="N1" s="16"/>
    </row>
    <row r="2" spans="1:14" s="14" customFormat="1" ht="22.5" customHeight="1">
      <c r="A2" s="17" t="s">
        <v>118</v>
      </c>
      <c r="B2" s="13"/>
      <c r="K2" s="15"/>
      <c r="N2" s="16"/>
    </row>
    <row r="3" spans="1:14" ht="22.5" customHeight="1">
      <c r="H3" s="19"/>
      <c r="I3" s="19"/>
      <c r="J3" s="19"/>
      <c r="K3" s="20"/>
    </row>
    <row r="4" spans="1:14" ht="23">
      <c r="A4" s="23"/>
      <c r="B4" s="2"/>
      <c r="D4" s="237" t="s">
        <v>2</v>
      </c>
      <c r="E4" s="237"/>
      <c r="F4" s="237"/>
      <c r="G4" s="24"/>
      <c r="H4" s="237" t="s">
        <v>3</v>
      </c>
      <c r="I4" s="237"/>
      <c r="J4" s="237"/>
      <c r="L4" s="8"/>
    </row>
    <row r="5" spans="1:14" ht="22">
      <c r="A5" s="23"/>
      <c r="B5" s="2"/>
      <c r="D5" s="238" t="s">
        <v>119</v>
      </c>
      <c r="E5" s="238"/>
      <c r="F5" s="238"/>
      <c r="G5" s="66"/>
      <c r="H5" s="238" t="s">
        <v>119</v>
      </c>
      <c r="I5" s="238"/>
      <c r="J5" s="238"/>
      <c r="L5" s="8"/>
    </row>
    <row r="6" spans="1:14" ht="22.5" customHeight="1">
      <c r="A6" s="25"/>
      <c r="B6" s="26"/>
      <c r="C6" s="27"/>
      <c r="D6" s="239" t="s">
        <v>120</v>
      </c>
      <c r="E6" s="239"/>
      <c r="F6" s="239"/>
      <c r="G6" s="28"/>
      <c r="H6" s="239" t="s">
        <v>120</v>
      </c>
      <c r="I6" s="239"/>
      <c r="J6" s="239"/>
      <c r="L6" s="8"/>
    </row>
    <row r="7" spans="1:14" ht="22.5" customHeight="1">
      <c r="A7" s="25"/>
      <c r="B7" s="26" t="s">
        <v>5</v>
      </c>
      <c r="C7" s="27"/>
      <c r="D7" s="28">
        <v>2563</v>
      </c>
      <c r="E7" s="28"/>
      <c r="F7" s="28">
        <v>2562</v>
      </c>
      <c r="G7" s="28"/>
      <c r="H7" s="155">
        <v>2563</v>
      </c>
      <c r="I7" s="155"/>
      <c r="J7" s="155">
        <v>2562</v>
      </c>
      <c r="L7" s="8"/>
    </row>
    <row r="8" spans="1:14" ht="22.5" customHeight="1">
      <c r="A8" s="25"/>
      <c r="B8" s="26"/>
      <c r="C8" s="27"/>
      <c r="D8" s="236" t="s">
        <v>96</v>
      </c>
      <c r="E8" s="236"/>
      <c r="F8" s="236"/>
      <c r="G8" s="236"/>
      <c r="H8" s="236"/>
      <c r="I8" s="236"/>
      <c r="J8" s="236"/>
      <c r="L8" s="8"/>
    </row>
    <row r="9" spans="1:14" ht="22.5" customHeight="1">
      <c r="A9" s="29" t="s">
        <v>46</v>
      </c>
      <c r="B9" s="2"/>
      <c r="C9" s="11"/>
      <c r="D9" s="30"/>
      <c r="E9" s="30"/>
      <c r="F9" s="30"/>
      <c r="G9" s="30"/>
      <c r="H9" s="30"/>
      <c r="I9" s="30"/>
      <c r="J9" s="30"/>
      <c r="L9" s="8"/>
    </row>
    <row r="10" spans="1:14" ht="22.5" customHeight="1">
      <c r="A10" s="31" t="s">
        <v>47</v>
      </c>
      <c r="B10" s="2" t="s">
        <v>234</v>
      </c>
      <c r="C10" s="11"/>
      <c r="D10" s="32">
        <v>3077102</v>
      </c>
      <c r="E10" s="5"/>
      <c r="F10" s="32">
        <v>2586049</v>
      </c>
      <c r="G10" s="5"/>
      <c r="H10" s="32">
        <v>838767</v>
      </c>
      <c r="I10" s="5"/>
      <c r="J10" s="32">
        <v>788819</v>
      </c>
      <c r="L10" s="33"/>
    </row>
    <row r="11" spans="1:14" ht="22.5" customHeight="1">
      <c r="A11" s="34" t="s">
        <v>48</v>
      </c>
      <c r="B11" s="2">
        <v>5</v>
      </c>
      <c r="C11" s="11"/>
      <c r="D11" s="35">
        <v>3289</v>
      </c>
      <c r="E11" s="5"/>
      <c r="F11" s="35">
        <v>5463</v>
      </c>
      <c r="G11" s="5"/>
      <c r="H11" s="32">
        <v>2542</v>
      </c>
      <c r="I11" s="5"/>
      <c r="J11" s="32">
        <v>3594</v>
      </c>
      <c r="L11" s="8"/>
    </row>
    <row r="12" spans="1:14" ht="22">
      <c r="A12" s="31" t="s">
        <v>121</v>
      </c>
      <c r="B12" s="2"/>
      <c r="C12" s="11"/>
      <c r="D12" s="35">
        <v>14486</v>
      </c>
      <c r="E12" s="5"/>
      <c r="F12" s="35">
        <v>0</v>
      </c>
      <c r="G12" s="5"/>
      <c r="H12" s="35">
        <v>55165</v>
      </c>
      <c r="I12" s="5"/>
      <c r="J12" s="35">
        <v>0</v>
      </c>
      <c r="L12" s="8"/>
    </row>
    <row r="13" spans="1:14" ht="22">
      <c r="A13" s="31" t="s">
        <v>49</v>
      </c>
      <c r="B13" s="2">
        <v>5</v>
      </c>
      <c r="C13" s="11"/>
      <c r="D13" s="36">
        <v>5082</v>
      </c>
      <c r="E13" s="5"/>
      <c r="F13" s="36">
        <v>5035</v>
      </c>
      <c r="G13" s="5"/>
      <c r="H13" s="37">
        <v>1778</v>
      </c>
      <c r="I13" s="5"/>
      <c r="J13" s="37">
        <v>2080</v>
      </c>
      <c r="L13" s="8"/>
    </row>
    <row r="14" spans="1:14" ht="22">
      <c r="A14" s="25" t="s">
        <v>50</v>
      </c>
      <c r="B14" s="2"/>
      <c r="C14" s="11"/>
      <c r="D14" s="38">
        <f>SUM(D10:D13)</f>
        <v>3099959</v>
      </c>
      <c r="E14" s="39"/>
      <c r="F14" s="38">
        <f>SUM(F10:F13)</f>
        <v>2596547</v>
      </c>
      <c r="G14" s="39"/>
      <c r="H14" s="38">
        <f>SUM(H10:H13)</f>
        <v>898252</v>
      </c>
      <c r="I14" s="39"/>
      <c r="J14" s="38">
        <f>SUM(J10:J13)</f>
        <v>794493</v>
      </c>
      <c r="L14" s="8"/>
    </row>
    <row r="15" spans="1:14" ht="22">
      <c r="B15" s="2"/>
      <c r="C15" s="11"/>
      <c r="D15" s="5"/>
      <c r="E15" s="5"/>
      <c r="F15" s="5"/>
      <c r="G15" s="5"/>
      <c r="H15" s="5"/>
      <c r="I15" s="5"/>
      <c r="J15" s="5"/>
      <c r="L15" s="8"/>
    </row>
    <row r="16" spans="1:14" ht="22">
      <c r="A16" s="29" t="s">
        <v>51</v>
      </c>
      <c r="B16" s="2"/>
      <c r="C16" s="11"/>
      <c r="D16" s="5"/>
      <c r="E16" s="5"/>
      <c r="F16" s="5"/>
      <c r="G16" s="5"/>
      <c r="H16" s="5"/>
      <c r="I16" s="5"/>
      <c r="J16" s="5"/>
      <c r="L16" s="8"/>
    </row>
    <row r="17" spans="1:16" ht="22">
      <c r="A17" s="31" t="s">
        <v>52</v>
      </c>
      <c r="B17" s="2">
        <v>5</v>
      </c>
      <c r="C17" s="11"/>
      <c r="D17" s="5">
        <v>1903324</v>
      </c>
      <c r="E17" s="5"/>
      <c r="F17" s="5">
        <v>1490298</v>
      </c>
      <c r="G17" s="5"/>
      <c r="H17" s="5">
        <v>474387</v>
      </c>
      <c r="I17" s="5"/>
      <c r="J17" s="5">
        <v>398336</v>
      </c>
      <c r="K17" s="33"/>
      <c r="L17" s="33"/>
    </row>
    <row r="18" spans="1:16" ht="22">
      <c r="A18" s="31" t="s">
        <v>53</v>
      </c>
      <c r="B18" s="2">
        <v>5</v>
      </c>
      <c r="C18" s="11"/>
      <c r="D18" s="40">
        <v>463205</v>
      </c>
      <c r="E18" s="4"/>
      <c r="F18" s="40">
        <v>461006</v>
      </c>
      <c r="G18" s="4"/>
      <c r="H18" s="5">
        <v>93526</v>
      </c>
      <c r="I18" s="4"/>
      <c r="J18" s="5">
        <v>89960</v>
      </c>
      <c r="L18" s="8"/>
    </row>
    <row r="19" spans="1:16" ht="22">
      <c r="A19" s="31" t="s">
        <v>54</v>
      </c>
      <c r="B19" s="2">
        <v>5</v>
      </c>
      <c r="C19" s="11"/>
      <c r="D19" s="40">
        <v>326390</v>
      </c>
      <c r="E19" s="4"/>
      <c r="F19" s="40">
        <v>311516</v>
      </c>
      <c r="G19" s="4"/>
      <c r="H19" s="5">
        <v>88050</v>
      </c>
      <c r="I19" s="4"/>
      <c r="J19" s="5">
        <v>101352</v>
      </c>
      <c r="L19" s="8"/>
    </row>
    <row r="20" spans="1:16" ht="22">
      <c r="A20" s="31" t="s">
        <v>158</v>
      </c>
      <c r="B20" s="2"/>
      <c r="C20" s="11"/>
      <c r="D20" s="41">
        <v>0</v>
      </c>
      <c r="E20" s="4"/>
      <c r="F20" s="40">
        <v>23501</v>
      </c>
      <c r="G20" s="4"/>
      <c r="H20" s="41">
        <v>0</v>
      </c>
      <c r="I20" s="4"/>
      <c r="J20" s="5">
        <v>11828</v>
      </c>
      <c r="L20" s="8"/>
    </row>
    <row r="21" spans="1:16" ht="22">
      <c r="A21" s="31" t="s">
        <v>55</v>
      </c>
      <c r="B21" s="2"/>
      <c r="C21" s="11"/>
      <c r="D21" s="42">
        <v>22199</v>
      </c>
      <c r="E21" s="4"/>
      <c r="F21" s="42">
        <v>13742</v>
      </c>
      <c r="G21" s="4"/>
      <c r="H21" s="35">
        <v>1744</v>
      </c>
      <c r="I21" s="4"/>
      <c r="J21" s="35">
        <v>2959</v>
      </c>
      <c r="L21" s="8"/>
    </row>
    <row r="22" spans="1:16" ht="22">
      <c r="A22" s="25" t="s">
        <v>56</v>
      </c>
      <c r="B22" s="2"/>
      <c r="C22" s="11"/>
      <c r="D22" s="43">
        <f>SUM(D17:D21)</f>
        <v>2715118</v>
      </c>
      <c r="E22" s="39"/>
      <c r="F22" s="43">
        <f>SUM(F17:F21)</f>
        <v>2300063</v>
      </c>
      <c r="G22" s="39"/>
      <c r="H22" s="43">
        <f>SUM(H17:H21)</f>
        <v>657707</v>
      </c>
      <c r="I22" s="39"/>
      <c r="J22" s="43">
        <f>SUM(J17:J21)</f>
        <v>604435</v>
      </c>
      <c r="L22" s="8"/>
    </row>
    <row r="23" spans="1:16" ht="22">
      <c r="B23" s="2"/>
      <c r="C23" s="11"/>
      <c r="D23" s="21"/>
      <c r="E23" s="40"/>
      <c r="F23" s="21"/>
      <c r="G23" s="40"/>
      <c r="H23" s="41"/>
      <c r="I23" s="40"/>
      <c r="J23" s="41"/>
      <c r="L23" s="8"/>
    </row>
    <row r="24" spans="1:16" ht="22">
      <c r="A24" s="8" t="s">
        <v>254</v>
      </c>
      <c r="B24" s="2"/>
      <c r="C24" s="159"/>
      <c r="D24" s="21"/>
      <c r="E24" s="40"/>
      <c r="F24" s="21"/>
      <c r="G24" s="40"/>
      <c r="H24" s="41"/>
      <c r="I24" s="40"/>
      <c r="J24" s="41"/>
      <c r="L24" s="8"/>
    </row>
    <row r="25" spans="1:16" ht="22">
      <c r="A25" s="8" t="s">
        <v>223</v>
      </c>
      <c r="B25" s="2">
        <v>7</v>
      </c>
      <c r="C25" s="11"/>
      <c r="D25" s="44">
        <v>-2229</v>
      </c>
      <c r="E25" s="5"/>
      <c r="F25" s="44">
        <v>-1569</v>
      </c>
      <c r="G25" s="41"/>
      <c r="H25" s="36">
        <v>0</v>
      </c>
      <c r="I25" s="41"/>
      <c r="J25" s="36">
        <v>0</v>
      </c>
      <c r="L25" s="8"/>
      <c r="N25" s="22">
        <v>0</v>
      </c>
      <c r="P25" s="8">
        <v>0</v>
      </c>
    </row>
    <row r="26" spans="1:16" ht="22" hidden="1">
      <c r="A26" s="45" t="s">
        <v>122</v>
      </c>
      <c r="B26" s="2"/>
      <c r="C26" s="11"/>
      <c r="D26" s="46"/>
      <c r="E26" s="40"/>
      <c r="F26" s="46"/>
      <c r="G26" s="40"/>
      <c r="H26" s="47"/>
      <c r="I26" s="40"/>
      <c r="J26" s="47"/>
      <c r="L26" s="8"/>
    </row>
    <row r="27" spans="1:16" ht="22">
      <c r="A27" s="10" t="s">
        <v>248</v>
      </c>
      <c r="B27" s="2"/>
      <c r="C27" s="11"/>
      <c r="D27" s="48">
        <f>D14-D22+D26+D25</f>
        <v>382612</v>
      </c>
      <c r="E27" s="48"/>
      <c r="F27" s="48">
        <f>F14-F22+F26+F25</f>
        <v>294915</v>
      </c>
      <c r="G27" s="39"/>
      <c r="H27" s="48">
        <f>H14-H22+H26+H25</f>
        <v>240545</v>
      </c>
      <c r="I27" s="39"/>
      <c r="J27" s="48">
        <f>J14-J22+J26+J25</f>
        <v>190058</v>
      </c>
      <c r="L27" s="8"/>
    </row>
    <row r="28" spans="1:16" ht="22">
      <c r="A28" s="8" t="s">
        <v>57</v>
      </c>
      <c r="B28" s="2">
        <v>11</v>
      </c>
      <c r="C28" s="11"/>
      <c r="D28" s="6">
        <v>-61550</v>
      </c>
      <c r="E28" s="5"/>
      <c r="F28" s="6">
        <v>-41186</v>
      </c>
      <c r="G28" s="5"/>
      <c r="H28" s="42">
        <v>-16991</v>
      </c>
      <c r="I28" s="5"/>
      <c r="J28" s="42">
        <v>-11428</v>
      </c>
      <c r="L28" s="8"/>
    </row>
    <row r="29" spans="1:16" ht="22">
      <c r="A29" s="10" t="s">
        <v>123</v>
      </c>
      <c r="B29" s="2"/>
      <c r="C29" s="11"/>
      <c r="D29" s="129">
        <f>SUM(D27:D28)</f>
        <v>321062</v>
      </c>
      <c r="E29" s="5"/>
      <c r="F29" s="129">
        <f>SUM(F27:F28)</f>
        <v>253729</v>
      </c>
      <c r="G29" s="5"/>
      <c r="H29" s="49">
        <f>SUM(H27:H28)</f>
        <v>223554</v>
      </c>
      <c r="I29" s="5"/>
      <c r="J29" s="49">
        <f>SUM(J27:J28)</f>
        <v>178630</v>
      </c>
      <c r="L29" s="8"/>
    </row>
    <row r="30" spans="1:16" ht="22">
      <c r="A30" s="10"/>
      <c r="B30" s="2"/>
      <c r="C30" s="11"/>
      <c r="D30" s="50"/>
      <c r="E30" s="5"/>
      <c r="F30" s="50"/>
      <c r="G30" s="5"/>
      <c r="H30" s="50"/>
      <c r="I30" s="5"/>
      <c r="J30" s="50"/>
      <c r="L30" s="8"/>
    </row>
    <row r="31" spans="1:16" ht="22">
      <c r="A31" s="25" t="s">
        <v>58</v>
      </c>
      <c r="B31" s="2"/>
      <c r="C31" s="11"/>
      <c r="D31" s="50"/>
      <c r="E31" s="5"/>
      <c r="F31" s="50"/>
      <c r="G31" s="5"/>
      <c r="H31" s="50"/>
      <c r="I31" s="5"/>
      <c r="J31" s="50"/>
      <c r="L31" s="8"/>
    </row>
    <row r="32" spans="1:16" ht="22" hidden="1">
      <c r="A32" s="9" t="s">
        <v>124</v>
      </c>
      <c r="B32" s="2"/>
      <c r="C32" s="11"/>
      <c r="D32" s="50"/>
      <c r="E32" s="5"/>
      <c r="F32" s="50"/>
      <c r="G32" s="5"/>
      <c r="H32" s="50"/>
      <c r="I32" s="5"/>
      <c r="J32" s="50"/>
      <c r="L32" s="8"/>
    </row>
    <row r="33" spans="1:14" ht="22" hidden="1">
      <c r="A33" s="8" t="s">
        <v>125</v>
      </c>
      <c r="B33" s="2"/>
      <c r="C33" s="11"/>
      <c r="L33" s="8"/>
    </row>
    <row r="34" spans="1:14" ht="22" hidden="1">
      <c r="A34" s="8" t="s">
        <v>126</v>
      </c>
      <c r="B34" s="2"/>
      <c r="C34" s="11"/>
      <c r="D34" s="50"/>
      <c r="E34" s="5"/>
      <c r="F34" s="50"/>
      <c r="G34" s="5"/>
      <c r="H34" s="50"/>
      <c r="I34" s="5"/>
      <c r="J34" s="50"/>
      <c r="L34" s="8"/>
    </row>
    <row r="35" spans="1:14" ht="22" hidden="1">
      <c r="A35" s="8" t="s">
        <v>127</v>
      </c>
      <c r="B35" s="2"/>
      <c r="C35" s="11"/>
      <c r="D35" s="35">
        <v>0</v>
      </c>
      <c r="E35" s="5"/>
      <c r="F35" s="35">
        <v>0</v>
      </c>
      <c r="G35" s="5"/>
      <c r="H35" s="35">
        <v>0</v>
      </c>
      <c r="I35" s="51"/>
      <c r="J35" s="35">
        <v>0</v>
      </c>
      <c r="L35" s="8"/>
    </row>
    <row r="36" spans="1:14" ht="22">
      <c r="A36" s="9" t="s">
        <v>209</v>
      </c>
      <c r="B36" s="2"/>
      <c r="C36" s="11"/>
      <c r="D36" s="35"/>
      <c r="E36" s="5"/>
      <c r="F36" s="35"/>
      <c r="G36" s="5"/>
      <c r="H36" s="35"/>
      <c r="I36" s="51"/>
      <c r="J36" s="35"/>
      <c r="L36" s="8"/>
    </row>
    <row r="37" spans="1:14" ht="22">
      <c r="A37" s="9" t="s">
        <v>210</v>
      </c>
      <c r="B37" s="2"/>
      <c r="C37" s="11"/>
      <c r="D37" s="35"/>
      <c r="E37" s="5"/>
      <c r="F37" s="35"/>
      <c r="G37" s="5"/>
      <c r="H37" s="35"/>
      <c r="I37" s="51"/>
      <c r="J37" s="35"/>
      <c r="L37" s="8"/>
    </row>
    <row r="38" spans="1:14" ht="22">
      <c r="A38" s="8" t="s">
        <v>179</v>
      </c>
      <c r="B38" s="2"/>
      <c r="C38" s="11"/>
      <c r="D38" s="51">
        <v>83614</v>
      </c>
      <c r="E38" s="5"/>
      <c r="F38" s="51">
        <v>-11792</v>
      </c>
      <c r="G38" s="5"/>
      <c r="H38" s="53">
        <v>0</v>
      </c>
      <c r="I38" s="53"/>
      <c r="J38" s="53">
        <v>0</v>
      </c>
      <c r="L38" s="8"/>
    </row>
    <row r="39" spans="1:14" ht="22">
      <c r="A39" s="8" t="s">
        <v>249</v>
      </c>
      <c r="B39" s="2"/>
      <c r="C39" s="159"/>
      <c r="D39" s="51"/>
      <c r="E39" s="5"/>
      <c r="F39" s="51"/>
      <c r="G39" s="5"/>
      <c r="H39" s="53"/>
      <c r="I39" s="53"/>
      <c r="J39" s="53"/>
      <c r="L39" s="8"/>
    </row>
    <row r="40" spans="1:14" ht="22">
      <c r="A40" s="8" t="s">
        <v>223</v>
      </c>
      <c r="B40" s="2">
        <v>7</v>
      </c>
      <c r="C40" s="11"/>
      <c r="D40" s="51">
        <v>19669</v>
      </c>
      <c r="E40" s="5"/>
      <c r="F40" s="51">
        <v>-4997</v>
      </c>
      <c r="G40" s="5"/>
      <c r="H40" s="53">
        <v>0</v>
      </c>
      <c r="I40" s="53"/>
      <c r="J40" s="53">
        <v>0</v>
      </c>
      <c r="L40" s="8"/>
    </row>
    <row r="41" spans="1:14" ht="22">
      <c r="A41" s="10" t="s">
        <v>251</v>
      </c>
      <c r="B41" s="2"/>
      <c r="C41" s="11"/>
      <c r="D41" s="54">
        <f>SUM(D38:D40)</f>
        <v>103283</v>
      </c>
      <c r="E41" s="5"/>
      <c r="F41" s="54">
        <f>SUM(F38:F40)</f>
        <v>-16789</v>
      </c>
      <c r="G41" s="5"/>
      <c r="H41" s="55">
        <f>SUM(H35:H38)</f>
        <v>0</v>
      </c>
      <c r="I41" s="56"/>
      <c r="J41" s="55">
        <f>SUM(J35:J38)</f>
        <v>0</v>
      </c>
      <c r="L41" s="8"/>
    </row>
    <row r="42" spans="1:14" thickBot="1">
      <c r="A42" s="10" t="s">
        <v>252</v>
      </c>
      <c r="B42" s="2"/>
      <c r="C42" s="11"/>
      <c r="D42" s="132">
        <f>SUM(D29+D41)</f>
        <v>424345</v>
      </c>
      <c r="E42" s="5"/>
      <c r="F42" s="132">
        <f>SUM(F29+F41)</f>
        <v>236940</v>
      </c>
      <c r="G42" s="5"/>
      <c r="H42" s="57">
        <f>SUM(H29+H41)</f>
        <v>223554</v>
      </c>
      <c r="I42" s="5"/>
      <c r="J42" s="57">
        <f>SUM(J29+J41)</f>
        <v>178630</v>
      </c>
      <c r="L42" s="8"/>
    </row>
    <row r="43" spans="1:14" thickTop="1">
      <c r="A43" s="10"/>
      <c r="B43" s="2"/>
      <c r="C43" s="11"/>
      <c r="D43" s="50"/>
      <c r="E43" s="5"/>
      <c r="F43" s="50"/>
      <c r="G43" s="5"/>
      <c r="H43" s="58"/>
      <c r="I43" s="5"/>
      <c r="J43" s="58"/>
      <c r="L43" s="8"/>
    </row>
    <row r="44" spans="1:14" s="14" customFormat="1" ht="23">
      <c r="A44" s="12" t="s">
        <v>0</v>
      </c>
      <c r="B44" s="13"/>
      <c r="D44" s="15"/>
      <c r="F44" s="15"/>
      <c r="K44" s="15"/>
      <c r="N44" s="16"/>
    </row>
    <row r="45" spans="1:14" s="14" customFormat="1" ht="23">
      <c r="A45" s="17" t="s">
        <v>118</v>
      </c>
      <c r="B45" s="13"/>
      <c r="K45" s="15"/>
      <c r="N45" s="16"/>
    </row>
    <row r="46" spans="1:14" s="14" customFormat="1" ht="23">
      <c r="A46" s="17"/>
      <c r="B46" s="13"/>
      <c r="H46" s="240"/>
      <c r="I46" s="240"/>
      <c r="J46" s="240"/>
      <c r="K46" s="15"/>
      <c r="N46" s="16"/>
    </row>
    <row r="47" spans="1:14" ht="23">
      <c r="A47" s="23"/>
      <c r="B47" s="2"/>
      <c r="D47" s="237" t="s">
        <v>2</v>
      </c>
      <c r="E47" s="237"/>
      <c r="F47" s="237"/>
      <c r="G47" s="24"/>
      <c r="H47" s="237" t="s">
        <v>3</v>
      </c>
      <c r="I47" s="237"/>
      <c r="J47" s="237"/>
      <c r="L47" s="8"/>
    </row>
    <row r="48" spans="1:14" ht="23">
      <c r="A48" s="23"/>
      <c r="B48" s="2"/>
      <c r="D48" s="238" t="s">
        <v>119</v>
      </c>
      <c r="E48" s="238"/>
      <c r="F48" s="238"/>
      <c r="G48" s="24"/>
      <c r="H48" s="238" t="s">
        <v>119</v>
      </c>
      <c r="I48" s="238"/>
      <c r="J48" s="238"/>
      <c r="L48" s="8"/>
    </row>
    <row r="49" spans="1:12" ht="22.5" customHeight="1">
      <c r="A49" s="25"/>
      <c r="B49" s="26"/>
      <c r="C49" s="27"/>
      <c r="D49" s="239" t="s">
        <v>120</v>
      </c>
      <c r="E49" s="239"/>
      <c r="F49" s="239"/>
      <c r="G49" s="28"/>
      <c r="H49" s="239" t="s">
        <v>120</v>
      </c>
      <c r="I49" s="239"/>
      <c r="J49" s="239"/>
      <c r="L49" s="8"/>
    </row>
    <row r="50" spans="1:12" ht="22">
      <c r="A50" s="25"/>
      <c r="B50" s="26" t="s">
        <v>5</v>
      </c>
      <c r="C50" s="27"/>
      <c r="D50" s="155">
        <v>2563</v>
      </c>
      <c r="E50" s="155"/>
      <c r="F50" s="155">
        <v>2562</v>
      </c>
      <c r="G50" s="155"/>
      <c r="H50" s="155">
        <v>2563</v>
      </c>
      <c r="I50" s="155"/>
      <c r="J50" s="155">
        <v>2562</v>
      </c>
      <c r="L50" s="8"/>
    </row>
    <row r="51" spans="1:12" ht="22">
      <c r="B51" s="26"/>
      <c r="C51" s="27"/>
      <c r="D51" s="236" t="s">
        <v>96</v>
      </c>
      <c r="E51" s="236"/>
      <c r="F51" s="236"/>
      <c r="G51" s="236"/>
      <c r="H51" s="236"/>
      <c r="I51" s="236"/>
      <c r="J51" s="236"/>
      <c r="L51" s="8"/>
    </row>
    <row r="52" spans="1:12" ht="22">
      <c r="A52" s="10" t="s">
        <v>98</v>
      </c>
      <c r="B52" s="2"/>
      <c r="C52" s="11"/>
      <c r="D52" s="58"/>
      <c r="E52" s="5"/>
      <c r="F52" s="58"/>
      <c r="G52" s="5"/>
      <c r="H52" s="58"/>
      <c r="I52" s="5"/>
      <c r="J52" s="58"/>
      <c r="L52" s="8"/>
    </row>
    <row r="53" spans="1:12" ht="22">
      <c r="A53" s="8" t="s">
        <v>59</v>
      </c>
      <c r="B53" s="2"/>
      <c r="C53" s="11"/>
      <c r="D53" s="51">
        <v>319977</v>
      </c>
      <c r="E53" s="5"/>
      <c r="F53" s="51">
        <v>253673</v>
      </c>
      <c r="G53" s="5"/>
      <c r="H53" s="51">
        <v>223554</v>
      </c>
      <c r="I53" s="5"/>
      <c r="J53" s="51">
        <v>178630</v>
      </c>
      <c r="L53" s="59"/>
    </row>
    <row r="54" spans="1:12" ht="22">
      <c r="A54" s="8" t="s">
        <v>60</v>
      </c>
      <c r="B54" s="2"/>
      <c r="C54" s="11"/>
      <c r="D54" s="51">
        <v>1085</v>
      </c>
      <c r="E54" s="5"/>
      <c r="F54" s="51">
        <v>56</v>
      </c>
      <c r="G54" s="5"/>
      <c r="H54" s="41">
        <v>0</v>
      </c>
      <c r="I54" s="41"/>
      <c r="J54" s="41">
        <v>0</v>
      </c>
      <c r="L54" s="59"/>
    </row>
    <row r="55" spans="1:12" thickBot="1">
      <c r="A55" s="25" t="s">
        <v>123</v>
      </c>
      <c r="B55" s="2"/>
      <c r="C55" s="11"/>
      <c r="D55" s="57">
        <f>SUM(D53:D54)</f>
        <v>321062</v>
      </c>
      <c r="E55" s="5"/>
      <c r="F55" s="57">
        <f>SUM(F53:F54)</f>
        <v>253729</v>
      </c>
      <c r="G55" s="5"/>
      <c r="H55" s="57">
        <f>SUM(H53:H54)</f>
        <v>223554</v>
      </c>
      <c r="I55" s="5"/>
      <c r="J55" s="57">
        <f>SUM(J53:J54)</f>
        <v>178630</v>
      </c>
      <c r="L55" s="8"/>
    </row>
    <row r="56" spans="1:12" thickTop="1">
      <c r="A56" s="25"/>
      <c r="B56" s="2"/>
      <c r="C56" s="11"/>
      <c r="D56" s="58"/>
      <c r="E56" s="5"/>
      <c r="F56" s="58"/>
      <c r="G56" s="5"/>
      <c r="H56" s="58"/>
      <c r="I56" s="5"/>
      <c r="J56" s="58"/>
      <c r="L56" s="8"/>
    </row>
    <row r="57" spans="1:12" ht="22">
      <c r="A57" s="10" t="s">
        <v>208</v>
      </c>
      <c r="B57" s="2"/>
      <c r="C57" s="11"/>
      <c r="D57" s="58"/>
      <c r="E57" s="5"/>
      <c r="F57" s="58"/>
      <c r="G57" s="5"/>
      <c r="H57" s="58"/>
      <c r="I57" s="5"/>
      <c r="J57" s="58"/>
      <c r="L57" s="8"/>
    </row>
    <row r="58" spans="1:12" ht="22">
      <c r="A58" s="8" t="s">
        <v>59</v>
      </c>
      <c r="B58" s="2"/>
      <c r="C58" s="11"/>
      <c r="D58" s="51">
        <v>432953</v>
      </c>
      <c r="E58" s="5"/>
      <c r="F58" s="51">
        <v>236883</v>
      </c>
      <c r="G58" s="5"/>
      <c r="H58" s="51">
        <v>223554</v>
      </c>
      <c r="I58" s="5"/>
      <c r="J58" s="51">
        <v>178630</v>
      </c>
      <c r="L58" s="59"/>
    </row>
    <row r="59" spans="1:12" ht="22">
      <c r="A59" s="8" t="s">
        <v>60</v>
      </c>
      <c r="B59" s="2"/>
      <c r="C59" s="11"/>
      <c r="D59" s="51">
        <v>-8608</v>
      </c>
      <c r="E59" s="5"/>
      <c r="F59" s="51">
        <v>57</v>
      </c>
      <c r="G59" s="5"/>
      <c r="H59" s="41">
        <v>0</v>
      </c>
      <c r="I59" s="41"/>
      <c r="J59" s="41">
        <v>0</v>
      </c>
      <c r="L59" s="59"/>
    </row>
    <row r="60" spans="1:12" thickBot="1">
      <c r="A60" s="25" t="s">
        <v>168</v>
      </c>
      <c r="B60" s="2"/>
      <c r="C60" s="11"/>
      <c r="D60" s="57">
        <f>SUM(D58:D59)</f>
        <v>424345</v>
      </c>
      <c r="E60" s="5"/>
      <c r="F60" s="57">
        <f>SUM(F58:F59)</f>
        <v>236940</v>
      </c>
      <c r="G60" s="5"/>
      <c r="H60" s="57">
        <f>SUM(H58:H59)</f>
        <v>223554</v>
      </c>
      <c r="I60" s="5"/>
      <c r="J60" s="57">
        <f>SUM(J58:J59)</f>
        <v>178630</v>
      </c>
      <c r="L60" s="8"/>
    </row>
    <row r="61" spans="1:12" thickTop="1">
      <c r="A61" s="25"/>
      <c r="B61" s="2"/>
      <c r="C61" s="11"/>
      <c r="D61" s="58"/>
      <c r="E61" s="5"/>
      <c r="F61" s="58"/>
      <c r="G61" s="5"/>
      <c r="H61" s="58"/>
      <c r="I61" s="5"/>
      <c r="J61" s="58"/>
      <c r="L61" s="8"/>
    </row>
    <row r="62" spans="1:12" ht="25.5" customHeight="1" thickBot="1">
      <c r="A62" s="25" t="s">
        <v>128</v>
      </c>
      <c r="B62" s="2">
        <v>12</v>
      </c>
      <c r="C62" s="11"/>
      <c r="D62" s="60">
        <f>D53/865249</f>
        <v>0.36980915320329755</v>
      </c>
      <c r="E62" s="61"/>
      <c r="F62" s="60">
        <f>F53/865249</f>
        <v>0.29317918888088862</v>
      </c>
      <c r="G62" s="61"/>
      <c r="H62" s="60">
        <f>H53/865249</f>
        <v>0.25836955604687206</v>
      </c>
      <c r="I62" s="61"/>
      <c r="J62" s="60">
        <f>J53/865249</f>
        <v>0.20644924177895613</v>
      </c>
      <c r="L62" s="8"/>
    </row>
    <row r="63" spans="1:12" ht="23" thickTop="1" thickBot="1">
      <c r="A63" s="25" t="s">
        <v>129</v>
      </c>
      <c r="B63" s="2">
        <v>12</v>
      </c>
      <c r="C63" s="11"/>
      <c r="D63" s="60">
        <f>D53/866894</f>
        <v>0.36910741105602302</v>
      </c>
      <c r="E63" s="61"/>
      <c r="F63" s="60">
        <f>F53/866894</f>
        <v>0.29262285815797551</v>
      </c>
      <c r="G63" s="61"/>
      <c r="H63" s="60">
        <f>H53/866894</f>
        <v>0.25787927935826066</v>
      </c>
      <c r="I63" s="61"/>
      <c r="J63" s="60">
        <f>J53/866894</f>
        <v>0.20605748799737916</v>
      </c>
      <c r="L63" s="8"/>
    </row>
    <row r="64" spans="1:12" thickTop="1">
      <c r="D64" s="62"/>
      <c r="F64" s="62"/>
      <c r="H64" s="63"/>
      <c r="J64" s="63"/>
      <c r="L64" s="8"/>
    </row>
    <row r="66" spans="4:6" ht="22.5" customHeight="1">
      <c r="D66" s="64"/>
      <c r="F66" s="64"/>
    </row>
  </sheetData>
  <mergeCells count="15">
    <mergeCell ref="D51:J51"/>
    <mergeCell ref="H46:J46"/>
    <mergeCell ref="D47:F47"/>
    <mergeCell ref="H47:J47"/>
    <mergeCell ref="D48:F48"/>
    <mergeCell ref="H48:J48"/>
    <mergeCell ref="D49:F49"/>
    <mergeCell ref="H49:J49"/>
    <mergeCell ref="D8:J8"/>
    <mergeCell ref="D4:F4"/>
    <mergeCell ref="H4:J4"/>
    <mergeCell ref="D5:F5"/>
    <mergeCell ref="H5:J5"/>
    <mergeCell ref="D6:F6"/>
    <mergeCell ref="H6:J6"/>
  </mergeCells>
  <pageMargins left="0.7" right="0.1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Roman,Regular"&amp;12&amp;P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AC73"/>
  <sheetViews>
    <sheetView view="pageBreakPreview" topLeftCell="A41" zoomScale="70" zoomScaleNormal="70" zoomScaleSheetLayoutView="70" workbookViewId="0">
      <selection activeCell="A59" sqref="A59"/>
    </sheetView>
  </sheetViews>
  <sheetFormatPr defaultColWidth="9.08984375" defaultRowHeight="22.5" customHeight="1"/>
  <cols>
    <col min="1" max="1" width="52.90625" style="8" customWidth="1"/>
    <col min="2" max="2" width="9.36328125" style="8" customWidth="1"/>
    <col min="3" max="3" width="9.90625" style="8" customWidth="1"/>
    <col min="4" max="4" width="1.08984375" style="8" customWidth="1"/>
    <col min="5" max="5" width="10.54296875" style="8" bestFit="1" customWidth="1"/>
    <col min="6" max="6" width="1.08984375" style="8" customWidth="1"/>
    <col min="7" max="7" width="10.90625" style="8" customWidth="1"/>
    <col min="8" max="8" width="1.08984375" style="8" customWidth="1"/>
    <col min="9" max="9" width="11.1796875" style="8" customWidth="1"/>
    <col min="10" max="10" width="1.08984375" style="8" customWidth="1"/>
    <col min="11" max="11" width="13.453125" style="8" customWidth="1"/>
    <col min="12" max="12" width="1.08984375" style="8" customWidth="1"/>
    <col min="13" max="13" width="12.81640625" style="8" bestFit="1" customWidth="1"/>
    <col min="14" max="14" width="1.08984375" style="8" customWidth="1"/>
    <col min="15" max="15" width="13" style="8" customWidth="1"/>
    <col min="16" max="16" width="1.08984375" style="8" customWidth="1"/>
    <col min="17" max="17" width="14.453125" style="8" customWidth="1"/>
    <col min="18" max="18" width="1.08984375" style="8" customWidth="1"/>
    <col min="19" max="19" width="15.81640625" style="8" customWidth="1"/>
    <col min="20" max="20" width="1.54296875" style="8" customWidth="1"/>
    <col min="21" max="21" width="13.08984375" style="8" customWidth="1"/>
    <col min="22" max="22" width="1.6328125" style="8" customWidth="1"/>
    <col min="23" max="23" width="12.36328125" style="8" customWidth="1"/>
    <col min="24" max="24" width="1" style="8" customWidth="1"/>
    <col min="25" max="25" width="10.90625" style="8" customWidth="1"/>
    <col min="26" max="26" width="1.08984375" style="8" customWidth="1"/>
    <col min="27" max="27" width="10.6328125" style="8" customWidth="1"/>
    <col min="28" max="28" width="1.36328125" style="8" customWidth="1"/>
    <col min="29" max="29" width="10.90625" style="8" customWidth="1"/>
    <col min="30" max="30" width="13.54296875" style="8" bestFit="1" customWidth="1"/>
    <col min="31" max="31" width="11.6328125" style="8" bestFit="1" customWidth="1"/>
    <col min="32" max="16384" width="9.08984375" style="8"/>
  </cols>
  <sheetData>
    <row r="1" spans="1:29" ht="20.25" customHeight="1">
      <c r="A1" s="12" t="s">
        <v>0</v>
      </c>
      <c r="B1" s="12"/>
      <c r="K1" s="30"/>
      <c r="L1" s="25" t="s">
        <v>61</v>
      </c>
      <c r="M1" s="25"/>
      <c r="N1" s="25" t="s">
        <v>61</v>
      </c>
      <c r="O1" s="25"/>
      <c r="P1" s="25"/>
    </row>
    <row r="2" spans="1:29" ht="24.5">
      <c r="A2" s="65" t="s">
        <v>130</v>
      </c>
      <c r="B2" s="65"/>
    </row>
    <row r="3" spans="1:29" ht="20.25" customHeight="1">
      <c r="A3" s="17"/>
      <c r="B3" s="17"/>
      <c r="C3" s="241" t="s">
        <v>2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</row>
    <row r="4" spans="1:29" s="23" customFormat="1" ht="20.25" customHeight="1">
      <c r="A4" s="67"/>
      <c r="B4" s="67"/>
      <c r="D4" s="68"/>
      <c r="E4" s="68"/>
      <c r="F4" s="69"/>
      <c r="G4" s="69" t="s">
        <v>89</v>
      </c>
      <c r="H4" s="69"/>
      <c r="I4" s="69"/>
      <c r="J4" s="69"/>
      <c r="K4" s="69"/>
      <c r="L4" s="69"/>
      <c r="M4" s="69"/>
      <c r="N4" s="70"/>
      <c r="O4" s="28"/>
      <c r="P4" s="28"/>
      <c r="Q4" s="28"/>
      <c r="R4" s="28"/>
      <c r="S4" s="28"/>
      <c r="T4" s="27"/>
      <c r="U4" s="27"/>
      <c r="V4" s="71"/>
      <c r="W4" s="71"/>
      <c r="X4" s="71"/>
    </row>
    <row r="5" spans="1:29" s="23" customFormat="1" ht="20.25" customHeight="1">
      <c r="A5" s="67"/>
      <c r="B5" s="67"/>
      <c r="D5" s="68"/>
      <c r="E5" s="68"/>
      <c r="F5" s="68"/>
      <c r="G5" s="228" t="s">
        <v>90</v>
      </c>
      <c r="H5" s="229"/>
      <c r="I5" s="243" t="s">
        <v>37</v>
      </c>
      <c r="J5" s="243"/>
      <c r="K5" s="243"/>
      <c r="L5" s="243"/>
      <c r="M5" s="243"/>
      <c r="N5" s="70"/>
      <c r="O5" s="244" t="s">
        <v>41</v>
      </c>
      <c r="P5" s="244"/>
      <c r="Q5" s="244"/>
      <c r="R5" s="244"/>
      <c r="S5" s="244"/>
      <c r="T5" s="133"/>
      <c r="U5" s="27"/>
      <c r="V5" s="71"/>
      <c r="W5" s="71"/>
      <c r="X5" s="71"/>
    </row>
    <row r="6" spans="1:29" s="23" customFormat="1" ht="20.25" customHeight="1">
      <c r="A6" s="67"/>
      <c r="B6" s="67"/>
      <c r="D6" s="68"/>
      <c r="E6" s="68"/>
      <c r="F6" s="68"/>
      <c r="G6" s="221"/>
      <c r="H6" s="221"/>
      <c r="I6" s="69"/>
      <c r="J6" s="69"/>
      <c r="K6" s="69"/>
      <c r="L6" s="69"/>
      <c r="M6" s="69"/>
      <c r="N6" s="70"/>
      <c r="O6" s="157" t="s">
        <v>211</v>
      </c>
      <c r="P6" s="157"/>
      <c r="Q6" s="157"/>
      <c r="R6" s="157"/>
      <c r="S6" s="157"/>
      <c r="T6" s="27"/>
      <c r="U6" s="27"/>
      <c r="V6" s="71"/>
      <c r="W6" s="71"/>
      <c r="X6" s="71"/>
    </row>
    <row r="7" spans="1:29" s="23" customFormat="1" ht="20.25" customHeight="1">
      <c r="A7" s="67"/>
      <c r="B7" s="67"/>
      <c r="D7" s="68"/>
      <c r="E7" s="68"/>
      <c r="F7" s="68"/>
      <c r="G7" s="221"/>
      <c r="H7" s="221"/>
      <c r="I7" s="69"/>
      <c r="J7" s="69"/>
      <c r="K7" s="69"/>
      <c r="L7" s="69"/>
      <c r="M7" s="69"/>
      <c r="N7" s="70"/>
      <c r="O7" s="157" t="s">
        <v>212</v>
      </c>
      <c r="P7" s="157"/>
      <c r="Q7" s="71"/>
      <c r="R7" s="157"/>
      <c r="S7" s="157"/>
      <c r="T7" s="27"/>
      <c r="U7" s="27"/>
      <c r="V7" s="71"/>
      <c r="W7" s="71"/>
      <c r="X7" s="71"/>
    </row>
    <row r="8" spans="1:29" s="23" customFormat="1" ht="20.25" customHeight="1">
      <c r="A8" s="67"/>
      <c r="B8" s="67"/>
      <c r="D8" s="68"/>
      <c r="E8" s="68"/>
      <c r="F8" s="68"/>
      <c r="G8" s="68"/>
      <c r="H8" s="68"/>
      <c r="I8" s="69"/>
      <c r="J8" s="69"/>
      <c r="K8" s="69" t="s">
        <v>169</v>
      </c>
      <c r="L8" s="69"/>
      <c r="M8" s="69"/>
      <c r="N8" s="70"/>
      <c r="O8" s="28" t="s">
        <v>213</v>
      </c>
      <c r="P8" s="28"/>
      <c r="Q8" s="71" t="s">
        <v>222</v>
      </c>
      <c r="R8" s="28"/>
      <c r="S8" s="28" t="s">
        <v>165</v>
      </c>
      <c r="T8" s="28"/>
      <c r="U8" s="27"/>
      <c r="V8" s="71"/>
      <c r="W8" s="71" t="s">
        <v>62</v>
      </c>
      <c r="X8" s="71"/>
    </row>
    <row r="9" spans="1:29" s="23" customFormat="1" ht="20.25" customHeight="1">
      <c r="A9" s="67"/>
      <c r="B9" s="67"/>
      <c r="C9" s="69" t="s">
        <v>33</v>
      </c>
      <c r="D9" s="68"/>
      <c r="E9" s="68"/>
      <c r="F9" s="68"/>
      <c r="G9" s="28" t="s">
        <v>89</v>
      </c>
      <c r="H9" s="68"/>
      <c r="I9" s="69"/>
      <c r="J9" s="69"/>
      <c r="K9" s="69" t="s">
        <v>91</v>
      </c>
      <c r="L9" s="69"/>
      <c r="M9" s="69"/>
      <c r="N9" s="70"/>
      <c r="O9" s="71" t="s">
        <v>214</v>
      </c>
      <c r="P9" s="138"/>
      <c r="Q9" s="71" t="s">
        <v>220</v>
      </c>
      <c r="R9" s="138"/>
      <c r="S9" s="71" t="s">
        <v>166</v>
      </c>
      <c r="T9" s="138"/>
      <c r="U9" s="69" t="s">
        <v>63</v>
      </c>
      <c r="V9" s="71"/>
      <c r="W9" s="71" t="s">
        <v>64</v>
      </c>
      <c r="X9" s="71"/>
    </row>
    <row r="10" spans="1:29" s="23" customFormat="1" ht="20.25" customHeight="1">
      <c r="A10" s="67"/>
      <c r="B10" s="67"/>
      <c r="C10" s="28" t="s">
        <v>65</v>
      </c>
      <c r="D10" s="69"/>
      <c r="E10" s="69" t="s">
        <v>75</v>
      </c>
      <c r="F10" s="69"/>
      <c r="G10" s="69" t="s">
        <v>90</v>
      </c>
      <c r="H10" s="69"/>
      <c r="I10" s="69" t="s">
        <v>66</v>
      </c>
      <c r="J10" s="245" t="s">
        <v>92</v>
      </c>
      <c r="K10" s="245"/>
      <c r="L10" s="245"/>
      <c r="M10" s="71" t="s">
        <v>67</v>
      </c>
      <c r="N10" s="71"/>
      <c r="O10" s="71" t="s">
        <v>215</v>
      </c>
      <c r="P10" s="138"/>
      <c r="Q10" s="73" t="s">
        <v>227</v>
      </c>
      <c r="R10" s="138"/>
      <c r="S10" s="71" t="s">
        <v>167</v>
      </c>
      <c r="T10" s="138"/>
      <c r="U10" s="69" t="s">
        <v>68</v>
      </c>
      <c r="V10" s="71"/>
      <c r="W10" s="71" t="s">
        <v>69</v>
      </c>
      <c r="X10" s="71"/>
      <c r="Y10" s="69" t="s">
        <v>63</v>
      </c>
    </row>
    <row r="11" spans="1:29" s="23" customFormat="1" ht="20.25" customHeight="1">
      <c r="A11" s="67"/>
      <c r="B11" s="72"/>
      <c r="C11" s="69" t="s">
        <v>70</v>
      </c>
      <c r="D11" s="69"/>
      <c r="E11" s="69" t="s">
        <v>76</v>
      </c>
      <c r="F11" s="69"/>
      <c r="G11" s="73" t="s">
        <v>131</v>
      </c>
      <c r="H11" s="69"/>
      <c r="I11" s="69" t="s">
        <v>71</v>
      </c>
      <c r="J11" s="71"/>
      <c r="K11" s="69" t="s">
        <v>93</v>
      </c>
      <c r="L11" s="71"/>
      <c r="M11" s="69" t="s">
        <v>72</v>
      </c>
      <c r="N11" s="71"/>
      <c r="O11" s="73" t="s">
        <v>216</v>
      </c>
      <c r="P11" s="73"/>
      <c r="Q11" s="73" t="s">
        <v>255</v>
      </c>
      <c r="R11" s="73"/>
      <c r="S11" s="73" t="s">
        <v>68</v>
      </c>
      <c r="T11" s="73"/>
      <c r="U11" s="73" t="s">
        <v>106</v>
      </c>
      <c r="V11" s="71"/>
      <c r="W11" s="71" t="s">
        <v>73</v>
      </c>
      <c r="X11" s="71"/>
      <c r="Y11" s="69" t="s">
        <v>68</v>
      </c>
    </row>
    <row r="12" spans="1:29" s="23" customFormat="1" ht="20.25" customHeight="1">
      <c r="A12" s="67"/>
      <c r="B12" s="67"/>
      <c r="C12" s="242" t="s">
        <v>96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</row>
    <row r="13" spans="1:29" s="23" customFormat="1" ht="24" customHeight="1">
      <c r="A13" s="75" t="s">
        <v>163</v>
      </c>
      <c r="B13" s="75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4"/>
      <c r="Y13" s="74"/>
      <c r="Z13" s="77"/>
    </row>
    <row r="14" spans="1:29" s="23" customFormat="1" ht="20.25" customHeight="1">
      <c r="A14" s="25" t="s">
        <v>262</v>
      </c>
      <c r="B14" s="25"/>
      <c r="C14" s="77">
        <v>433385</v>
      </c>
      <c r="D14" s="77"/>
      <c r="E14" s="77">
        <v>2176628</v>
      </c>
      <c r="F14" s="77"/>
      <c r="G14" s="77">
        <v>44610</v>
      </c>
      <c r="H14" s="77"/>
      <c r="I14" s="77">
        <v>49088</v>
      </c>
      <c r="J14" s="77"/>
      <c r="K14" s="77">
        <v>25060</v>
      </c>
      <c r="L14" s="77"/>
      <c r="M14" s="77">
        <v>3465929</v>
      </c>
      <c r="N14" s="139"/>
      <c r="O14" s="77">
        <v>-467354</v>
      </c>
      <c r="P14" s="139"/>
      <c r="Q14" s="77">
        <v>-3092</v>
      </c>
      <c r="R14" s="139"/>
      <c r="S14" s="77">
        <f>SUM(O14:Q14)</f>
        <v>-470446</v>
      </c>
      <c r="T14" s="139">
        <v>5244361</v>
      </c>
      <c r="U14" s="77">
        <f>SUM(C14:M14,S14)</f>
        <v>5724254</v>
      </c>
      <c r="V14" s="139">
        <v>35</v>
      </c>
      <c r="W14" s="77">
        <v>88</v>
      </c>
      <c r="X14" s="77">
        <v>5244396</v>
      </c>
      <c r="Y14" s="77">
        <f>U14+W14</f>
        <v>5724342</v>
      </c>
      <c r="AA14" s="77"/>
    </row>
    <row r="15" spans="1:29" s="23" customFormat="1" ht="21.5">
      <c r="A15" s="145" t="s">
        <v>180</v>
      </c>
      <c r="AA15" s="76"/>
    </row>
    <row r="16" spans="1:29" s="23" customFormat="1" ht="21.5">
      <c r="A16" s="145" t="s">
        <v>181</v>
      </c>
      <c r="B16" s="2"/>
      <c r="C16" s="76">
        <v>0</v>
      </c>
      <c r="D16" s="76"/>
      <c r="E16" s="76">
        <v>0</v>
      </c>
      <c r="F16" s="76"/>
      <c r="G16" s="76">
        <v>0</v>
      </c>
      <c r="H16" s="76"/>
      <c r="I16" s="76">
        <v>0</v>
      </c>
      <c r="J16" s="76"/>
      <c r="K16" s="76">
        <v>0</v>
      </c>
      <c r="L16" s="76"/>
      <c r="M16" s="76">
        <v>-8538</v>
      </c>
      <c r="N16" s="147"/>
      <c r="O16" s="76">
        <v>0</v>
      </c>
      <c r="P16" s="147"/>
      <c r="Q16" s="76">
        <v>0</v>
      </c>
      <c r="R16" s="147"/>
      <c r="S16" s="76">
        <f>SUM(O16:Q16)</f>
        <v>0</v>
      </c>
      <c r="T16" s="147"/>
      <c r="U16" s="76">
        <f>SUM(C16:M16,S16)</f>
        <v>-8538</v>
      </c>
      <c r="V16" s="147"/>
      <c r="W16" s="76">
        <v>0</v>
      </c>
      <c r="X16" s="76"/>
      <c r="Y16" s="76">
        <f>U16+W16</f>
        <v>-8538</v>
      </c>
      <c r="AA16" s="76"/>
    </row>
    <row r="17" spans="1:27" s="23" customFormat="1" ht="20.25" customHeight="1">
      <c r="A17" s="25" t="s">
        <v>175</v>
      </c>
      <c r="B17" s="25"/>
      <c r="C17" s="84">
        <f>C16+C14</f>
        <v>433385</v>
      </c>
      <c r="D17" s="77"/>
      <c r="E17" s="84">
        <f>E16+E14</f>
        <v>2176628</v>
      </c>
      <c r="F17" s="77"/>
      <c r="G17" s="84">
        <f>G16+G14</f>
        <v>44610</v>
      </c>
      <c r="H17" s="77"/>
      <c r="I17" s="84">
        <f>I16+I14</f>
        <v>49088</v>
      </c>
      <c r="J17" s="77"/>
      <c r="K17" s="84">
        <f>K16+K14</f>
        <v>25060</v>
      </c>
      <c r="L17" s="77"/>
      <c r="M17" s="84">
        <f>M16+M14</f>
        <v>3457391</v>
      </c>
      <c r="N17" s="139"/>
      <c r="O17" s="84">
        <f>O16+O14</f>
        <v>-467354</v>
      </c>
      <c r="P17" s="139"/>
      <c r="Q17" s="84">
        <f>Q16+Q14</f>
        <v>-3092</v>
      </c>
      <c r="R17" s="139"/>
      <c r="S17" s="84">
        <f>S16+S14</f>
        <v>-470446</v>
      </c>
      <c r="T17" s="139"/>
      <c r="U17" s="84">
        <f>U16+U14</f>
        <v>5715716</v>
      </c>
      <c r="V17" s="139"/>
      <c r="W17" s="84">
        <f>W16+W14</f>
        <v>88</v>
      </c>
      <c r="X17" s="77"/>
      <c r="Y17" s="84">
        <f>Y16+Y14</f>
        <v>5715804</v>
      </c>
      <c r="AA17" s="77"/>
    </row>
    <row r="18" spans="1:27" s="23" customFormat="1" ht="20.25" customHeight="1">
      <c r="A18" s="25"/>
      <c r="B18" s="25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4"/>
      <c r="Y18" s="74"/>
      <c r="Z18" s="77"/>
    </row>
    <row r="19" spans="1:27" s="23" customFormat="1" ht="20.25" customHeight="1">
      <c r="A19" s="25" t="s">
        <v>74</v>
      </c>
      <c r="B19" s="2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4"/>
      <c r="Y19" s="74"/>
    </row>
    <row r="20" spans="1:27" s="23" customFormat="1" ht="20.25" customHeight="1">
      <c r="A20" s="29" t="s">
        <v>217</v>
      </c>
      <c r="B20" s="29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4"/>
      <c r="Y20" s="74"/>
    </row>
    <row r="21" spans="1:27" s="23" customFormat="1" ht="20.25" customHeight="1">
      <c r="A21" s="8" t="s">
        <v>187</v>
      </c>
      <c r="B21" s="2"/>
      <c r="C21" s="140">
        <f>1949-1</f>
        <v>1948</v>
      </c>
      <c r="D21" s="140"/>
      <c r="E21" s="140">
        <v>98802</v>
      </c>
      <c r="F21" s="141"/>
      <c r="G21" s="140">
        <v>-32549</v>
      </c>
      <c r="H21" s="141"/>
      <c r="I21" s="140">
        <v>0</v>
      </c>
      <c r="J21" s="140"/>
      <c r="K21" s="140">
        <v>0</v>
      </c>
      <c r="L21" s="142"/>
      <c r="M21" s="140">
        <v>0</v>
      </c>
      <c r="N21" s="140"/>
      <c r="O21" s="140">
        <v>0</v>
      </c>
      <c r="P21" s="140"/>
      <c r="Q21" s="140">
        <v>0</v>
      </c>
      <c r="R21" s="140"/>
      <c r="S21" s="140">
        <f>SUM(O21:Q21)</f>
        <v>0</v>
      </c>
      <c r="T21" s="139">
        <v>5244361</v>
      </c>
      <c r="U21" s="154">
        <f t="shared" ref="U21:U30" si="0">SUM(C21:M21,S21)</f>
        <v>68201</v>
      </c>
      <c r="V21" s="143"/>
      <c r="W21" s="140">
        <v>0</v>
      </c>
      <c r="X21" s="143"/>
      <c r="Y21" s="76">
        <f>SUM(U21:W21)</f>
        <v>68201</v>
      </c>
    </row>
    <row r="22" spans="1:27" s="23" customFormat="1" ht="21.5" hidden="1">
      <c r="A22" s="78" t="s">
        <v>133</v>
      </c>
      <c r="B22" s="2"/>
      <c r="C22" s="47">
        <v>0</v>
      </c>
      <c r="D22" s="74"/>
      <c r="E22" s="47">
        <v>0</v>
      </c>
      <c r="F22" s="53"/>
      <c r="G22" s="47">
        <v>0</v>
      </c>
      <c r="H22" s="74"/>
      <c r="I22" s="47">
        <v>0</v>
      </c>
      <c r="J22" s="74"/>
      <c r="K22" s="47">
        <v>0</v>
      </c>
      <c r="L22" s="74"/>
      <c r="M22" s="47"/>
      <c r="N22" s="74"/>
      <c r="O22" s="47">
        <v>0</v>
      </c>
      <c r="P22" s="53"/>
      <c r="Q22" s="53"/>
      <c r="R22" s="53"/>
      <c r="S22" s="53"/>
      <c r="T22" s="74"/>
      <c r="U22" s="140">
        <f t="shared" si="0"/>
        <v>0</v>
      </c>
      <c r="V22" s="74"/>
      <c r="W22" s="47" t="e">
        <f>SUM(#REF!)</f>
        <v>#REF!</v>
      </c>
      <c r="X22" s="74"/>
      <c r="Y22" s="140" t="e">
        <f t="shared" ref="Y22:Y29" si="1">SUM(U22:W22)</f>
        <v>#REF!</v>
      </c>
    </row>
    <row r="23" spans="1:27" s="23" customFormat="1" ht="22" hidden="1">
      <c r="A23" s="25" t="s">
        <v>134</v>
      </c>
      <c r="B23" s="25"/>
      <c r="C23" s="55">
        <f>SUM(C22)</f>
        <v>0</v>
      </c>
      <c r="D23" s="81"/>
      <c r="E23" s="55">
        <f>SUM(E22)</f>
        <v>0</v>
      </c>
      <c r="F23" s="82"/>
      <c r="G23" s="55">
        <f>SUM(G22)</f>
        <v>0</v>
      </c>
      <c r="H23" s="81"/>
      <c r="I23" s="55">
        <f>SUM(I22)</f>
        <v>0</v>
      </c>
      <c r="J23" s="83"/>
      <c r="K23" s="84">
        <f>SUM(K22)</f>
        <v>0</v>
      </c>
      <c r="L23" s="83"/>
      <c r="M23" s="84">
        <f>SUM(M22)</f>
        <v>0</v>
      </c>
      <c r="N23" s="83"/>
      <c r="O23" s="55">
        <f>SUM(O22)</f>
        <v>0</v>
      </c>
      <c r="P23" s="82"/>
      <c r="Q23" s="82"/>
      <c r="R23" s="82"/>
      <c r="S23" s="82"/>
      <c r="T23" s="83"/>
      <c r="U23" s="140">
        <f t="shared" si="0"/>
        <v>0</v>
      </c>
      <c r="V23" s="83"/>
      <c r="W23" s="55" t="e">
        <f>SUM(W22)</f>
        <v>#REF!</v>
      </c>
      <c r="X23" s="83"/>
      <c r="Y23" s="140" t="e">
        <f t="shared" si="1"/>
        <v>#REF!</v>
      </c>
    </row>
    <row r="24" spans="1:27" s="23" customFormat="1" ht="22" hidden="1">
      <c r="A24" s="25"/>
      <c r="B24" s="25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140">
        <f t="shared" si="0"/>
        <v>0</v>
      </c>
      <c r="V24" s="74"/>
      <c r="W24" s="74"/>
      <c r="X24" s="74"/>
      <c r="Y24" s="140">
        <f t="shared" si="1"/>
        <v>0</v>
      </c>
    </row>
    <row r="25" spans="1:27" s="23" customFormat="1" ht="22" hidden="1">
      <c r="A25" s="25" t="s">
        <v>77</v>
      </c>
      <c r="B25" s="25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140">
        <f t="shared" si="0"/>
        <v>0</v>
      </c>
      <c r="V25" s="74"/>
      <c r="W25" s="74"/>
      <c r="X25" s="74"/>
      <c r="Y25" s="140">
        <f t="shared" si="1"/>
        <v>0</v>
      </c>
    </row>
    <row r="26" spans="1:27" s="23" customFormat="1" ht="21.5" hidden="1">
      <c r="A26" s="86" t="s">
        <v>135</v>
      </c>
      <c r="B26" s="86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140">
        <f t="shared" si="0"/>
        <v>0</v>
      </c>
      <c r="V26" s="74"/>
      <c r="W26" s="74"/>
      <c r="X26" s="74"/>
      <c r="Y26" s="140">
        <f t="shared" si="1"/>
        <v>0</v>
      </c>
    </row>
    <row r="27" spans="1:27" s="23" customFormat="1" ht="21.5" hidden="1">
      <c r="A27" s="86" t="s">
        <v>136</v>
      </c>
      <c r="B27" s="86"/>
      <c r="C27" s="41">
        <v>0</v>
      </c>
      <c r="D27" s="74"/>
      <c r="E27" s="41">
        <v>0</v>
      </c>
      <c r="F27" s="41"/>
      <c r="G27" s="41">
        <v>0</v>
      </c>
      <c r="H27" s="74"/>
      <c r="I27" s="41">
        <v>0</v>
      </c>
      <c r="J27" s="74"/>
      <c r="K27" s="41">
        <v>0</v>
      </c>
      <c r="L27" s="74"/>
      <c r="M27" s="41">
        <v>0</v>
      </c>
      <c r="N27" s="74"/>
      <c r="O27" s="41">
        <v>0</v>
      </c>
      <c r="P27" s="41"/>
      <c r="Q27" s="41"/>
      <c r="R27" s="41"/>
      <c r="S27" s="41"/>
      <c r="T27" s="74"/>
      <c r="U27" s="140">
        <f t="shared" si="0"/>
        <v>0</v>
      </c>
      <c r="V27" s="74"/>
      <c r="W27" s="80">
        <v>0</v>
      </c>
      <c r="X27" s="74"/>
      <c r="Y27" s="140">
        <f t="shared" si="1"/>
        <v>0</v>
      </c>
    </row>
    <row r="28" spans="1:27" s="23" customFormat="1" ht="22" hidden="1">
      <c r="A28" s="25" t="s">
        <v>78</v>
      </c>
      <c r="B28" s="25"/>
      <c r="C28" s="55">
        <f>SUM(C27)</f>
        <v>0</v>
      </c>
      <c r="D28" s="81"/>
      <c r="E28" s="55">
        <f>SUM(E27)</f>
        <v>0</v>
      </c>
      <c r="F28" s="82"/>
      <c r="G28" s="55">
        <f>SUM(G27)</f>
        <v>0</v>
      </c>
      <c r="H28" s="81"/>
      <c r="I28" s="55">
        <f>SUM(I27)</f>
        <v>0</v>
      </c>
      <c r="J28" s="83"/>
      <c r="K28" s="84">
        <f>SUM(K27)</f>
        <v>0</v>
      </c>
      <c r="L28" s="83"/>
      <c r="M28" s="84">
        <f>SUM(M27)</f>
        <v>0</v>
      </c>
      <c r="N28" s="83"/>
      <c r="O28" s="55">
        <f>SUM(O27)</f>
        <v>0</v>
      </c>
      <c r="P28" s="82"/>
      <c r="Q28" s="82"/>
      <c r="R28" s="82"/>
      <c r="S28" s="82"/>
      <c r="T28" s="83"/>
      <c r="U28" s="140">
        <f t="shared" si="0"/>
        <v>0</v>
      </c>
      <c r="V28" s="83"/>
      <c r="W28" s="87">
        <f>SUM(W27)</f>
        <v>0</v>
      </c>
      <c r="X28" s="83"/>
      <c r="Y28" s="140">
        <f t="shared" si="1"/>
        <v>0</v>
      </c>
    </row>
    <row r="29" spans="1:27" s="23" customFormat="1" ht="22" hidden="1">
      <c r="A29" s="25"/>
      <c r="B29" s="25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140">
        <f t="shared" si="0"/>
        <v>0</v>
      </c>
      <c r="V29" s="74"/>
      <c r="W29" s="74"/>
      <c r="X29" s="74"/>
      <c r="Y29" s="140">
        <f t="shared" si="1"/>
        <v>0</v>
      </c>
    </row>
    <row r="30" spans="1:27" s="23" customFormat="1" ht="20.25" customHeight="1">
      <c r="A30" s="25" t="s">
        <v>134</v>
      </c>
      <c r="B30" s="25"/>
      <c r="C30" s="148">
        <f>SUM(C21:C22)</f>
        <v>1948</v>
      </c>
      <c r="D30" s="136"/>
      <c r="E30" s="148">
        <f>SUM(E21:E22)</f>
        <v>98802</v>
      </c>
      <c r="F30" s="149"/>
      <c r="G30" s="150">
        <f>SUM(G21:G22)</f>
        <v>-32549</v>
      </c>
      <c r="H30" s="136"/>
      <c r="I30" s="55">
        <f>SUM(I21:I22)</f>
        <v>0</v>
      </c>
      <c r="J30" s="153"/>
      <c r="K30" s="55">
        <f>SUM(K21:K22)</f>
        <v>0</v>
      </c>
      <c r="L30" s="153"/>
      <c r="M30" s="55">
        <f>SUM(M21:M22)</f>
        <v>0</v>
      </c>
      <c r="N30" s="153"/>
      <c r="O30" s="55">
        <f>SUM(O21:O22)</f>
        <v>0</v>
      </c>
      <c r="P30" s="82"/>
      <c r="Q30" s="55">
        <v>0</v>
      </c>
      <c r="R30" s="82"/>
      <c r="S30" s="55">
        <f>SUM(O30:Q30)</f>
        <v>0</v>
      </c>
      <c r="T30" s="152"/>
      <c r="U30" s="151">
        <f t="shared" si="0"/>
        <v>68201</v>
      </c>
      <c r="V30" s="136"/>
      <c r="W30" s="55">
        <f>SUM(W28)</f>
        <v>0</v>
      </c>
      <c r="X30" s="136"/>
      <c r="Y30" s="85">
        <f>SUM(U30)</f>
        <v>68201</v>
      </c>
    </row>
    <row r="31" spans="1:27" s="23" customFormat="1" ht="20.25" customHeight="1">
      <c r="A31" s="25"/>
      <c r="B31" s="25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</row>
    <row r="32" spans="1:27" s="25" customFormat="1" ht="20.25" customHeight="1">
      <c r="A32" s="25" t="s">
        <v>137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</row>
    <row r="33" spans="1:29" ht="20.25" customHeight="1">
      <c r="A33" s="8" t="s">
        <v>188</v>
      </c>
      <c r="B33" s="86"/>
      <c r="C33" s="41">
        <v>0</v>
      </c>
      <c r="D33" s="79"/>
      <c r="E33" s="41">
        <v>0</v>
      </c>
      <c r="F33" s="79"/>
      <c r="G33" s="41">
        <v>0</v>
      </c>
      <c r="H33" s="79"/>
      <c r="I33" s="41">
        <v>0</v>
      </c>
      <c r="J33" s="79"/>
      <c r="K33" s="41">
        <v>0</v>
      </c>
      <c r="L33" s="88"/>
      <c r="M33" s="35">
        <f>'PL 6-7'!F53</f>
        <v>253673</v>
      </c>
      <c r="N33" s="88"/>
      <c r="O33" s="41">
        <v>0</v>
      </c>
      <c r="P33" s="41"/>
      <c r="Q33" s="41">
        <v>0</v>
      </c>
      <c r="R33" s="41"/>
      <c r="S33" s="41">
        <f>SUM(O33:Q33)</f>
        <v>0</v>
      </c>
      <c r="T33" s="139">
        <v>5244361</v>
      </c>
      <c r="U33" s="3">
        <f>SUM(C33:M33,S33)</f>
        <v>253673</v>
      </c>
      <c r="V33" s="88"/>
      <c r="W33" s="88">
        <f>'PL 6-7'!F54</f>
        <v>56</v>
      </c>
      <c r="X33" s="88"/>
      <c r="Y33" s="88">
        <f>SUM(U33:W33)</f>
        <v>253729</v>
      </c>
    </row>
    <row r="34" spans="1:29" ht="20.25" customHeight="1">
      <c r="A34" s="8" t="s">
        <v>189</v>
      </c>
      <c r="B34" s="86"/>
      <c r="C34" s="41">
        <v>0</v>
      </c>
      <c r="D34" s="79"/>
      <c r="E34" s="41">
        <v>0</v>
      </c>
      <c r="F34" s="79"/>
      <c r="G34" s="41">
        <v>0</v>
      </c>
      <c r="H34" s="79"/>
      <c r="I34" s="41">
        <v>0</v>
      </c>
      <c r="J34" s="79"/>
      <c r="K34" s="41">
        <v>0</v>
      </c>
      <c r="L34" s="88"/>
      <c r="M34" s="41">
        <v>0</v>
      </c>
      <c r="N34" s="88"/>
      <c r="O34" s="76">
        <f>'PL 6-7'!F38</f>
        <v>-11792</v>
      </c>
      <c r="P34" s="76"/>
      <c r="Q34" s="90">
        <v>-4998</v>
      </c>
      <c r="R34" s="76"/>
      <c r="S34" s="90">
        <f>SUM(O34:Q34)</f>
        <v>-16790</v>
      </c>
      <c r="T34" s="139">
        <v>5244361</v>
      </c>
      <c r="U34" s="90">
        <f>SUM(C34:M34,S34)</f>
        <v>-16790</v>
      </c>
      <c r="V34" s="88"/>
      <c r="W34" s="88">
        <v>1</v>
      </c>
      <c r="X34" s="88"/>
      <c r="Y34" s="88">
        <f>SUM(U34:W34)</f>
        <v>-16789</v>
      </c>
    </row>
    <row r="35" spans="1:29" s="25" customFormat="1" ht="20.25" customHeight="1">
      <c r="A35" s="25" t="s">
        <v>138</v>
      </c>
      <c r="C35" s="55">
        <f>SUM(C33:C34)</f>
        <v>0</v>
      </c>
      <c r="D35" s="81"/>
      <c r="E35" s="55">
        <f>SUM(E33:E34)</f>
        <v>0</v>
      </c>
      <c r="F35" s="82"/>
      <c r="G35" s="55">
        <f>SUM(G33:G34)</f>
        <v>0</v>
      </c>
      <c r="H35" s="81"/>
      <c r="I35" s="55">
        <f>SUM(I33:I34)</f>
        <v>0</v>
      </c>
      <c r="J35" s="83"/>
      <c r="K35" s="85">
        <f>SUM(K33:K34)</f>
        <v>0</v>
      </c>
      <c r="L35" s="83"/>
      <c r="M35" s="85">
        <f>SUM(M33:M34)</f>
        <v>253673</v>
      </c>
      <c r="N35" s="83"/>
      <c r="O35" s="85">
        <f>SUM(O33:O34)</f>
        <v>-11792</v>
      </c>
      <c r="P35" s="94"/>
      <c r="Q35" s="144">
        <f>Q34</f>
        <v>-4998</v>
      </c>
      <c r="R35" s="94"/>
      <c r="S35" s="144">
        <f>SUM(O35:Q35)</f>
        <v>-16790</v>
      </c>
      <c r="T35" s="139">
        <v>5244361</v>
      </c>
      <c r="U35" s="144">
        <f>SUM(C35:M35,S35)</f>
        <v>236883</v>
      </c>
      <c r="V35" s="83"/>
      <c r="W35" s="85">
        <f>SUM(W33:W34)</f>
        <v>57</v>
      </c>
      <c r="X35" s="83"/>
      <c r="Y35" s="85">
        <f>SUM(Y33:Y34)</f>
        <v>236940</v>
      </c>
    </row>
    <row r="36" spans="1:29" ht="20.25" customHeight="1"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</row>
    <row r="37" spans="1:29" s="23" customFormat="1" ht="20.25" hidden="1" customHeight="1">
      <c r="A37" s="8" t="s">
        <v>139</v>
      </c>
      <c r="B37" s="2">
        <v>12</v>
      </c>
      <c r="C37" s="47">
        <v>0</v>
      </c>
      <c r="D37" s="79"/>
      <c r="E37" s="47">
        <v>0</v>
      </c>
      <c r="F37" s="79"/>
      <c r="G37" s="47">
        <v>0</v>
      </c>
      <c r="H37" s="79"/>
      <c r="I37" s="47">
        <v>0</v>
      </c>
      <c r="J37" s="79"/>
      <c r="K37" s="90"/>
      <c r="L37" s="76"/>
      <c r="M37" s="90"/>
      <c r="N37" s="79"/>
      <c r="O37" s="47">
        <v>0</v>
      </c>
      <c r="P37" s="53"/>
      <c r="Q37" s="53"/>
      <c r="R37" s="53"/>
      <c r="S37" s="53"/>
      <c r="T37" s="79"/>
      <c r="U37" s="91" t="e">
        <f>SUM(C37:M37,#REF!)</f>
        <v>#REF!</v>
      </c>
      <c r="V37" s="79"/>
      <c r="W37" s="47">
        <v>0</v>
      </c>
      <c r="X37" s="79"/>
      <c r="Y37" s="47" t="e">
        <f>SUM(U37:W37)</f>
        <v>#REF!</v>
      </c>
    </row>
    <row r="38" spans="1:29" s="23" customFormat="1" ht="21.5" hidden="1">
      <c r="A38" s="8" t="s">
        <v>97</v>
      </c>
      <c r="B38" s="2">
        <v>12</v>
      </c>
      <c r="C38" s="47">
        <v>0</v>
      </c>
      <c r="D38" s="79"/>
      <c r="E38" s="47">
        <v>0</v>
      </c>
      <c r="F38" s="79"/>
      <c r="G38" s="47">
        <v>0</v>
      </c>
      <c r="H38" s="79"/>
      <c r="I38" s="47">
        <v>0</v>
      </c>
      <c r="J38" s="79"/>
      <c r="K38" s="90"/>
      <c r="L38" s="76"/>
      <c r="M38" s="47">
        <v>0</v>
      </c>
      <c r="N38" s="79"/>
      <c r="O38" s="47">
        <v>0</v>
      </c>
      <c r="P38" s="53"/>
      <c r="Q38" s="53"/>
      <c r="R38" s="53"/>
      <c r="S38" s="53"/>
      <c r="T38" s="79"/>
      <c r="U38" s="90" t="e">
        <f>SUM(C38:M38,#REF!)</f>
        <v>#REF!</v>
      </c>
      <c r="V38" s="79"/>
      <c r="W38" s="47">
        <v>0</v>
      </c>
      <c r="X38" s="79"/>
      <c r="Y38" s="47" t="e">
        <f>SUM(U38:W38)</f>
        <v>#REF!</v>
      </c>
    </row>
    <row r="39" spans="1:29" s="23" customFormat="1" ht="20.25" hidden="1" customHeight="1" thickBot="1">
      <c r="A39" s="25"/>
      <c r="B39" s="25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</row>
    <row r="40" spans="1:29" s="25" customFormat="1" ht="20.25" customHeight="1" thickBot="1">
      <c r="A40" s="92" t="s">
        <v>164</v>
      </c>
      <c r="B40" s="92"/>
      <c r="C40" s="93">
        <f>SUM(C17,C30,C35,C37,C38)</f>
        <v>435333</v>
      </c>
      <c r="D40" s="83"/>
      <c r="E40" s="93">
        <f>SUM(E17,E30,E35,E37,E38)</f>
        <v>2275430</v>
      </c>
      <c r="F40" s="94"/>
      <c r="G40" s="93">
        <f>SUM(G17,G30,G35,G37,G38)</f>
        <v>12061</v>
      </c>
      <c r="H40" s="83"/>
      <c r="I40" s="93">
        <f>SUM(I17,I30,I35,I37,I38)</f>
        <v>49088</v>
      </c>
      <c r="J40" s="83"/>
      <c r="K40" s="93">
        <f>SUM(K17,K30,K35,K37,K38)</f>
        <v>25060</v>
      </c>
      <c r="L40" s="83"/>
      <c r="M40" s="93">
        <f>SUM(M17,M30,M35,M37,M38)</f>
        <v>3711064</v>
      </c>
      <c r="N40" s="83"/>
      <c r="O40" s="93">
        <f>SUM(O17,O30,O35,O37,O38)</f>
        <v>-479146</v>
      </c>
      <c r="P40" s="94"/>
      <c r="Q40" s="93">
        <f>SUM(Q17,Q30,Q35,Q37,Q38)</f>
        <v>-8090</v>
      </c>
      <c r="R40" s="94"/>
      <c r="S40" s="146">
        <f>SUM(O40:Q40)</f>
        <v>-487236</v>
      </c>
      <c r="T40" s="139">
        <v>5244361</v>
      </c>
      <c r="U40" s="93">
        <f>SUM(U17+U30+U35)</f>
        <v>6020800</v>
      </c>
      <c r="V40" s="83"/>
      <c r="W40" s="93">
        <f>SUM(W17,W30,W35,W37,W38)</f>
        <v>145</v>
      </c>
      <c r="X40" s="83"/>
      <c r="Y40" s="93">
        <f>SUM(Y17+Y30+Y35)</f>
        <v>6020945</v>
      </c>
      <c r="Z40" s="83"/>
    </row>
    <row r="41" spans="1:29" ht="22.5" customHeight="1" thickTop="1"/>
    <row r="42" spans="1:29" ht="22.5" customHeight="1">
      <c r="A42" s="12" t="s">
        <v>0</v>
      </c>
      <c r="B42" s="12"/>
      <c r="K42" s="30"/>
      <c r="L42" s="25" t="s">
        <v>61</v>
      </c>
      <c r="M42" s="25"/>
      <c r="N42" s="25" t="s">
        <v>61</v>
      </c>
      <c r="O42" s="25"/>
      <c r="P42" s="25"/>
    </row>
    <row r="43" spans="1:29" ht="22.5" customHeight="1">
      <c r="A43" s="65" t="s">
        <v>130</v>
      </c>
      <c r="B43" s="65"/>
    </row>
    <row r="44" spans="1:29" ht="22.5" customHeight="1">
      <c r="A44" s="17"/>
      <c r="B44" s="17"/>
      <c r="C44" s="241" t="s">
        <v>2</v>
      </c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</row>
    <row r="45" spans="1:29" ht="22.5" customHeight="1">
      <c r="A45" s="67"/>
      <c r="B45" s="67"/>
      <c r="C45" s="23"/>
      <c r="D45" s="68"/>
      <c r="E45" s="68"/>
      <c r="F45" s="69"/>
      <c r="G45" s="69" t="s">
        <v>89</v>
      </c>
      <c r="H45" s="69"/>
      <c r="I45" s="69"/>
      <c r="J45" s="69"/>
      <c r="K45" s="69"/>
      <c r="L45" s="69"/>
      <c r="M45" s="69"/>
      <c r="N45" s="69"/>
      <c r="O45" s="69"/>
      <c r="P45" s="70"/>
      <c r="Q45" s="155"/>
      <c r="R45" s="155"/>
      <c r="S45" s="155"/>
      <c r="T45" s="155"/>
      <c r="U45" s="155"/>
      <c r="V45" s="27"/>
      <c r="W45" s="27"/>
      <c r="X45" s="71"/>
      <c r="Y45" s="71"/>
      <c r="Z45" s="71"/>
      <c r="AA45" s="23"/>
    </row>
    <row r="46" spans="1:29" ht="22.5" customHeight="1">
      <c r="A46" s="67"/>
      <c r="B46" s="67"/>
      <c r="C46" s="23"/>
      <c r="D46" s="68"/>
      <c r="E46" s="68"/>
      <c r="F46" s="68"/>
      <c r="G46" s="228" t="s">
        <v>90</v>
      </c>
      <c r="H46" s="68"/>
      <c r="I46" s="243" t="s">
        <v>37</v>
      </c>
      <c r="J46" s="243"/>
      <c r="K46" s="243"/>
      <c r="L46" s="243"/>
      <c r="M46" s="243"/>
      <c r="N46" s="224"/>
      <c r="O46" s="244" t="s">
        <v>41</v>
      </c>
      <c r="P46" s="244"/>
      <c r="Q46" s="244"/>
      <c r="R46" s="244"/>
      <c r="S46" s="244"/>
      <c r="T46" s="27"/>
      <c r="U46" s="27"/>
      <c r="V46" s="27"/>
      <c r="W46" s="27"/>
      <c r="X46" s="71"/>
      <c r="Y46" s="71"/>
      <c r="Z46" s="71"/>
      <c r="AA46" s="23"/>
    </row>
    <row r="47" spans="1:29" ht="22.5" customHeight="1">
      <c r="A47" s="67"/>
      <c r="B47" s="67"/>
      <c r="C47" s="23"/>
      <c r="D47" s="68"/>
      <c r="E47" s="68"/>
      <c r="F47" s="68"/>
      <c r="G47" s="221"/>
      <c r="H47" s="68"/>
      <c r="I47" s="68"/>
      <c r="J47" s="68"/>
      <c r="K47" s="69"/>
      <c r="L47" s="69"/>
      <c r="M47" s="69"/>
      <c r="N47" s="69"/>
      <c r="O47" s="69" t="s">
        <v>211</v>
      </c>
      <c r="P47" s="70"/>
      <c r="Q47" s="157"/>
      <c r="R47" s="157"/>
      <c r="S47" s="157"/>
      <c r="T47" s="157"/>
      <c r="U47" s="157"/>
      <c r="V47" s="27"/>
      <c r="W47" s="27"/>
      <c r="X47" s="71"/>
      <c r="Y47" s="71"/>
      <c r="Z47" s="71"/>
      <c r="AA47" s="23"/>
    </row>
    <row r="48" spans="1:29" ht="22.5" customHeight="1">
      <c r="A48" s="67"/>
      <c r="B48" s="67"/>
      <c r="C48" s="23"/>
      <c r="D48" s="68"/>
      <c r="E48" s="68"/>
      <c r="F48" s="68"/>
      <c r="G48" s="221"/>
      <c r="H48" s="68"/>
      <c r="I48" s="68"/>
      <c r="J48" s="68"/>
      <c r="K48" s="69"/>
      <c r="L48" s="69"/>
      <c r="M48" s="69"/>
      <c r="N48" s="69"/>
      <c r="O48" s="69" t="s">
        <v>212</v>
      </c>
      <c r="P48" s="70"/>
      <c r="Q48" s="157" t="s">
        <v>256</v>
      </c>
      <c r="R48" s="157"/>
      <c r="S48" s="157"/>
      <c r="T48" s="157"/>
      <c r="U48" s="157"/>
      <c r="V48" s="27"/>
      <c r="W48" s="27"/>
      <c r="X48" s="71"/>
      <c r="Y48" s="71"/>
      <c r="Z48" s="71"/>
      <c r="AA48" s="23"/>
    </row>
    <row r="49" spans="1:29" ht="22.5" customHeight="1">
      <c r="A49" s="67"/>
      <c r="B49" s="67"/>
      <c r="C49" s="23"/>
      <c r="D49" s="68"/>
      <c r="E49" s="68"/>
      <c r="F49" s="68"/>
      <c r="G49" s="68"/>
      <c r="H49" s="68"/>
      <c r="I49" s="69"/>
      <c r="J49" s="69"/>
      <c r="K49" s="69" t="s">
        <v>169</v>
      </c>
      <c r="L49" s="69"/>
      <c r="M49" s="69"/>
      <c r="N49" s="70"/>
      <c r="O49" s="155" t="s">
        <v>213</v>
      </c>
      <c r="P49" s="155"/>
      <c r="Q49" s="233" t="s">
        <v>257</v>
      </c>
      <c r="R49" s="155"/>
      <c r="S49" s="155" t="s">
        <v>165</v>
      </c>
      <c r="T49" s="155"/>
      <c r="U49" s="27"/>
      <c r="V49" s="71"/>
      <c r="W49" s="71" t="s">
        <v>62</v>
      </c>
      <c r="X49" s="71"/>
      <c r="Y49" s="23"/>
    </row>
    <row r="50" spans="1:29" ht="22.5" customHeight="1">
      <c r="A50" s="67"/>
      <c r="B50" s="67"/>
      <c r="C50" s="69" t="s">
        <v>33</v>
      </c>
      <c r="D50" s="68"/>
      <c r="E50" s="68"/>
      <c r="F50" s="68"/>
      <c r="G50" s="157" t="s">
        <v>89</v>
      </c>
      <c r="H50" s="68"/>
      <c r="I50" s="69"/>
      <c r="J50" s="69"/>
      <c r="K50" s="69" t="s">
        <v>91</v>
      </c>
      <c r="L50" s="69"/>
      <c r="M50" s="69"/>
      <c r="N50" s="70"/>
      <c r="O50" s="71" t="s">
        <v>214</v>
      </c>
      <c r="P50" s="138"/>
      <c r="Q50" s="233" t="s">
        <v>220</v>
      </c>
      <c r="R50" s="138"/>
      <c r="S50" s="71" t="s">
        <v>166</v>
      </c>
      <c r="T50" s="138"/>
      <c r="U50" s="69" t="s">
        <v>63</v>
      </c>
      <c r="V50" s="71"/>
      <c r="W50" s="71" t="s">
        <v>64</v>
      </c>
      <c r="X50" s="71"/>
      <c r="Y50" s="23"/>
    </row>
    <row r="51" spans="1:29" ht="22.5" customHeight="1">
      <c r="A51" s="67"/>
      <c r="B51" s="67"/>
      <c r="C51" s="155" t="s">
        <v>65</v>
      </c>
      <c r="D51" s="69"/>
      <c r="E51" s="69" t="s">
        <v>75</v>
      </c>
      <c r="F51" s="69"/>
      <c r="G51" s="69" t="s">
        <v>202</v>
      </c>
      <c r="H51" s="69"/>
      <c r="I51" s="69" t="s">
        <v>66</v>
      </c>
      <c r="J51" s="245" t="s">
        <v>92</v>
      </c>
      <c r="K51" s="245"/>
      <c r="L51" s="245"/>
      <c r="M51" s="71" t="s">
        <v>67</v>
      </c>
      <c r="N51" s="71"/>
      <c r="O51" s="71" t="s">
        <v>215</v>
      </c>
      <c r="P51" s="138"/>
      <c r="Q51" s="71" t="s">
        <v>221</v>
      </c>
      <c r="R51" s="138"/>
      <c r="S51" s="71" t="s">
        <v>167</v>
      </c>
      <c r="T51" s="138"/>
      <c r="U51" s="69" t="s">
        <v>68</v>
      </c>
      <c r="V51" s="71"/>
      <c r="W51" s="71" t="s">
        <v>69</v>
      </c>
      <c r="X51" s="71"/>
      <c r="Y51" s="69" t="s">
        <v>63</v>
      </c>
    </row>
    <row r="52" spans="1:29" ht="22.5" customHeight="1">
      <c r="A52" s="67"/>
      <c r="B52" s="72" t="s">
        <v>5</v>
      </c>
      <c r="C52" s="69" t="s">
        <v>70</v>
      </c>
      <c r="D52" s="69"/>
      <c r="E52" s="69" t="s">
        <v>76</v>
      </c>
      <c r="F52" s="69"/>
      <c r="G52" s="69" t="s">
        <v>203</v>
      </c>
      <c r="H52" s="69"/>
      <c r="I52" s="69" t="s">
        <v>71</v>
      </c>
      <c r="J52" s="71"/>
      <c r="K52" s="69" t="s">
        <v>93</v>
      </c>
      <c r="L52" s="71"/>
      <c r="M52" s="69" t="s">
        <v>72</v>
      </c>
      <c r="N52" s="71"/>
      <c r="O52" s="73" t="s">
        <v>216</v>
      </c>
      <c r="P52" s="73"/>
      <c r="Q52" s="73" t="s">
        <v>255</v>
      </c>
      <c r="R52" s="73"/>
      <c r="S52" s="73" t="s">
        <v>68</v>
      </c>
      <c r="T52" s="73"/>
      <c r="U52" s="73" t="s">
        <v>106</v>
      </c>
      <c r="V52" s="71"/>
      <c r="W52" s="71" t="s">
        <v>73</v>
      </c>
      <c r="X52" s="71"/>
      <c r="Y52" s="69" t="s">
        <v>68</v>
      </c>
    </row>
    <row r="53" spans="1:29" ht="22.5" customHeight="1">
      <c r="A53" s="67"/>
      <c r="B53" s="67"/>
      <c r="C53" s="242" t="s">
        <v>96</v>
      </c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  <c r="AA53" s="242"/>
      <c r="AB53" s="242"/>
      <c r="AC53" s="242"/>
    </row>
    <row r="54" spans="1:29" ht="22.5" customHeight="1">
      <c r="A54" s="75" t="s">
        <v>200</v>
      </c>
      <c r="B54" s="75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156"/>
      <c r="Y54" s="156"/>
    </row>
    <row r="55" spans="1:29" ht="22.5" customHeight="1">
      <c r="A55" s="25" t="s">
        <v>239</v>
      </c>
      <c r="B55" s="25"/>
      <c r="C55" s="77">
        <f>'BS 3-4-5'!F83</f>
        <v>435935</v>
      </c>
      <c r="D55" s="77"/>
      <c r="E55" s="77">
        <f>'BS 3-4-5'!F85</f>
        <v>2304523</v>
      </c>
      <c r="F55" s="77"/>
      <c r="G55" s="77">
        <f>'BS 3-4-5'!F86</f>
        <v>2005</v>
      </c>
      <c r="H55" s="77"/>
      <c r="I55" s="77">
        <f>'BS 3-4-5'!F89</f>
        <v>49088</v>
      </c>
      <c r="J55" s="77"/>
      <c r="K55" s="77">
        <f>'BS 3-4-5'!F90</f>
        <v>24960</v>
      </c>
      <c r="L55" s="77"/>
      <c r="M55" s="77">
        <f>'BS 3-4-5'!F91</f>
        <v>3967164</v>
      </c>
      <c r="N55" s="139"/>
      <c r="O55" s="77">
        <v>-587613</v>
      </c>
      <c r="P55" s="139"/>
      <c r="Q55" s="77">
        <v>-21064</v>
      </c>
      <c r="R55" s="139"/>
      <c r="S55" s="77">
        <f>SUM(O55:Q55)</f>
        <v>-608677</v>
      </c>
      <c r="T55" s="139"/>
      <c r="U55" s="77">
        <f>SUM(C55:Q55)</f>
        <v>6174998</v>
      </c>
      <c r="V55" s="139"/>
      <c r="W55" s="77">
        <f>'BS 3-4-5'!F94</f>
        <v>98</v>
      </c>
      <c r="X55" s="77"/>
      <c r="Y55" s="77">
        <f>SUM(U55:W55)</f>
        <v>6175096</v>
      </c>
    </row>
    <row r="56" spans="1:29" ht="22.5" customHeight="1">
      <c r="A56" s="145" t="s">
        <v>180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</row>
    <row r="57" spans="1:29" ht="22.5" customHeight="1">
      <c r="A57" s="145" t="s">
        <v>246</v>
      </c>
      <c r="B57" s="2">
        <v>3</v>
      </c>
      <c r="C57" s="76">
        <v>0</v>
      </c>
      <c r="D57" s="76"/>
      <c r="E57" s="76">
        <v>0</v>
      </c>
      <c r="F57" s="76"/>
      <c r="G57" s="90">
        <v>0</v>
      </c>
      <c r="H57" s="76"/>
      <c r="I57" s="76">
        <v>0</v>
      </c>
      <c r="J57" s="76"/>
      <c r="K57" s="76">
        <v>0</v>
      </c>
      <c r="L57" s="76"/>
      <c r="M57" s="76">
        <v>-14983</v>
      </c>
      <c r="N57" s="147"/>
      <c r="O57" s="76">
        <v>0</v>
      </c>
      <c r="P57" s="147"/>
      <c r="Q57" s="76">
        <v>0</v>
      </c>
      <c r="R57" s="147"/>
      <c r="S57" s="76">
        <v>0</v>
      </c>
      <c r="T57" s="139"/>
      <c r="U57" s="76">
        <f>SUM(C57:Q57)</f>
        <v>-14983</v>
      </c>
      <c r="V57" s="147"/>
      <c r="W57" s="76">
        <v>0</v>
      </c>
      <c r="X57" s="76"/>
      <c r="Y57" s="76">
        <f>SUM(U57:W57)</f>
        <v>-14983</v>
      </c>
    </row>
    <row r="58" spans="1:29" ht="22.5" customHeight="1">
      <c r="A58" s="25" t="s">
        <v>263</v>
      </c>
      <c r="B58" s="25"/>
      <c r="C58" s="84">
        <f>C57+C55</f>
        <v>435935</v>
      </c>
      <c r="D58" s="77"/>
      <c r="E58" s="84">
        <f>E57+E55</f>
        <v>2304523</v>
      </c>
      <c r="F58" s="77"/>
      <c r="G58" s="84">
        <f>G57+G55</f>
        <v>2005</v>
      </c>
      <c r="H58" s="77"/>
      <c r="I58" s="84">
        <f>I57+I55</f>
        <v>49088</v>
      </c>
      <c r="J58" s="77"/>
      <c r="K58" s="84">
        <f>K57+K55</f>
        <v>24960</v>
      </c>
      <c r="L58" s="77"/>
      <c r="M58" s="84">
        <f>M57+M55</f>
        <v>3952181</v>
      </c>
      <c r="N58" s="139"/>
      <c r="O58" s="84">
        <f>O57+O55</f>
        <v>-587613</v>
      </c>
      <c r="P58" s="139"/>
      <c r="Q58" s="84">
        <f>Q57+Q55</f>
        <v>-21064</v>
      </c>
      <c r="R58" s="139"/>
      <c r="S58" s="84">
        <f>S57+S55</f>
        <v>-608677</v>
      </c>
      <c r="T58" s="139"/>
      <c r="U58" s="84">
        <f>U57+U55</f>
        <v>6160015</v>
      </c>
      <c r="V58" s="139"/>
      <c r="W58" s="84">
        <f>W57+W55</f>
        <v>98</v>
      </c>
      <c r="X58" s="77"/>
      <c r="Y58" s="84">
        <f>Y57+Y55</f>
        <v>6160113</v>
      </c>
    </row>
    <row r="59" spans="1:29" ht="22.5" customHeight="1">
      <c r="A59" s="25"/>
      <c r="B59" s="25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156"/>
      <c r="Y59" s="156"/>
    </row>
    <row r="60" spans="1:29" ht="22.5" customHeight="1">
      <c r="A60" s="25" t="s">
        <v>74</v>
      </c>
      <c r="B60" s="25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156"/>
      <c r="Y60" s="156"/>
    </row>
    <row r="61" spans="1:29" ht="22.5" customHeight="1">
      <c r="A61" s="29" t="s">
        <v>217</v>
      </c>
      <c r="B61" s="29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156"/>
      <c r="Y61" s="156"/>
    </row>
    <row r="62" spans="1:29" ht="22.5" customHeight="1">
      <c r="A62" s="8" t="s">
        <v>250</v>
      </c>
      <c r="B62" s="29"/>
    </row>
    <row r="63" spans="1:29" ht="22.5" customHeight="1">
      <c r="A63" s="8" t="s">
        <v>235</v>
      </c>
      <c r="B63" s="2">
        <v>4</v>
      </c>
      <c r="C63" s="76">
        <v>0</v>
      </c>
      <c r="D63" s="76"/>
      <c r="E63" s="76">
        <v>0</v>
      </c>
      <c r="F63" s="76"/>
      <c r="G63" s="76">
        <v>0</v>
      </c>
      <c r="H63" s="76"/>
      <c r="I63" s="76">
        <v>0</v>
      </c>
      <c r="J63" s="76"/>
      <c r="K63" s="76">
        <v>0</v>
      </c>
      <c r="L63" s="76"/>
      <c r="M63" s="76">
        <v>0</v>
      </c>
      <c r="N63" s="76"/>
      <c r="O63" s="76">
        <v>0</v>
      </c>
      <c r="P63" s="76"/>
      <c r="Q63" s="76">
        <v>0</v>
      </c>
      <c r="R63" s="76"/>
      <c r="S63" s="76">
        <v>0</v>
      </c>
      <c r="T63" s="139"/>
      <c r="U63" s="76">
        <v>0</v>
      </c>
      <c r="V63" s="76"/>
      <c r="W63" s="76">
        <v>30116</v>
      </c>
      <c r="X63" s="226"/>
      <c r="Y63" s="76">
        <f>SUM(U63:W63)</f>
        <v>30116</v>
      </c>
    </row>
    <row r="64" spans="1:29" ht="22.5" customHeight="1">
      <c r="A64" s="8" t="s">
        <v>240</v>
      </c>
      <c r="B64" s="2">
        <v>13</v>
      </c>
      <c r="C64" s="41">
        <v>0</v>
      </c>
      <c r="D64" s="140"/>
      <c r="E64" s="41">
        <v>0</v>
      </c>
      <c r="F64" s="141"/>
      <c r="G64" s="41">
        <v>0</v>
      </c>
      <c r="H64" s="141"/>
      <c r="I64" s="41">
        <v>0</v>
      </c>
      <c r="J64" s="140"/>
      <c r="K64" s="41">
        <v>0</v>
      </c>
      <c r="L64" s="142"/>
      <c r="M64" s="3">
        <v>-357466</v>
      </c>
      <c r="N64" s="140"/>
      <c r="O64" s="41">
        <v>0</v>
      </c>
      <c r="P64" s="140"/>
      <c r="Q64" s="41">
        <v>0</v>
      </c>
      <c r="R64" s="140"/>
      <c r="S64" s="41">
        <v>0</v>
      </c>
      <c r="T64" s="139"/>
      <c r="U64" s="3">
        <v>-357466</v>
      </c>
      <c r="V64" s="143"/>
      <c r="W64" s="41">
        <v>0</v>
      </c>
      <c r="X64" s="143"/>
      <c r="Y64" s="76">
        <f>SUM(U64:W64)</f>
        <v>-357466</v>
      </c>
    </row>
    <row r="65" spans="1:25" ht="22.5" customHeight="1">
      <c r="A65" s="25" t="s">
        <v>134</v>
      </c>
      <c r="B65" s="25"/>
      <c r="C65" s="55">
        <f>SUM(C61:C64)</f>
        <v>0</v>
      </c>
      <c r="D65" s="81"/>
      <c r="E65" s="55">
        <f>SUM(E61:E64)</f>
        <v>0</v>
      </c>
      <c r="F65" s="82"/>
      <c r="G65" s="55">
        <f>SUM(G61:G64)</f>
        <v>0</v>
      </c>
      <c r="H65" s="81"/>
      <c r="I65" s="55">
        <f>SUM(I61:I64)</f>
        <v>0</v>
      </c>
      <c r="J65" s="83"/>
      <c r="K65" s="55">
        <f>SUM(K61:K64)</f>
        <v>0</v>
      </c>
      <c r="L65" s="83"/>
      <c r="M65" s="84">
        <f>SUM(M61:M64)</f>
        <v>-357466</v>
      </c>
      <c r="N65" s="83"/>
      <c r="O65" s="55">
        <f>SUM(O61:O64)</f>
        <v>0</v>
      </c>
      <c r="P65" s="82"/>
      <c r="Q65" s="55">
        <f>SUM(Q61:Q64)</f>
        <v>0</v>
      </c>
      <c r="R65" s="82"/>
      <c r="S65" s="55">
        <f>SUM(S61:S64)</f>
        <v>0</v>
      </c>
      <c r="T65" s="83"/>
      <c r="U65" s="84">
        <f>SUM(U61:U64)</f>
        <v>-357466</v>
      </c>
      <c r="V65" s="83"/>
      <c r="W65" s="84">
        <f>SUM(W61:W64)</f>
        <v>30116</v>
      </c>
      <c r="X65" s="83"/>
      <c r="Y65" s="84">
        <f>SUM(Y61:Y64)</f>
        <v>-327350</v>
      </c>
    </row>
    <row r="66" spans="1:25" ht="22.5" customHeight="1">
      <c r="A66" s="25"/>
      <c r="B66" s="25"/>
      <c r="C66" s="156"/>
      <c r="D66" s="156"/>
      <c r="E66" s="156"/>
      <c r="F66" s="156"/>
      <c r="G66" s="158"/>
      <c r="H66" s="158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</row>
    <row r="67" spans="1:25" ht="22.5" customHeight="1">
      <c r="A67" s="25" t="s">
        <v>137</v>
      </c>
      <c r="B67" s="25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</row>
    <row r="68" spans="1:25" ht="22.5" customHeight="1">
      <c r="A68" s="8" t="s">
        <v>188</v>
      </c>
      <c r="B68" s="86"/>
      <c r="C68" s="41">
        <v>0</v>
      </c>
      <c r="D68" s="79"/>
      <c r="E68" s="41">
        <v>0</v>
      </c>
      <c r="F68" s="79"/>
      <c r="G68" s="41">
        <v>0</v>
      </c>
      <c r="H68" s="79"/>
      <c r="I68" s="41">
        <v>0</v>
      </c>
      <c r="J68" s="79"/>
      <c r="K68" s="41">
        <v>0</v>
      </c>
      <c r="L68" s="88"/>
      <c r="M68" s="3">
        <v>319977</v>
      </c>
      <c r="N68" s="88"/>
      <c r="O68" s="41">
        <v>0</v>
      </c>
      <c r="P68" s="41"/>
      <c r="Q68" s="41">
        <v>0</v>
      </c>
      <c r="R68" s="41"/>
      <c r="S68" s="76">
        <f>SUM(O68:Q68)</f>
        <v>0</v>
      </c>
      <c r="T68" s="147"/>
      <c r="U68" s="76">
        <f>SUM(C68:Q68)</f>
        <v>319977</v>
      </c>
      <c r="V68" s="88"/>
      <c r="W68" s="3">
        <v>1085</v>
      </c>
      <c r="X68" s="88"/>
      <c r="Y68" s="88">
        <f>SUM(U68:W68)</f>
        <v>321062</v>
      </c>
    </row>
    <row r="69" spans="1:25" ht="22.5" customHeight="1">
      <c r="A69" s="8" t="s">
        <v>189</v>
      </c>
      <c r="B69" s="86"/>
      <c r="C69" s="41">
        <v>0</v>
      </c>
      <c r="D69" s="79"/>
      <c r="E69" s="41">
        <v>0</v>
      </c>
      <c r="F69" s="79"/>
      <c r="G69" s="41">
        <v>0</v>
      </c>
      <c r="H69" s="79"/>
      <c r="I69" s="41">
        <v>0</v>
      </c>
      <c r="J69" s="79"/>
      <c r="K69" s="41">
        <v>0</v>
      </c>
      <c r="L69" s="88"/>
      <c r="M69" s="41">
        <v>0</v>
      </c>
      <c r="N69" s="88"/>
      <c r="O69" s="3">
        <v>93307</v>
      </c>
      <c r="P69" s="76"/>
      <c r="Q69" s="3">
        <v>19669</v>
      </c>
      <c r="R69" s="76"/>
      <c r="S69" s="3">
        <v>112976</v>
      </c>
      <c r="T69" s="139"/>
      <c r="U69" s="3">
        <v>112976</v>
      </c>
      <c r="V69" s="88"/>
      <c r="W69" s="3">
        <v>-9693</v>
      </c>
      <c r="X69" s="88"/>
      <c r="Y69" s="88">
        <f>SUM(U69:W69)</f>
        <v>103283</v>
      </c>
    </row>
    <row r="70" spans="1:25" ht="22.5" customHeight="1">
      <c r="A70" s="25" t="s">
        <v>138</v>
      </c>
      <c r="B70" s="25"/>
      <c r="C70" s="55">
        <f>SUM(C68:C69)</f>
        <v>0</v>
      </c>
      <c r="D70" s="81"/>
      <c r="E70" s="55">
        <f>SUM(E68:E69)</f>
        <v>0</v>
      </c>
      <c r="F70" s="82"/>
      <c r="G70" s="55">
        <f>SUM(G68:G69)</f>
        <v>0</v>
      </c>
      <c r="H70" s="81"/>
      <c r="I70" s="55">
        <f>SUM(I68:I69)</f>
        <v>0</v>
      </c>
      <c r="J70" s="83"/>
      <c r="K70" s="55">
        <f>SUM(K68:K69)</f>
        <v>0</v>
      </c>
      <c r="L70" s="83"/>
      <c r="M70" s="84">
        <f>SUM(M68:M69)</f>
        <v>319977</v>
      </c>
      <c r="N70" s="83"/>
      <c r="O70" s="84">
        <f>SUM(O68:O69)</f>
        <v>93307</v>
      </c>
      <c r="P70" s="94"/>
      <c r="Q70" s="84">
        <f>SUM(Q68:Q69)</f>
        <v>19669</v>
      </c>
      <c r="R70" s="94"/>
      <c r="S70" s="84">
        <f>SUM(S68:S69)</f>
        <v>112976</v>
      </c>
      <c r="T70" s="139"/>
      <c r="U70" s="84">
        <f>SUM(U68:U69)</f>
        <v>432953</v>
      </c>
      <c r="V70" s="83"/>
      <c r="W70" s="84">
        <f>SUM(W68:W69)</f>
        <v>-8608</v>
      </c>
      <c r="X70" s="83"/>
      <c r="Y70" s="84">
        <f>SUM(Y68:Y69)</f>
        <v>424345</v>
      </c>
    </row>
    <row r="71" spans="1:25" ht="22.5" customHeight="1">
      <c r="A71" s="25"/>
      <c r="B71" s="25"/>
      <c r="C71" s="156"/>
      <c r="D71" s="156"/>
      <c r="E71" s="156"/>
      <c r="F71" s="156"/>
      <c r="G71" s="158"/>
      <c r="H71" s="158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</row>
    <row r="72" spans="1:25" ht="22.5" customHeight="1" thickBot="1">
      <c r="A72" s="92" t="s">
        <v>201</v>
      </c>
      <c r="B72" s="92"/>
      <c r="C72" s="93">
        <f>SUM(C58,C65,C70)</f>
        <v>435935</v>
      </c>
      <c r="D72" s="83"/>
      <c r="E72" s="93">
        <f>SUM(E58,E65,E70)</f>
        <v>2304523</v>
      </c>
      <c r="F72" s="94"/>
      <c r="G72" s="93">
        <f>SUM(G58,G65,G70)</f>
        <v>2005</v>
      </c>
      <c r="H72" s="83"/>
      <c r="I72" s="93">
        <f>SUM(I58,I65,I70)</f>
        <v>49088</v>
      </c>
      <c r="J72" s="83"/>
      <c r="K72" s="93">
        <f>SUM(K58,K65,K70)</f>
        <v>24960</v>
      </c>
      <c r="L72" s="83"/>
      <c r="M72" s="93">
        <f>SUM(M58,M65,M70)</f>
        <v>3914692</v>
      </c>
      <c r="N72" s="83"/>
      <c r="O72" s="93">
        <f>SUM(O58,O65,O70)</f>
        <v>-494306</v>
      </c>
      <c r="P72" s="94"/>
      <c r="Q72" s="93">
        <f>SUM(Q58,Q65,Q70)</f>
        <v>-1395</v>
      </c>
      <c r="R72" s="94"/>
      <c r="S72" s="93">
        <f>SUM(S58,S65,S70)</f>
        <v>-495701</v>
      </c>
      <c r="T72" s="139"/>
      <c r="U72" s="93">
        <f>SUM(U58,U65,U70)</f>
        <v>6235502</v>
      </c>
      <c r="V72" s="83"/>
      <c r="W72" s="93">
        <f>SUM(W58,W65,W70)</f>
        <v>21606</v>
      </c>
      <c r="X72" s="83"/>
      <c r="Y72" s="93">
        <f>SUM(Y58,Y65,Y70)</f>
        <v>6257108</v>
      </c>
    </row>
    <row r="73" spans="1:25" ht="22.5" customHeight="1" thickTop="1"/>
  </sheetData>
  <mergeCells count="10">
    <mergeCell ref="C3:AC3"/>
    <mergeCell ref="C44:AC44"/>
    <mergeCell ref="C53:AC53"/>
    <mergeCell ref="C12:AC12"/>
    <mergeCell ref="I5:M5"/>
    <mergeCell ref="O5:S5"/>
    <mergeCell ref="I46:M46"/>
    <mergeCell ref="O46:S46"/>
    <mergeCell ref="J10:L10"/>
    <mergeCell ref="J51:L51"/>
  </mergeCells>
  <pageMargins left="0.8" right="0.8" top="0.48" bottom="0.5" header="0.5" footer="0.5"/>
  <pageSetup paperSize="9" scale="57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Q51"/>
  <sheetViews>
    <sheetView view="pageBreakPreview" topLeftCell="A11" zoomScale="72" zoomScaleNormal="90" zoomScaleSheetLayoutView="72" workbookViewId="0">
      <selection activeCell="A40" sqref="A40"/>
    </sheetView>
  </sheetViews>
  <sheetFormatPr defaultColWidth="9.08984375" defaultRowHeight="22.5" customHeight="1"/>
  <cols>
    <col min="1" max="1" width="49.453125" style="23" customWidth="1"/>
    <col min="2" max="2" width="9" style="23" customWidth="1"/>
    <col min="3" max="3" width="12.08984375" style="23" customWidth="1"/>
    <col min="4" max="4" width="1.54296875" style="23" customWidth="1"/>
    <col min="5" max="5" width="12.08984375" style="23" customWidth="1"/>
    <col min="6" max="6" width="1.54296875" style="23" customWidth="1"/>
    <col min="7" max="7" width="12.08984375" style="23" customWidth="1"/>
    <col min="8" max="8" width="1.54296875" style="23" customWidth="1"/>
    <col min="9" max="9" width="11.453125" style="23" customWidth="1"/>
    <col min="10" max="10" width="1.54296875" style="23" customWidth="1"/>
    <col min="11" max="11" width="12.08984375" style="23" customWidth="1"/>
    <col min="12" max="12" width="1.54296875" style="23" customWidth="1"/>
    <col min="13" max="13" width="13" style="23" customWidth="1"/>
    <col min="14" max="14" width="1.54296875" style="23" customWidth="1"/>
    <col min="15" max="15" width="12.08984375" style="23" customWidth="1"/>
    <col min="16" max="16" width="1.54296875" style="23" customWidth="1"/>
    <col min="17" max="17" width="12.08984375" style="23" customWidth="1"/>
    <col min="18" max="16384" width="9.08984375" style="23"/>
  </cols>
  <sheetData>
    <row r="1" spans="1:17" ht="22.5" customHeight="1">
      <c r="A1" s="12" t="s">
        <v>0</v>
      </c>
      <c r="B1" s="12"/>
      <c r="C1" s="8"/>
      <c r="D1" s="8"/>
      <c r="E1" s="8"/>
      <c r="F1" s="8"/>
      <c r="G1" s="8"/>
      <c r="H1" s="8"/>
      <c r="I1" s="8"/>
      <c r="J1" s="8"/>
      <c r="K1" s="30"/>
      <c r="L1" s="30"/>
      <c r="M1" s="30"/>
      <c r="N1" s="25" t="s">
        <v>61</v>
      </c>
      <c r="O1" s="25"/>
      <c r="P1" s="25"/>
      <c r="Q1" s="8"/>
    </row>
    <row r="2" spans="1:17" ht="22.5" customHeight="1">
      <c r="A2" s="17" t="s">
        <v>130</v>
      </c>
      <c r="B2" s="1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>
      <c r="A3" s="67"/>
      <c r="B3" s="67"/>
      <c r="C3" s="246" t="s">
        <v>3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</row>
    <row r="4" spans="1:17" ht="22.5" customHeight="1">
      <c r="A4" s="67"/>
      <c r="B4" s="67"/>
      <c r="D4" s="71"/>
      <c r="E4" s="71"/>
      <c r="F4" s="71"/>
      <c r="G4" s="247" t="s">
        <v>204</v>
      </c>
      <c r="H4" s="247"/>
      <c r="I4" s="247"/>
      <c r="J4" s="71"/>
      <c r="K4" s="243" t="s">
        <v>37</v>
      </c>
      <c r="L4" s="243"/>
      <c r="M4" s="243"/>
      <c r="N4" s="243"/>
      <c r="O4" s="243"/>
      <c r="P4" s="70"/>
    </row>
    <row r="5" spans="1:17" ht="22.5" customHeight="1">
      <c r="A5" s="67"/>
      <c r="B5" s="67"/>
      <c r="D5" s="71"/>
      <c r="E5" s="71"/>
      <c r="F5" s="71"/>
      <c r="G5" s="71"/>
      <c r="H5" s="71"/>
      <c r="I5" s="71"/>
      <c r="J5" s="71"/>
      <c r="K5" s="69"/>
      <c r="L5" s="69"/>
      <c r="M5" s="69" t="s">
        <v>169</v>
      </c>
      <c r="N5" s="69"/>
      <c r="O5" s="69"/>
      <c r="P5" s="70"/>
    </row>
    <row r="6" spans="1:17" ht="22.5" customHeight="1">
      <c r="A6" s="67"/>
      <c r="B6" s="67"/>
      <c r="C6" s="69" t="s">
        <v>33</v>
      </c>
      <c r="D6" s="71"/>
      <c r="E6" s="71"/>
      <c r="F6" s="71"/>
      <c r="G6" s="28" t="s">
        <v>89</v>
      </c>
      <c r="H6" s="71"/>
      <c r="I6" s="71" t="s">
        <v>89</v>
      </c>
      <c r="J6" s="71"/>
      <c r="K6" s="69"/>
      <c r="L6" s="69"/>
      <c r="M6" s="69" t="s">
        <v>91</v>
      </c>
      <c r="N6" s="69"/>
      <c r="O6" s="69"/>
      <c r="P6" s="70"/>
    </row>
    <row r="7" spans="1:17" ht="22.5" customHeight="1">
      <c r="A7" s="67"/>
      <c r="B7" s="67"/>
      <c r="C7" s="28" t="s">
        <v>65</v>
      </c>
      <c r="D7" s="71"/>
      <c r="E7" s="71" t="s">
        <v>75</v>
      </c>
      <c r="F7" s="71"/>
      <c r="G7" s="69" t="s">
        <v>90</v>
      </c>
      <c r="H7" s="71"/>
      <c r="I7" s="71" t="s">
        <v>202</v>
      </c>
      <c r="J7" s="71"/>
      <c r="K7" s="69" t="s">
        <v>66</v>
      </c>
      <c r="L7" s="69"/>
      <c r="M7" s="71" t="s">
        <v>92</v>
      </c>
      <c r="N7" s="71"/>
      <c r="O7" s="71" t="s">
        <v>67</v>
      </c>
      <c r="P7" s="71"/>
      <c r="Q7" s="69" t="s">
        <v>63</v>
      </c>
    </row>
    <row r="8" spans="1:17" ht="22.5" customHeight="1">
      <c r="A8" s="67"/>
      <c r="B8" s="72"/>
      <c r="C8" s="69" t="s">
        <v>70</v>
      </c>
      <c r="D8" s="71"/>
      <c r="E8" s="71" t="s">
        <v>76</v>
      </c>
      <c r="F8" s="71"/>
      <c r="G8" s="73" t="s">
        <v>131</v>
      </c>
      <c r="H8" s="71"/>
      <c r="I8" s="71" t="s">
        <v>203</v>
      </c>
      <c r="J8" s="71"/>
      <c r="K8" s="69" t="s">
        <v>71</v>
      </c>
      <c r="L8" s="69"/>
      <c r="M8" s="69" t="s">
        <v>93</v>
      </c>
      <c r="N8" s="71"/>
      <c r="O8" s="69" t="s">
        <v>72</v>
      </c>
      <c r="P8" s="71"/>
      <c r="Q8" s="69" t="s">
        <v>68</v>
      </c>
    </row>
    <row r="9" spans="1:17" ht="22.5" customHeight="1">
      <c r="C9" s="242" t="s">
        <v>96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</row>
    <row r="10" spans="1:17" ht="22.5" customHeight="1">
      <c r="A10" s="95" t="s">
        <v>163</v>
      </c>
      <c r="B10" s="95"/>
      <c r="C10" s="74"/>
      <c r="D10" s="74"/>
      <c r="E10" s="74"/>
      <c r="F10" s="74"/>
      <c r="G10" s="74"/>
      <c r="H10" s="74"/>
      <c r="I10" s="158"/>
      <c r="J10" s="158"/>
      <c r="K10" s="74"/>
      <c r="L10" s="74"/>
      <c r="M10" s="74"/>
      <c r="N10" s="74"/>
      <c r="O10" s="74"/>
      <c r="P10" s="74"/>
      <c r="Q10" s="74"/>
    </row>
    <row r="11" spans="1:17" ht="22.5" customHeight="1">
      <c r="A11" s="25" t="s">
        <v>175</v>
      </c>
      <c r="B11" s="25"/>
      <c r="C11" s="96">
        <v>433385</v>
      </c>
      <c r="D11" s="74"/>
      <c r="E11" s="96">
        <v>2176628</v>
      </c>
      <c r="F11" s="96"/>
      <c r="G11" s="96">
        <v>44610</v>
      </c>
      <c r="H11" s="74"/>
      <c r="I11" s="96">
        <v>0</v>
      </c>
      <c r="J11" s="158"/>
      <c r="K11" s="96">
        <v>43695</v>
      </c>
      <c r="L11" s="96"/>
      <c r="M11" s="96">
        <v>25060</v>
      </c>
      <c r="N11" s="96"/>
      <c r="O11" s="96">
        <v>1251409</v>
      </c>
      <c r="P11" s="96"/>
      <c r="Q11" s="96">
        <f>SUM(C11:P11)</f>
        <v>3974787</v>
      </c>
    </row>
    <row r="12" spans="1:17" ht="43" hidden="1">
      <c r="A12" s="145" t="s">
        <v>176</v>
      </c>
      <c r="B12" s="2">
        <v>3</v>
      </c>
      <c r="C12" s="96"/>
      <c r="D12" s="74"/>
      <c r="E12" s="96"/>
      <c r="F12" s="96"/>
      <c r="G12" s="96"/>
      <c r="H12" s="74"/>
      <c r="I12" s="158"/>
      <c r="J12" s="158"/>
      <c r="K12" s="96"/>
      <c r="L12" s="96"/>
      <c r="M12" s="96"/>
      <c r="N12" s="96"/>
      <c r="O12" s="96"/>
      <c r="P12" s="96"/>
      <c r="Q12" s="97">
        <f>SUM(C12:P12)</f>
        <v>0</v>
      </c>
    </row>
    <row r="13" spans="1:17" ht="22.5" hidden="1" customHeight="1">
      <c r="A13" s="25" t="s">
        <v>175</v>
      </c>
      <c r="B13" s="25"/>
      <c r="C13" s="98">
        <f>C11+C12</f>
        <v>433385</v>
      </c>
      <c r="D13" s="74"/>
      <c r="E13" s="98">
        <f>E11+E12</f>
        <v>2176628</v>
      </c>
      <c r="F13" s="96"/>
      <c r="G13" s="98">
        <f>G11+G12</f>
        <v>44610</v>
      </c>
      <c r="H13" s="74"/>
      <c r="I13" s="158"/>
      <c r="J13" s="158"/>
      <c r="K13" s="98">
        <f>K11+K12</f>
        <v>43695</v>
      </c>
      <c r="L13" s="96"/>
      <c r="M13" s="98">
        <f>M11+M12</f>
        <v>25060</v>
      </c>
      <c r="N13" s="96"/>
      <c r="O13" s="98">
        <f>O11+O12</f>
        <v>1251409</v>
      </c>
      <c r="P13" s="96"/>
      <c r="Q13" s="98">
        <f>Q11+Q12</f>
        <v>3974787</v>
      </c>
    </row>
    <row r="14" spans="1:17" ht="22.5" hidden="1" customHeight="1">
      <c r="A14" s="25"/>
      <c r="B14" s="25"/>
      <c r="C14" s="74"/>
      <c r="D14" s="74"/>
      <c r="E14" s="74"/>
      <c r="F14" s="74"/>
      <c r="G14" s="74"/>
      <c r="H14" s="74"/>
      <c r="I14" s="158"/>
      <c r="J14" s="158"/>
      <c r="K14" s="74"/>
      <c r="L14" s="74"/>
      <c r="M14" s="74"/>
      <c r="N14" s="74"/>
      <c r="O14" s="74"/>
      <c r="P14" s="74"/>
      <c r="Q14" s="74"/>
    </row>
    <row r="15" spans="1:17" ht="22.5" customHeight="1">
      <c r="A15" s="25"/>
      <c r="B15" s="25"/>
      <c r="C15" s="74"/>
      <c r="D15" s="74"/>
      <c r="E15" s="74"/>
      <c r="F15" s="74"/>
      <c r="G15" s="74"/>
      <c r="H15" s="74"/>
      <c r="I15" s="158"/>
      <c r="J15" s="158"/>
      <c r="K15" s="74"/>
      <c r="L15" s="74"/>
      <c r="M15" s="74"/>
      <c r="N15" s="74"/>
      <c r="O15" s="74"/>
      <c r="P15" s="74"/>
      <c r="Q15" s="74"/>
    </row>
    <row r="16" spans="1:17" ht="22.5" customHeight="1">
      <c r="A16" s="25" t="s">
        <v>74</v>
      </c>
      <c r="B16" s="25"/>
      <c r="C16" s="74"/>
      <c r="D16" s="74"/>
      <c r="E16" s="74"/>
      <c r="F16" s="74"/>
      <c r="G16" s="74"/>
      <c r="H16" s="74"/>
      <c r="I16" s="158"/>
      <c r="J16" s="158"/>
      <c r="K16" s="74"/>
      <c r="L16" s="74"/>
      <c r="M16" s="74"/>
      <c r="N16" s="74"/>
      <c r="O16" s="74"/>
      <c r="P16" s="74"/>
      <c r="Q16" s="74"/>
    </row>
    <row r="17" spans="1:17" ht="22.5" customHeight="1">
      <c r="A17" s="29" t="s">
        <v>218</v>
      </c>
      <c r="B17" s="25"/>
      <c r="C17" s="74"/>
      <c r="D17" s="74"/>
      <c r="E17" s="74"/>
      <c r="F17" s="74"/>
      <c r="G17" s="74"/>
      <c r="H17" s="74"/>
      <c r="I17" s="158"/>
      <c r="J17" s="158"/>
      <c r="K17" s="74"/>
      <c r="L17" s="74"/>
      <c r="M17" s="74"/>
      <c r="N17" s="74"/>
      <c r="O17" s="74"/>
      <c r="P17" s="74"/>
      <c r="Q17" s="74"/>
    </row>
    <row r="18" spans="1:17" ht="22.5" customHeight="1">
      <c r="A18" s="86" t="s">
        <v>94</v>
      </c>
      <c r="B18" s="2"/>
      <c r="C18" s="97">
        <f>1949-1</f>
        <v>1948</v>
      </c>
      <c r="D18" s="79"/>
      <c r="E18" s="97">
        <f>98801+1</f>
        <v>98802</v>
      </c>
      <c r="F18" s="79"/>
      <c r="G18" s="97">
        <v>-32549</v>
      </c>
      <c r="H18" s="79"/>
      <c r="I18" s="97">
        <v>0</v>
      </c>
      <c r="J18" s="79"/>
      <c r="K18" s="97">
        <v>0</v>
      </c>
      <c r="L18" s="79"/>
      <c r="M18" s="97">
        <v>0</v>
      </c>
      <c r="N18" s="79"/>
      <c r="O18" s="97">
        <v>0</v>
      </c>
      <c r="P18" s="74"/>
      <c r="Q18" s="97">
        <f>SUM(C18:P18)</f>
        <v>68201</v>
      </c>
    </row>
    <row r="19" spans="1:17" ht="22.5" customHeight="1">
      <c r="A19" s="25" t="s">
        <v>219</v>
      </c>
      <c r="B19" s="2"/>
      <c r="C19" s="98">
        <f>SUM(C18)</f>
        <v>1948</v>
      </c>
      <c r="D19" s="79"/>
      <c r="E19" s="98">
        <f>SUM(E18)</f>
        <v>98802</v>
      </c>
      <c r="F19" s="79"/>
      <c r="G19" s="98">
        <f>SUM(G18)</f>
        <v>-32549</v>
      </c>
      <c r="H19" s="79"/>
      <c r="I19" s="98">
        <f>SUM(I18)</f>
        <v>0</v>
      </c>
      <c r="J19" s="79"/>
      <c r="K19" s="98">
        <f>SUM(K18)</f>
        <v>0</v>
      </c>
      <c r="L19" s="79"/>
      <c r="M19" s="98">
        <f>SUM(M18)</f>
        <v>0</v>
      </c>
      <c r="N19" s="79"/>
      <c r="O19" s="98">
        <f>SUM(O18)</f>
        <v>0</v>
      </c>
      <c r="P19" s="74"/>
      <c r="Q19" s="98">
        <f>SUM(Q18)</f>
        <v>68201</v>
      </c>
    </row>
    <row r="20" spans="1:17" ht="22.5" customHeight="1">
      <c r="A20" s="67"/>
      <c r="B20" s="67"/>
      <c r="C20" s="74"/>
      <c r="D20" s="74"/>
      <c r="E20" s="74"/>
      <c r="F20" s="74"/>
      <c r="G20" s="74"/>
      <c r="H20" s="74"/>
      <c r="I20" s="158"/>
      <c r="J20" s="158"/>
      <c r="K20" s="74"/>
      <c r="L20" s="74"/>
      <c r="M20" s="74"/>
      <c r="N20" s="74"/>
      <c r="O20" s="74"/>
      <c r="P20" s="74"/>
      <c r="Q20" s="74"/>
    </row>
    <row r="21" spans="1:17" ht="22.5" customHeight="1">
      <c r="A21" s="25" t="s">
        <v>137</v>
      </c>
      <c r="B21" s="25"/>
      <c r="C21" s="99"/>
      <c r="D21" s="74"/>
      <c r="E21" s="74"/>
      <c r="F21" s="74"/>
      <c r="G21" s="74"/>
      <c r="H21" s="74"/>
      <c r="I21" s="158"/>
      <c r="J21" s="158"/>
      <c r="K21" s="99"/>
      <c r="L21" s="99"/>
      <c r="M21" s="74"/>
      <c r="N21" s="99"/>
      <c r="O21" s="100"/>
      <c r="P21" s="99"/>
      <c r="Q21" s="99"/>
    </row>
    <row r="22" spans="1:17" ht="22.5" customHeight="1">
      <c r="A22" s="86" t="s">
        <v>79</v>
      </c>
      <c r="B22" s="8"/>
      <c r="C22" s="97">
        <v>0</v>
      </c>
      <c r="D22" s="79"/>
      <c r="E22" s="97">
        <v>0</v>
      </c>
      <c r="F22" s="79"/>
      <c r="G22" s="97">
        <v>0</v>
      </c>
      <c r="H22" s="79"/>
      <c r="I22" s="97">
        <v>0</v>
      </c>
      <c r="J22" s="79"/>
      <c r="K22" s="97">
        <v>0</v>
      </c>
      <c r="L22" s="97"/>
      <c r="M22" s="97">
        <v>0</v>
      </c>
      <c r="O22" s="97">
        <v>178630</v>
      </c>
      <c r="Q22" s="97">
        <f>SUM(C22:P22)</f>
        <v>178630</v>
      </c>
    </row>
    <row r="23" spans="1:17" ht="22.5" customHeight="1">
      <c r="A23" s="25" t="s">
        <v>138</v>
      </c>
      <c r="B23" s="25"/>
      <c r="C23" s="98">
        <v>0</v>
      </c>
      <c r="D23" s="74"/>
      <c r="E23" s="98">
        <v>0</v>
      </c>
      <c r="F23" s="96"/>
      <c r="G23" s="98">
        <v>0</v>
      </c>
      <c r="H23" s="74"/>
      <c r="I23" s="98">
        <v>0</v>
      </c>
      <c r="J23" s="158"/>
      <c r="K23" s="98">
        <v>0</v>
      </c>
      <c r="L23" s="96"/>
      <c r="M23" s="98">
        <v>0</v>
      </c>
      <c r="N23" s="83"/>
      <c r="O23" s="85">
        <f>SUM(O22:O22)</f>
        <v>178630</v>
      </c>
      <c r="P23" s="83"/>
      <c r="Q23" s="85">
        <f>SUM(Q22:Q22)</f>
        <v>178630</v>
      </c>
    </row>
    <row r="24" spans="1:17" ht="22.5" customHeight="1">
      <c r="A24" s="25"/>
      <c r="B24" s="25"/>
      <c r="C24" s="96"/>
      <c r="D24" s="74"/>
      <c r="E24" s="96"/>
      <c r="F24" s="96"/>
      <c r="G24" s="96"/>
      <c r="H24" s="74"/>
      <c r="I24" s="158"/>
      <c r="J24" s="158"/>
      <c r="K24" s="96"/>
      <c r="L24" s="96"/>
      <c r="M24" s="96"/>
      <c r="N24" s="83"/>
      <c r="O24" s="94"/>
      <c r="P24" s="83"/>
      <c r="Q24" s="94"/>
    </row>
    <row r="25" spans="1:17" ht="22.5" customHeight="1" thickBot="1">
      <c r="A25" s="92" t="s">
        <v>164</v>
      </c>
      <c r="B25" s="92"/>
      <c r="C25" s="135">
        <f>SUM(C13,C19,C23)</f>
        <v>435333</v>
      </c>
      <c r="D25" s="136"/>
      <c r="E25" s="135">
        <f>SUM(E13,E19,E23)</f>
        <v>2275430</v>
      </c>
      <c r="F25" s="137"/>
      <c r="G25" s="135">
        <f>SUM(G13,G19,G23)</f>
        <v>12061</v>
      </c>
      <c r="H25" s="136"/>
      <c r="I25" s="230">
        <f>SUM(I13,I19,I23)</f>
        <v>0</v>
      </c>
      <c r="J25" s="136"/>
      <c r="K25" s="135">
        <f>SUM(K13,K19,K23)</f>
        <v>43695</v>
      </c>
      <c r="L25" s="137"/>
      <c r="M25" s="135">
        <f>SUM(M13,M19,M23)</f>
        <v>25060</v>
      </c>
      <c r="N25" s="137"/>
      <c r="O25" s="135">
        <f>SUM(O13,O19,O23)</f>
        <v>1430039</v>
      </c>
      <c r="P25" s="137"/>
      <c r="Q25" s="135">
        <f>SUM(Q13,Q19,Q23)</f>
        <v>4221618</v>
      </c>
    </row>
    <row r="26" spans="1:17" ht="22.5" customHeight="1" thickTop="1"/>
    <row r="27" spans="1:17" ht="22.5" customHeight="1">
      <c r="A27" s="12" t="s">
        <v>0</v>
      </c>
      <c r="B27" s="12"/>
      <c r="C27" s="8"/>
      <c r="D27" s="8"/>
      <c r="E27" s="8"/>
      <c r="F27" s="8"/>
      <c r="G27" s="8"/>
      <c r="H27" s="8"/>
      <c r="I27" s="8"/>
      <c r="J27" s="8"/>
      <c r="K27" s="30"/>
      <c r="L27" s="30"/>
      <c r="M27" s="30"/>
      <c r="N27" s="25" t="s">
        <v>61</v>
      </c>
      <c r="O27" s="25"/>
      <c r="P27" s="25"/>
      <c r="Q27" s="8"/>
    </row>
    <row r="28" spans="1:17" ht="22.5" customHeight="1">
      <c r="A28" s="17" t="s">
        <v>130</v>
      </c>
      <c r="B28" s="1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22.5" customHeight="1">
      <c r="A29" s="67"/>
      <c r="B29" s="67"/>
      <c r="C29" s="246" t="s">
        <v>3</v>
      </c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</row>
    <row r="30" spans="1:17" ht="22.5" customHeight="1">
      <c r="A30" s="67"/>
      <c r="B30" s="67"/>
      <c r="D30" s="71"/>
      <c r="E30" s="71"/>
      <c r="F30" s="71"/>
      <c r="G30" s="247" t="s">
        <v>204</v>
      </c>
      <c r="H30" s="247"/>
      <c r="I30" s="247"/>
      <c r="J30" s="71"/>
      <c r="K30" s="243" t="s">
        <v>37</v>
      </c>
      <c r="L30" s="243"/>
      <c r="M30" s="243"/>
      <c r="N30" s="243"/>
      <c r="O30" s="243"/>
      <c r="P30" s="70"/>
    </row>
    <row r="31" spans="1:17" ht="22.5" customHeight="1">
      <c r="A31" s="67"/>
      <c r="B31" s="67"/>
      <c r="D31" s="71"/>
      <c r="E31" s="71"/>
      <c r="F31" s="71"/>
      <c r="G31" s="71"/>
      <c r="H31" s="71"/>
      <c r="I31" s="71"/>
      <c r="J31" s="71"/>
      <c r="K31" s="69"/>
      <c r="L31" s="69"/>
      <c r="M31" s="69" t="s">
        <v>169</v>
      </c>
      <c r="N31" s="69"/>
      <c r="O31" s="69"/>
      <c r="P31" s="70"/>
    </row>
    <row r="32" spans="1:17" ht="22.5" customHeight="1">
      <c r="A32" s="67"/>
      <c r="B32" s="67"/>
      <c r="C32" s="69" t="s">
        <v>33</v>
      </c>
      <c r="D32" s="71"/>
      <c r="E32" s="71"/>
      <c r="F32" s="71"/>
      <c r="G32" s="155" t="s">
        <v>89</v>
      </c>
      <c r="H32" s="71"/>
      <c r="I32" s="71" t="s">
        <v>89</v>
      </c>
      <c r="J32" s="71"/>
      <c r="K32" s="69"/>
      <c r="L32" s="69"/>
      <c r="M32" s="69" t="s">
        <v>91</v>
      </c>
      <c r="N32" s="69"/>
      <c r="O32" s="69"/>
      <c r="P32" s="70"/>
    </row>
    <row r="33" spans="1:17" ht="22.5" customHeight="1">
      <c r="A33" s="67"/>
      <c r="B33" s="67"/>
      <c r="C33" s="155" t="s">
        <v>65</v>
      </c>
      <c r="D33" s="71"/>
      <c r="E33" s="71" t="s">
        <v>75</v>
      </c>
      <c r="F33" s="71"/>
      <c r="G33" s="69" t="s">
        <v>90</v>
      </c>
      <c r="H33" s="71"/>
      <c r="I33" s="71" t="s">
        <v>202</v>
      </c>
      <c r="J33" s="71"/>
      <c r="K33" s="69" t="s">
        <v>66</v>
      </c>
      <c r="L33" s="69"/>
      <c r="M33" s="71" t="s">
        <v>92</v>
      </c>
      <c r="N33" s="71"/>
      <c r="O33" s="71" t="s">
        <v>67</v>
      </c>
      <c r="P33" s="71"/>
      <c r="Q33" s="69" t="s">
        <v>63</v>
      </c>
    </row>
    <row r="34" spans="1:17" ht="22.5" customHeight="1">
      <c r="A34" s="67"/>
      <c r="B34" s="72" t="s">
        <v>5</v>
      </c>
      <c r="C34" s="69" t="s">
        <v>70</v>
      </c>
      <c r="D34" s="71"/>
      <c r="E34" s="71" t="s">
        <v>76</v>
      </c>
      <c r="F34" s="71"/>
      <c r="G34" s="73" t="s">
        <v>131</v>
      </c>
      <c r="H34" s="71"/>
      <c r="I34" s="71" t="s">
        <v>203</v>
      </c>
      <c r="J34" s="71"/>
      <c r="K34" s="69" t="s">
        <v>71</v>
      </c>
      <c r="L34" s="69"/>
      <c r="M34" s="69" t="s">
        <v>93</v>
      </c>
      <c r="N34" s="71"/>
      <c r="O34" s="69" t="s">
        <v>72</v>
      </c>
      <c r="P34" s="71"/>
      <c r="Q34" s="69" t="s">
        <v>68</v>
      </c>
    </row>
    <row r="35" spans="1:17" ht="22.5" customHeight="1">
      <c r="C35" s="242" t="s">
        <v>96</v>
      </c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</row>
    <row r="36" spans="1:17" ht="22.5" customHeight="1">
      <c r="A36" s="95" t="s">
        <v>200</v>
      </c>
      <c r="B36" s="95"/>
      <c r="C36" s="156"/>
      <c r="D36" s="156"/>
      <c r="E36" s="156"/>
      <c r="F36" s="156"/>
      <c r="G36" s="156"/>
      <c r="H36" s="156"/>
      <c r="I36" s="158"/>
      <c r="J36" s="158"/>
      <c r="K36" s="156"/>
      <c r="L36" s="156"/>
      <c r="M36" s="156"/>
      <c r="N36" s="156"/>
      <c r="O36" s="156"/>
      <c r="P36" s="156"/>
      <c r="Q36" s="156"/>
    </row>
    <row r="37" spans="1:17" ht="22.5" customHeight="1">
      <c r="A37" s="25" t="s">
        <v>242</v>
      </c>
      <c r="B37" s="25"/>
      <c r="C37" s="96">
        <f>'BS 3-4-5'!J83</f>
        <v>435935</v>
      </c>
      <c r="D37" s="156"/>
      <c r="E37" s="96">
        <f>'BS 3-4-5'!J85</f>
        <v>2304523</v>
      </c>
      <c r="F37" s="96"/>
      <c r="G37" s="96">
        <v>0</v>
      </c>
      <c r="H37" s="156"/>
      <c r="I37" s="96">
        <f>'BS 3-4-5'!J86</f>
        <v>2005</v>
      </c>
      <c r="J37" s="158"/>
      <c r="K37" s="96">
        <f>'BS 3-4-5'!J89</f>
        <v>43695</v>
      </c>
      <c r="L37" s="96"/>
      <c r="M37" s="96">
        <f>'BS 3-4-5'!J90</f>
        <v>24960</v>
      </c>
      <c r="N37" s="96"/>
      <c r="O37" s="96">
        <f>'BS 3-4-5'!J91</f>
        <v>1698428</v>
      </c>
      <c r="P37" s="96"/>
      <c r="Q37" s="96">
        <f>SUM(C37:O37)</f>
        <v>4509546</v>
      </c>
    </row>
    <row r="38" spans="1:17" ht="22.5" hidden="1" customHeight="1">
      <c r="A38" s="145" t="s">
        <v>176</v>
      </c>
      <c r="B38" s="2">
        <v>3</v>
      </c>
      <c r="C38" s="96"/>
      <c r="D38" s="156"/>
      <c r="E38" s="96"/>
      <c r="F38" s="96"/>
      <c r="G38" s="96"/>
      <c r="H38" s="156"/>
      <c r="I38" s="158"/>
      <c r="J38" s="158"/>
      <c r="K38" s="96"/>
      <c r="L38" s="96"/>
      <c r="M38" s="96"/>
      <c r="N38" s="96"/>
      <c r="O38" s="96"/>
      <c r="P38" s="96"/>
      <c r="Q38" s="97"/>
    </row>
    <row r="39" spans="1:17" ht="22.5" hidden="1" customHeight="1">
      <c r="A39" s="25" t="s">
        <v>229</v>
      </c>
      <c r="B39" s="25"/>
      <c r="C39" s="98">
        <f>C37+C38</f>
        <v>435935</v>
      </c>
      <c r="D39" s="156"/>
      <c r="E39" s="98">
        <f>E37+E38</f>
        <v>2304523</v>
      </c>
      <c r="F39" s="96"/>
      <c r="G39" s="98">
        <f>G37+G38</f>
        <v>0</v>
      </c>
      <c r="H39" s="156"/>
      <c r="I39" s="98">
        <f>I37+I38</f>
        <v>2005</v>
      </c>
      <c r="J39" s="158"/>
      <c r="K39" s="98">
        <f>K37+K38</f>
        <v>43695</v>
      </c>
      <c r="L39" s="96"/>
      <c r="M39" s="98">
        <f>M37+M38</f>
        <v>24960</v>
      </c>
      <c r="N39" s="96"/>
      <c r="O39" s="98">
        <f>O37+O38</f>
        <v>1698428</v>
      </c>
      <c r="P39" s="96"/>
      <c r="Q39" s="98">
        <f>Q37+Q38</f>
        <v>4509546</v>
      </c>
    </row>
    <row r="40" spans="1:17" ht="22.5" customHeight="1">
      <c r="A40" s="25"/>
      <c r="B40" s="25"/>
      <c r="C40" s="156"/>
      <c r="D40" s="156"/>
      <c r="E40" s="156"/>
      <c r="F40" s="156"/>
      <c r="G40" s="156"/>
      <c r="H40" s="156"/>
      <c r="I40" s="96"/>
      <c r="J40" s="158"/>
      <c r="K40" s="156"/>
      <c r="L40" s="156"/>
      <c r="M40" s="156"/>
      <c r="N40" s="156"/>
      <c r="O40" s="156"/>
      <c r="P40" s="156"/>
      <c r="Q40" s="156"/>
    </row>
    <row r="41" spans="1:17" ht="22.5" customHeight="1">
      <c r="A41" s="25" t="s">
        <v>74</v>
      </c>
      <c r="B41" s="25"/>
      <c r="C41" s="156"/>
      <c r="D41" s="156"/>
      <c r="E41" s="156"/>
      <c r="F41" s="156"/>
      <c r="G41" s="156"/>
      <c r="H41" s="156"/>
      <c r="I41" s="158"/>
      <c r="J41" s="158"/>
      <c r="K41" s="156"/>
      <c r="L41" s="156"/>
      <c r="M41" s="156"/>
      <c r="N41" s="156"/>
      <c r="O41" s="156"/>
      <c r="P41" s="156"/>
      <c r="Q41" s="156"/>
    </row>
    <row r="42" spans="1:17" ht="22.5" customHeight="1">
      <c r="A42" s="29" t="s">
        <v>218</v>
      </c>
      <c r="B42" s="25"/>
      <c r="C42" s="156"/>
      <c r="D42" s="156"/>
      <c r="E42" s="156"/>
      <c r="F42" s="156"/>
      <c r="G42" s="156"/>
      <c r="H42" s="156"/>
      <c r="I42" s="158"/>
      <c r="J42" s="158"/>
      <c r="K42" s="156"/>
      <c r="L42" s="156"/>
      <c r="M42" s="156"/>
      <c r="N42" s="156"/>
      <c r="O42" s="156"/>
      <c r="P42" s="156"/>
      <c r="Q42" s="156"/>
    </row>
    <row r="43" spans="1:17" ht="22.5" customHeight="1">
      <c r="A43" s="86" t="s">
        <v>236</v>
      </c>
      <c r="B43" s="2">
        <v>13</v>
      </c>
      <c r="C43" s="97">
        <v>0</v>
      </c>
      <c r="D43" s="79"/>
      <c r="E43" s="97">
        <v>0</v>
      </c>
      <c r="F43" s="79"/>
      <c r="G43" s="97">
        <v>0</v>
      </c>
      <c r="H43" s="79"/>
      <c r="I43" s="97">
        <v>0</v>
      </c>
      <c r="J43" s="79"/>
      <c r="K43" s="97">
        <v>0</v>
      </c>
      <c r="L43" s="79"/>
      <c r="M43" s="97">
        <v>0</v>
      </c>
      <c r="N43" s="79"/>
      <c r="O43" s="97">
        <v>-357466</v>
      </c>
      <c r="P43" s="156"/>
      <c r="Q43" s="97">
        <v>-357466</v>
      </c>
    </row>
    <row r="44" spans="1:17" ht="22.5" customHeight="1">
      <c r="A44" s="25" t="s">
        <v>219</v>
      </c>
      <c r="B44" s="2"/>
      <c r="C44" s="98">
        <f>SUM(C43)</f>
        <v>0</v>
      </c>
      <c r="D44" s="79"/>
      <c r="E44" s="98">
        <f>SUM(E43)</f>
        <v>0</v>
      </c>
      <c r="F44" s="79"/>
      <c r="G44" s="98">
        <f>SUM(G43)</f>
        <v>0</v>
      </c>
      <c r="H44" s="79"/>
      <c r="I44" s="98">
        <f>SUM(I43)</f>
        <v>0</v>
      </c>
      <c r="J44" s="79"/>
      <c r="K44" s="98">
        <f>SUM(K43)</f>
        <v>0</v>
      </c>
      <c r="L44" s="79"/>
      <c r="M44" s="98">
        <f>SUM(M43)</f>
        <v>0</v>
      </c>
      <c r="N44" s="79"/>
      <c r="O44" s="98">
        <f>SUM(O43)</f>
        <v>-357466</v>
      </c>
      <c r="P44" s="156"/>
      <c r="Q44" s="98">
        <f>SUM(Q43)</f>
        <v>-357466</v>
      </c>
    </row>
    <row r="45" spans="1:17" ht="22.5" customHeight="1">
      <c r="A45" s="67"/>
      <c r="B45" s="67"/>
      <c r="C45" s="156"/>
      <c r="D45" s="156"/>
      <c r="E45" s="156"/>
      <c r="F45" s="156"/>
      <c r="G45" s="156"/>
      <c r="H45" s="156"/>
      <c r="I45" s="158"/>
      <c r="J45" s="158"/>
      <c r="K45" s="156"/>
      <c r="L45" s="156"/>
      <c r="M45" s="156"/>
      <c r="N45" s="156"/>
      <c r="O45" s="156"/>
      <c r="P45" s="156"/>
      <c r="Q45" s="156"/>
    </row>
    <row r="46" spans="1:17" ht="22.5" customHeight="1">
      <c r="A46" s="25" t="s">
        <v>137</v>
      </c>
      <c r="B46" s="25"/>
      <c r="C46" s="99"/>
      <c r="D46" s="156"/>
      <c r="E46" s="156"/>
      <c r="F46" s="156"/>
      <c r="G46" s="156"/>
      <c r="H46" s="156"/>
      <c r="I46" s="158"/>
      <c r="J46" s="158"/>
      <c r="K46" s="99"/>
      <c r="L46" s="99"/>
      <c r="M46" s="156"/>
      <c r="N46" s="99"/>
      <c r="O46" s="100"/>
      <c r="P46" s="99"/>
      <c r="Q46" s="99"/>
    </row>
    <row r="47" spans="1:17" ht="22.5" customHeight="1">
      <c r="A47" s="86" t="s">
        <v>79</v>
      </c>
      <c r="B47" s="8"/>
      <c r="C47" s="97">
        <v>0</v>
      </c>
      <c r="D47" s="79"/>
      <c r="E47" s="97">
        <v>0</v>
      </c>
      <c r="F47" s="79"/>
      <c r="G47" s="97">
        <v>0</v>
      </c>
      <c r="H47" s="79"/>
      <c r="I47" s="97">
        <v>0</v>
      </c>
      <c r="J47" s="79"/>
      <c r="K47" s="97">
        <v>0</v>
      </c>
      <c r="L47" s="97"/>
      <c r="M47" s="97">
        <v>0</v>
      </c>
      <c r="O47" s="97">
        <f>'PL 6-7'!H42</f>
        <v>223554</v>
      </c>
      <c r="Q47" s="97">
        <f>SUM(C47:O47)</f>
        <v>223554</v>
      </c>
    </row>
    <row r="48" spans="1:17" ht="22.5" customHeight="1">
      <c r="A48" s="25" t="s">
        <v>138</v>
      </c>
      <c r="B48" s="25"/>
      <c r="C48" s="98">
        <v>0</v>
      </c>
      <c r="D48" s="156"/>
      <c r="E48" s="98">
        <v>0</v>
      </c>
      <c r="F48" s="96"/>
      <c r="G48" s="98">
        <v>0</v>
      </c>
      <c r="H48" s="156"/>
      <c r="I48" s="98">
        <v>0</v>
      </c>
      <c r="J48" s="158"/>
      <c r="K48" s="98">
        <v>0</v>
      </c>
      <c r="L48" s="96"/>
      <c r="M48" s="98">
        <v>0</v>
      </c>
      <c r="N48" s="83"/>
      <c r="O48" s="85">
        <f>SUM(O47:O47)</f>
        <v>223554</v>
      </c>
      <c r="P48" s="83"/>
      <c r="Q48" s="85">
        <f>SUM(Q47:Q47)</f>
        <v>223554</v>
      </c>
    </row>
    <row r="49" spans="1:17" ht="22.5" customHeight="1">
      <c r="A49" s="25"/>
      <c r="B49" s="25"/>
      <c r="C49" s="96"/>
      <c r="D49" s="156"/>
      <c r="E49" s="96"/>
      <c r="F49" s="96"/>
      <c r="G49" s="96"/>
      <c r="H49" s="156"/>
      <c r="I49" s="158"/>
      <c r="J49" s="158"/>
      <c r="K49" s="96"/>
      <c r="L49" s="96"/>
      <c r="M49" s="96"/>
      <c r="N49" s="83"/>
      <c r="O49" s="94"/>
      <c r="P49" s="83"/>
      <c r="Q49" s="94"/>
    </row>
    <row r="50" spans="1:17" ht="22.5" customHeight="1" thickBot="1">
      <c r="A50" s="92" t="s">
        <v>201</v>
      </c>
      <c r="B50" s="92"/>
      <c r="C50" s="135">
        <f>SUM(C39,C44,C48)</f>
        <v>435935</v>
      </c>
      <c r="D50" s="136"/>
      <c r="E50" s="135">
        <f>SUM(E39,E44,E48)</f>
        <v>2304523</v>
      </c>
      <c r="F50" s="137"/>
      <c r="G50" s="230">
        <f>SUM(G39,G44,G48)</f>
        <v>0</v>
      </c>
      <c r="H50" s="136"/>
      <c r="I50" s="135">
        <f>SUM(I39,I44,I48)</f>
        <v>2005</v>
      </c>
      <c r="J50" s="136"/>
      <c r="K50" s="135">
        <f>SUM(K39,K44,K48)</f>
        <v>43695</v>
      </c>
      <c r="L50" s="137"/>
      <c r="M50" s="135">
        <f>SUM(M39,M44,M48)</f>
        <v>24960</v>
      </c>
      <c r="N50" s="137"/>
      <c r="O50" s="135">
        <f>SUM(O39,O44,O48)</f>
        <v>1564516</v>
      </c>
      <c r="P50" s="137"/>
      <c r="Q50" s="135">
        <f>SUM(Q39,Q44,Q48)</f>
        <v>4375634</v>
      </c>
    </row>
    <row r="51" spans="1:17" ht="22.5" customHeight="1" thickTop="1"/>
  </sheetData>
  <mergeCells count="8">
    <mergeCell ref="C9:Q9"/>
    <mergeCell ref="C29:Q29"/>
    <mergeCell ref="K30:O30"/>
    <mergeCell ref="C35:Q35"/>
    <mergeCell ref="C3:Q3"/>
    <mergeCell ref="K4:O4"/>
    <mergeCell ref="G30:I30"/>
    <mergeCell ref="G4:I4"/>
  </mergeCells>
  <pageMargins left="0.7" right="0.7" top="0.48" bottom="0.5" header="0.5" footer="0.5"/>
  <pageSetup paperSize="9" scale="7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1" manualBreakCount="1">
    <brk id="26" max="16383" man="1"/>
  </rowBreaks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"/>
  <sheetViews>
    <sheetView tabSelected="1" view="pageBreakPreview" topLeftCell="A59" zoomScale="85" zoomScaleNormal="85" zoomScaleSheetLayoutView="85" workbookViewId="0">
      <selection activeCell="A73" sqref="A73"/>
    </sheetView>
  </sheetViews>
  <sheetFormatPr defaultColWidth="9.08984375" defaultRowHeight="22.5" customHeight="1"/>
  <cols>
    <col min="1" max="1" width="48" style="102" customWidth="1"/>
    <col min="2" max="2" width="10.36328125" style="102" customWidth="1"/>
    <col min="3" max="3" width="13.36328125" style="23" customWidth="1"/>
    <col min="4" max="4" width="1.90625" style="23" customWidth="1"/>
    <col min="5" max="5" width="13.36328125" style="23" customWidth="1"/>
    <col min="6" max="6" width="1.90625" style="23" customWidth="1"/>
    <col min="7" max="7" width="13.36328125" style="23" customWidth="1"/>
    <col min="8" max="8" width="1.90625" style="23" customWidth="1"/>
    <col min="9" max="9" width="13.36328125" style="23" customWidth="1"/>
    <col min="10" max="16384" width="9.08984375" style="102"/>
  </cols>
  <sheetData>
    <row r="1" spans="1:9" ht="22.5" customHeight="1">
      <c r="A1" s="12" t="s">
        <v>0</v>
      </c>
      <c r="B1" s="12"/>
      <c r="C1" s="8"/>
      <c r="D1" s="8"/>
      <c r="E1" s="8"/>
      <c r="F1" s="8"/>
      <c r="G1" s="8"/>
      <c r="H1" s="8"/>
      <c r="I1" s="8"/>
    </row>
    <row r="2" spans="1:9" ht="22.5" customHeight="1">
      <c r="A2" s="65" t="s">
        <v>140</v>
      </c>
      <c r="B2" s="65"/>
      <c r="C2" s="8"/>
      <c r="D2" s="8"/>
      <c r="E2" s="8"/>
      <c r="F2" s="8"/>
      <c r="G2" s="8"/>
      <c r="H2" s="8"/>
      <c r="I2" s="8"/>
    </row>
    <row r="3" spans="1:9" ht="20.25" customHeight="1">
      <c r="A3" s="17"/>
      <c r="B3" s="17"/>
      <c r="C3" s="8"/>
      <c r="D3" s="8"/>
      <c r="E3" s="8"/>
      <c r="F3" s="8"/>
      <c r="G3" s="8"/>
      <c r="H3" s="8"/>
      <c r="I3" s="8"/>
    </row>
    <row r="4" spans="1:9" s="23" customFormat="1" ht="21" customHeight="1">
      <c r="C4" s="237" t="s">
        <v>2</v>
      </c>
      <c r="D4" s="237"/>
      <c r="E4" s="237"/>
      <c r="F4" s="24"/>
      <c r="G4" s="237" t="s">
        <v>3</v>
      </c>
      <c r="H4" s="237"/>
      <c r="I4" s="237"/>
    </row>
    <row r="5" spans="1:9" s="23" customFormat="1" ht="21" customHeight="1">
      <c r="C5" s="248" t="s">
        <v>119</v>
      </c>
      <c r="D5" s="248"/>
      <c r="E5" s="248"/>
      <c r="F5" s="66"/>
      <c r="G5" s="248" t="s">
        <v>119</v>
      </c>
      <c r="H5" s="248"/>
      <c r="I5" s="248"/>
    </row>
    <row r="6" spans="1:9" s="23" customFormat="1" ht="21" customHeight="1">
      <c r="C6" s="248" t="s">
        <v>120</v>
      </c>
      <c r="D6" s="248"/>
      <c r="E6" s="248"/>
      <c r="F6" s="66"/>
      <c r="G6" s="248" t="s">
        <v>120</v>
      </c>
      <c r="H6" s="248"/>
      <c r="I6" s="248"/>
    </row>
    <row r="7" spans="1:9" s="23" customFormat="1" ht="21" customHeight="1">
      <c r="A7" s="25"/>
      <c r="B7" s="2" t="s">
        <v>5</v>
      </c>
      <c r="C7" s="28">
        <v>2563</v>
      </c>
      <c r="D7" s="28"/>
      <c r="E7" s="28">
        <v>2562</v>
      </c>
      <c r="F7" s="28"/>
      <c r="G7" s="155">
        <v>2563</v>
      </c>
      <c r="H7" s="155"/>
      <c r="I7" s="155">
        <v>2562</v>
      </c>
    </row>
    <row r="8" spans="1:9" s="23" customFormat="1" ht="21" customHeight="1">
      <c r="A8" s="8"/>
      <c r="B8" s="8"/>
      <c r="C8" s="236" t="s">
        <v>96</v>
      </c>
      <c r="D8" s="236"/>
      <c r="E8" s="236"/>
      <c r="F8" s="236"/>
      <c r="G8" s="236"/>
      <c r="H8" s="236"/>
      <c r="I8" s="236"/>
    </row>
    <row r="9" spans="1:9" s="23" customFormat="1" ht="21" customHeight="1">
      <c r="A9" s="103" t="s">
        <v>80</v>
      </c>
      <c r="B9" s="103"/>
      <c r="C9" s="30"/>
      <c r="D9" s="40"/>
      <c r="E9" s="30"/>
      <c r="F9" s="40"/>
      <c r="G9" s="40"/>
      <c r="H9" s="40"/>
      <c r="I9" s="40"/>
    </row>
    <row r="10" spans="1:9" s="23" customFormat="1" ht="21" customHeight="1">
      <c r="A10" s="34" t="s">
        <v>123</v>
      </c>
      <c r="B10" s="104"/>
      <c r="C10" s="1">
        <v>321062</v>
      </c>
      <c r="D10" s="1"/>
      <c r="E10" s="1">
        <f>'PL 6-7'!F55</f>
        <v>253729</v>
      </c>
      <c r="F10" s="40"/>
      <c r="G10" s="1">
        <v>223554</v>
      </c>
      <c r="H10" s="1"/>
      <c r="I10" s="1">
        <f>'PL 6-7'!J55</f>
        <v>178630</v>
      </c>
    </row>
    <row r="11" spans="1:9" s="23" customFormat="1" ht="21" customHeight="1">
      <c r="A11" s="105" t="s">
        <v>116</v>
      </c>
      <c r="B11" s="104"/>
      <c r="C11" s="1"/>
      <c r="D11" s="40"/>
      <c r="E11" s="1"/>
      <c r="F11" s="40"/>
      <c r="G11" s="1"/>
      <c r="H11" s="40"/>
      <c r="I11" s="1"/>
    </row>
    <row r="12" spans="1:9" s="23" customFormat="1" ht="21" customHeight="1">
      <c r="A12" s="7" t="s">
        <v>148</v>
      </c>
      <c r="B12" s="106">
        <v>11</v>
      </c>
      <c r="C12" s="107">
        <v>61550</v>
      </c>
      <c r="D12" s="108"/>
      <c r="E12" s="107">
        <v>41186</v>
      </c>
      <c r="F12" s="109"/>
      <c r="G12" s="108">
        <v>16991</v>
      </c>
      <c r="H12" s="108"/>
      <c r="I12" s="108">
        <v>11428</v>
      </c>
    </row>
    <row r="13" spans="1:9" s="23" customFormat="1" ht="21" customHeight="1">
      <c r="A13" s="7" t="s">
        <v>193</v>
      </c>
      <c r="B13" s="106"/>
      <c r="C13" s="107">
        <v>1200</v>
      </c>
      <c r="D13" s="108"/>
      <c r="E13" s="107">
        <v>-3557</v>
      </c>
      <c r="F13" s="109"/>
      <c r="G13" s="97">
        <v>959</v>
      </c>
      <c r="H13" s="108"/>
      <c r="I13" s="97">
        <v>0</v>
      </c>
    </row>
    <row r="14" spans="1:9" s="23" customFormat="1" ht="21" customHeight="1">
      <c r="A14" s="31" t="s">
        <v>194</v>
      </c>
      <c r="B14" s="106"/>
      <c r="C14" s="107">
        <v>1080</v>
      </c>
      <c r="D14" s="108"/>
      <c r="E14" s="107">
        <v>6778</v>
      </c>
      <c r="F14" s="109"/>
      <c r="G14" s="97">
        <v>-1695</v>
      </c>
      <c r="H14" s="108"/>
      <c r="I14" s="97">
        <v>0</v>
      </c>
    </row>
    <row r="15" spans="1:9" s="23" customFormat="1" ht="21" customHeight="1">
      <c r="A15" s="34" t="s">
        <v>55</v>
      </c>
      <c r="B15" s="104"/>
      <c r="C15" s="1">
        <v>22199</v>
      </c>
      <c r="D15" s="1"/>
      <c r="E15" s="1">
        <v>13742</v>
      </c>
      <c r="F15" s="40"/>
      <c r="G15" s="1">
        <v>1744</v>
      </c>
      <c r="H15" s="1"/>
      <c r="I15" s="1">
        <v>2959</v>
      </c>
    </row>
    <row r="16" spans="1:9" s="23" customFormat="1" ht="21" customHeight="1">
      <c r="A16" s="7" t="s">
        <v>154</v>
      </c>
      <c r="B16" s="106"/>
      <c r="C16" s="1">
        <v>59423</v>
      </c>
      <c r="D16" s="1"/>
      <c r="E16" s="1">
        <v>37645</v>
      </c>
      <c r="F16" s="40"/>
      <c r="G16" s="1">
        <v>21125</v>
      </c>
      <c r="H16" s="1"/>
      <c r="I16" s="1">
        <v>17876</v>
      </c>
    </row>
    <row r="17" spans="1:9" s="23" customFormat="1" ht="21" customHeight="1">
      <c r="A17" s="7" t="s">
        <v>237</v>
      </c>
      <c r="B17" s="106"/>
      <c r="C17" s="1">
        <v>11973</v>
      </c>
      <c r="D17" s="1"/>
      <c r="E17" s="1">
        <v>8720</v>
      </c>
      <c r="F17" s="40"/>
      <c r="G17" s="1">
        <v>1671</v>
      </c>
      <c r="H17" s="1"/>
      <c r="I17" s="1">
        <v>3551</v>
      </c>
    </row>
    <row r="18" spans="1:9" s="23" customFormat="1" ht="21" customHeight="1">
      <c r="A18" s="7" t="s">
        <v>48</v>
      </c>
      <c r="B18" s="106"/>
      <c r="C18" s="1">
        <v>-3289</v>
      </c>
      <c r="D18" s="1"/>
      <c r="E18" s="1">
        <v>-5463</v>
      </c>
      <c r="F18" s="40"/>
      <c r="G18" s="1">
        <v>-2542</v>
      </c>
      <c r="H18" s="1"/>
      <c r="I18" s="1">
        <v>-3594</v>
      </c>
    </row>
    <row r="19" spans="1:9" s="23" customFormat="1" ht="21" customHeight="1">
      <c r="A19" s="7" t="s">
        <v>155</v>
      </c>
      <c r="B19" s="106">
        <v>6</v>
      </c>
      <c r="C19" s="1">
        <v>1179</v>
      </c>
      <c r="D19" s="1"/>
      <c r="E19" s="1">
        <v>476</v>
      </c>
      <c r="F19" s="41"/>
      <c r="G19" s="1">
        <v>0</v>
      </c>
      <c r="H19" s="21"/>
      <c r="I19" s="1">
        <v>0</v>
      </c>
    </row>
    <row r="20" spans="1:9" s="23" customFormat="1" ht="21" customHeight="1">
      <c r="A20" s="7" t="s">
        <v>243</v>
      </c>
      <c r="B20" s="106"/>
      <c r="C20" s="1">
        <v>-12687</v>
      </c>
      <c r="D20" s="1"/>
      <c r="E20" s="1">
        <v>21146</v>
      </c>
      <c r="F20" s="40"/>
      <c r="G20" s="1">
        <v>-48324</v>
      </c>
      <c r="H20" s="1"/>
      <c r="I20" s="1">
        <v>6047</v>
      </c>
    </row>
    <row r="21" spans="1:9" s="23" customFormat="1" ht="21" customHeight="1">
      <c r="A21" s="7" t="s">
        <v>244</v>
      </c>
      <c r="B21" s="106"/>
      <c r="C21" s="1">
        <v>855</v>
      </c>
      <c r="D21" s="1"/>
      <c r="E21" s="1">
        <v>281</v>
      </c>
      <c r="F21" s="40"/>
      <c r="G21" s="97">
        <v>0</v>
      </c>
      <c r="H21" s="1"/>
      <c r="I21" s="97">
        <v>0</v>
      </c>
    </row>
    <row r="22" spans="1:9" s="23" customFormat="1" ht="21" hidden="1" customHeight="1">
      <c r="A22" s="7" t="s">
        <v>160</v>
      </c>
      <c r="B22" s="106"/>
      <c r="C22" s="1"/>
      <c r="D22" s="1"/>
      <c r="E22" s="1"/>
      <c r="F22" s="40"/>
      <c r="G22" s="97"/>
      <c r="H22" s="1"/>
      <c r="I22" s="97"/>
    </row>
    <row r="23" spans="1:9" s="23" customFormat="1" ht="21" hidden="1" customHeight="1">
      <c r="A23" s="7" t="s">
        <v>156</v>
      </c>
      <c r="B23" s="106"/>
      <c r="C23" s="1"/>
      <c r="D23" s="1"/>
      <c r="E23" s="1">
        <v>0</v>
      </c>
      <c r="F23" s="40"/>
      <c r="G23" s="1"/>
      <c r="H23" s="1"/>
      <c r="I23" s="1">
        <v>0</v>
      </c>
    </row>
    <row r="24" spans="1:9" s="23" customFormat="1" ht="21" customHeight="1">
      <c r="A24" s="7" t="s">
        <v>258</v>
      </c>
      <c r="B24" s="106">
        <v>7</v>
      </c>
      <c r="C24" s="1">
        <v>2229</v>
      </c>
      <c r="D24" s="1"/>
      <c r="E24" s="1">
        <v>1569</v>
      </c>
      <c r="F24" s="40"/>
      <c r="G24" s="97">
        <v>0</v>
      </c>
      <c r="H24" s="1"/>
      <c r="I24" s="97">
        <v>0</v>
      </c>
    </row>
    <row r="25" spans="1:9" s="23" customFormat="1" ht="21" customHeight="1">
      <c r="A25" s="7" t="s">
        <v>170</v>
      </c>
      <c r="B25" s="106"/>
      <c r="C25" s="108">
        <v>9177</v>
      </c>
      <c r="D25" s="108"/>
      <c r="E25" s="108">
        <v>5172</v>
      </c>
      <c r="F25" s="109"/>
      <c r="G25" s="108">
        <v>4473</v>
      </c>
      <c r="H25" s="108"/>
      <c r="I25" s="108">
        <v>2836</v>
      </c>
    </row>
    <row r="26" spans="1:9" s="23" customFormat="1" ht="21" hidden="1" customHeight="1">
      <c r="A26" s="7" t="s">
        <v>132</v>
      </c>
      <c r="B26" s="106">
        <v>10</v>
      </c>
      <c r="C26" s="110"/>
      <c r="D26" s="108"/>
      <c r="E26" s="110">
        <v>0</v>
      </c>
      <c r="F26" s="109"/>
      <c r="G26" s="111"/>
      <c r="H26" s="108"/>
      <c r="I26" s="111">
        <v>0</v>
      </c>
    </row>
    <row r="27" spans="1:9" s="23" customFormat="1" ht="21" customHeight="1">
      <c r="A27" s="112"/>
      <c r="B27" s="113"/>
      <c r="C27" s="231">
        <f>SUM(C10:C26)</f>
        <v>475951</v>
      </c>
      <c r="D27" s="109"/>
      <c r="E27" s="231">
        <f>SUM(E10:E26)</f>
        <v>381424</v>
      </c>
      <c r="F27" s="109"/>
      <c r="G27" s="231">
        <f>SUM(G10:G26)</f>
        <v>217956</v>
      </c>
      <c r="H27" s="109"/>
      <c r="I27" s="231">
        <f>SUM(I10:I26)</f>
        <v>219733</v>
      </c>
    </row>
    <row r="28" spans="1:9" s="23" customFormat="1" ht="21" customHeight="1">
      <c r="A28" s="105" t="s">
        <v>81</v>
      </c>
      <c r="B28" s="104"/>
      <c r="C28" s="8"/>
      <c r="D28" s="40"/>
      <c r="E28" s="8"/>
      <c r="F28" s="40"/>
      <c r="G28" s="40"/>
      <c r="H28" s="40"/>
      <c r="I28" s="40"/>
    </row>
    <row r="29" spans="1:9" s="23" customFormat="1" ht="21" customHeight="1">
      <c r="A29" s="7" t="s">
        <v>8</v>
      </c>
      <c r="B29" s="106"/>
      <c r="C29" s="1">
        <v>60621</v>
      </c>
      <c r="D29" s="40"/>
      <c r="E29" s="1">
        <v>45996</v>
      </c>
      <c r="F29" s="1"/>
      <c r="G29" s="1">
        <v>65374</v>
      </c>
      <c r="H29" s="1"/>
      <c r="I29" s="1">
        <v>89817</v>
      </c>
    </row>
    <row r="30" spans="1:9" s="23" customFormat="1" ht="21" customHeight="1">
      <c r="A30" s="7" t="s">
        <v>9</v>
      </c>
      <c r="B30" s="106"/>
      <c r="C30" s="1">
        <v>-53412</v>
      </c>
      <c r="D30" s="40"/>
      <c r="E30" s="1">
        <v>-77136</v>
      </c>
      <c r="F30" s="1"/>
      <c r="G30" s="1">
        <v>-16594</v>
      </c>
      <c r="H30" s="1"/>
      <c r="I30" s="1">
        <v>-38599</v>
      </c>
    </row>
    <row r="31" spans="1:9" s="23" customFormat="1" ht="21" customHeight="1">
      <c r="A31" s="7" t="s">
        <v>82</v>
      </c>
      <c r="B31" s="106"/>
      <c r="C31" s="1">
        <v>103772</v>
      </c>
      <c r="D31" s="40"/>
      <c r="E31" s="1">
        <v>-128409</v>
      </c>
      <c r="F31" s="1"/>
      <c r="G31" s="1">
        <v>-60997</v>
      </c>
      <c r="H31" s="1"/>
      <c r="I31" s="1">
        <v>-98562</v>
      </c>
    </row>
    <row r="32" spans="1:9" s="23" customFormat="1" ht="21" customHeight="1">
      <c r="A32" s="7" t="s">
        <v>11</v>
      </c>
      <c r="B32" s="106"/>
      <c r="C32" s="1">
        <v>-63347</v>
      </c>
      <c r="D32" s="40"/>
      <c r="E32" s="1">
        <v>-50945</v>
      </c>
      <c r="F32" s="1"/>
      <c r="G32" s="1">
        <v>-48937</v>
      </c>
      <c r="H32" s="1"/>
      <c r="I32" s="1">
        <v>-163</v>
      </c>
    </row>
    <row r="33" spans="1:9" s="23" customFormat="1" ht="21" customHeight="1">
      <c r="A33" s="7" t="s">
        <v>100</v>
      </c>
      <c r="B33" s="106"/>
      <c r="C33" s="1">
        <v>-276</v>
      </c>
      <c r="D33" s="40"/>
      <c r="E33" s="1">
        <v>0</v>
      </c>
      <c r="F33" s="1"/>
      <c r="G33" s="1">
        <v>0</v>
      </c>
      <c r="H33" s="1"/>
      <c r="I33" s="1">
        <v>0</v>
      </c>
    </row>
    <row r="34" spans="1:9" s="23" customFormat="1" ht="21" customHeight="1">
      <c r="A34" s="7" t="s">
        <v>83</v>
      </c>
      <c r="B34" s="106"/>
      <c r="C34" s="1">
        <v>-189</v>
      </c>
      <c r="D34" s="40"/>
      <c r="E34" s="1">
        <v>396</v>
      </c>
      <c r="F34" s="1"/>
      <c r="G34" s="97">
        <v>1559</v>
      </c>
      <c r="H34" s="1"/>
      <c r="I34" s="97">
        <v>1</v>
      </c>
    </row>
    <row r="35" spans="1:9" s="23" customFormat="1" ht="21" customHeight="1">
      <c r="A35" s="7" t="s">
        <v>23</v>
      </c>
      <c r="B35" s="106"/>
      <c r="C35" s="1">
        <v>-175689</v>
      </c>
      <c r="D35" s="40"/>
      <c r="E35" s="1">
        <v>34928</v>
      </c>
      <c r="F35" s="1"/>
      <c r="G35" s="1">
        <v>101906</v>
      </c>
      <c r="H35" s="1"/>
      <c r="I35" s="1">
        <v>18072</v>
      </c>
    </row>
    <row r="36" spans="1:9" s="23" customFormat="1" ht="21" customHeight="1">
      <c r="A36" s="7" t="s">
        <v>24</v>
      </c>
      <c r="B36" s="106"/>
      <c r="C36" s="1">
        <v>93958</v>
      </c>
      <c r="D36" s="40"/>
      <c r="E36" s="1">
        <v>44882</v>
      </c>
      <c r="F36" s="1"/>
      <c r="G36" s="1">
        <v>42759</v>
      </c>
      <c r="H36" s="114"/>
      <c r="I36" s="1">
        <v>-55079</v>
      </c>
    </row>
    <row r="37" spans="1:9" s="23" customFormat="1" ht="21" customHeight="1">
      <c r="A37" s="7" t="s">
        <v>25</v>
      </c>
      <c r="B37" s="106"/>
      <c r="C37" s="1">
        <v>-47955</v>
      </c>
      <c r="D37" s="40"/>
      <c r="E37" s="1">
        <v>-61747</v>
      </c>
      <c r="F37" s="1"/>
      <c r="G37" s="1">
        <v>-7377</v>
      </c>
      <c r="H37" s="114"/>
      <c r="I37" s="1">
        <v>-19584</v>
      </c>
    </row>
    <row r="38" spans="1:9" s="23" customFormat="1" ht="21" customHeight="1">
      <c r="A38" s="7" t="s">
        <v>29</v>
      </c>
      <c r="B38" s="106"/>
      <c r="C38" s="108">
        <v>112</v>
      </c>
      <c r="D38" s="40"/>
      <c r="E38" s="108">
        <v>0</v>
      </c>
      <c r="F38" s="1"/>
      <c r="G38" s="1">
        <v>0</v>
      </c>
      <c r="H38" s="114"/>
      <c r="I38" s="1">
        <v>0</v>
      </c>
    </row>
    <row r="39" spans="1:9" s="23" customFormat="1" ht="21" customHeight="1">
      <c r="A39" s="7" t="s">
        <v>190</v>
      </c>
      <c r="B39" s="106"/>
      <c r="C39" s="108"/>
      <c r="D39" s="40"/>
      <c r="E39" s="108"/>
      <c r="F39" s="1"/>
      <c r="G39" s="1"/>
      <c r="H39" s="114"/>
      <c r="I39" s="1"/>
    </row>
    <row r="40" spans="1:9" s="23" customFormat="1" ht="21" customHeight="1">
      <c r="A40" s="7" t="s">
        <v>191</v>
      </c>
      <c r="B40" s="106"/>
      <c r="C40" s="111">
        <v>-1649</v>
      </c>
      <c r="D40" s="40"/>
      <c r="E40" s="111">
        <v>-3268</v>
      </c>
      <c r="F40" s="1"/>
      <c r="G40" s="101">
        <v>-1416</v>
      </c>
      <c r="H40" s="1"/>
      <c r="I40" s="101">
        <v>0</v>
      </c>
    </row>
    <row r="41" spans="1:9" s="23" customFormat="1" ht="21" customHeight="1">
      <c r="A41" s="7" t="s">
        <v>110</v>
      </c>
      <c r="B41" s="106"/>
      <c r="C41" s="1">
        <f>SUM(C27:C40)</f>
        <v>391897</v>
      </c>
      <c r="D41" s="40"/>
      <c r="E41" s="1">
        <f>SUM(E27:E40)</f>
        <v>186121</v>
      </c>
      <c r="F41" s="1"/>
      <c r="G41" s="1">
        <f>SUM(G27:G40)</f>
        <v>294233</v>
      </c>
      <c r="H41" s="1"/>
      <c r="I41" s="1">
        <f>SUM(I27:I40)</f>
        <v>115636</v>
      </c>
    </row>
    <row r="42" spans="1:9" s="23" customFormat="1" ht="21" customHeight="1">
      <c r="A42" s="7" t="s">
        <v>259</v>
      </c>
      <c r="B42" s="106"/>
      <c r="C42" s="1">
        <v>-7599</v>
      </c>
      <c r="D42" s="40"/>
      <c r="E42" s="1">
        <v>-13445</v>
      </c>
      <c r="F42" s="1"/>
      <c r="G42" s="1">
        <v>232</v>
      </c>
      <c r="H42" s="1"/>
      <c r="I42" s="1">
        <v>-39</v>
      </c>
    </row>
    <row r="43" spans="1:9" s="23" customFormat="1" ht="21" customHeight="1">
      <c r="A43" s="112" t="s">
        <v>182</v>
      </c>
      <c r="B43" s="113"/>
      <c r="C43" s="43">
        <f>SUM(C41:C42)</f>
        <v>384298</v>
      </c>
      <c r="D43" s="40"/>
      <c r="E43" s="43">
        <f>SUM(E41:E42)</f>
        <v>172676</v>
      </c>
      <c r="F43" s="40"/>
      <c r="G43" s="115">
        <f>SUM(G41:G42)</f>
        <v>294465</v>
      </c>
      <c r="H43" s="40"/>
      <c r="I43" s="115">
        <f>SUM(I41:I42)</f>
        <v>115597</v>
      </c>
    </row>
    <row r="44" spans="1:9" s="23" customFormat="1" ht="22.5" customHeight="1">
      <c r="A44" s="112"/>
      <c r="B44" s="112"/>
      <c r="C44" s="116"/>
      <c r="D44" s="40"/>
      <c r="E44" s="116"/>
      <c r="F44" s="40"/>
      <c r="G44" s="116"/>
      <c r="H44" s="40"/>
      <c r="I44" s="116"/>
    </row>
    <row r="45" spans="1:9" ht="22.5" customHeight="1">
      <c r="A45" s="12" t="s">
        <v>0</v>
      </c>
      <c r="B45" s="12"/>
      <c r="C45" s="8"/>
      <c r="D45" s="8"/>
      <c r="E45" s="8"/>
      <c r="F45" s="8"/>
      <c r="G45" s="8"/>
      <c r="H45" s="8"/>
      <c r="I45" s="8"/>
    </row>
    <row r="46" spans="1:9" ht="22.5" customHeight="1">
      <c r="A46" s="65" t="s">
        <v>140</v>
      </c>
      <c r="B46" s="65"/>
      <c r="C46" s="8"/>
      <c r="D46" s="8"/>
      <c r="E46" s="8"/>
      <c r="F46" s="8"/>
      <c r="G46" s="8"/>
      <c r="H46" s="8"/>
      <c r="I46" s="8"/>
    </row>
    <row r="47" spans="1:9" ht="23">
      <c r="A47" s="17"/>
      <c r="B47" s="17"/>
      <c r="C47" s="8"/>
      <c r="D47" s="8"/>
      <c r="E47" s="8"/>
      <c r="F47" s="8"/>
      <c r="G47" s="8"/>
      <c r="H47" s="8"/>
      <c r="I47" s="8"/>
    </row>
    <row r="48" spans="1:9" s="23" customFormat="1" ht="22.5" customHeight="1">
      <c r="C48" s="237" t="s">
        <v>2</v>
      </c>
      <c r="D48" s="237"/>
      <c r="E48" s="237"/>
      <c r="F48" s="24"/>
      <c r="G48" s="237" t="s">
        <v>3</v>
      </c>
      <c r="H48" s="237"/>
      <c r="I48" s="237"/>
    </row>
    <row r="49" spans="1:9" s="23" customFormat="1" ht="22.5" customHeight="1">
      <c r="C49" s="248" t="s">
        <v>119</v>
      </c>
      <c r="D49" s="248"/>
      <c r="E49" s="248"/>
      <c r="F49" s="66"/>
      <c r="G49" s="248" t="s">
        <v>119</v>
      </c>
      <c r="H49" s="248"/>
      <c r="I49" s="248"/>
    </row>
    <row r="50" spans="1:9" s="23" customFormat="1" ht="22.5" customHeight="1">
      <c r="C50" s="248" t="s">
        <v>120</v>
      </c>
      <c r="D50" s="248"/>
      <c r="E50" s="248"/>
      <c r="F50" s="66"/>
      <c r="G50" s="248" t="s">
        <v>120</v>
      </c>
      <c r="H50" s="248"/>
      <c r="I50" s="248"/>
    </row>
    <row r="51" spans="1:9" s="23" customFormat="1" ht="22.5" customHeight="1">
      <c r="A51" s="25"/>
      <c r="B51" s="2" t="s">
        <v>5</v>
      </c>
      <c r="C51" s="155">
        <v>2563</v>
      </c>
      <c r="D51" s="155"/>
      <c r="E51" s="155">
        <v>2562</v>
      </c>
      <c r="F51" s="155"/>
      <c r="G51" s="155">
        <v>2563</v>
      </c>
      <c r="H51" s="155"/>
      <c r="I51" s="155">
        <v>2562</v>
      </c>
    </row>
    <row r="52" spans="1:9" s="23" customFormat="1" ht="22.5" customHeight="1">
      <c r="A52" s="8"/>
      <c r="B52" s="8"/>
      <c r="C52" s="236" t="s">
        <v>96</v>
      </c>
      <c r="D52" s="236"/>
      <c r="E52" s="236"/>
      <c r="F52" s="236"/>
      <c r="G52" s="236"/>
      <c r="H52" s="236"/>
      <c r="I52" s="236"/>
    </row>
    <row r="53" spans="1:9" s="23" customFormat="1" ht="22.5" customHeight="1">
      <c r="A53" s="103" t="s">
        <v>84</v>
      </c>
      <c r="B53" s="103"/>
      <c r="C53" s="30"/>
      <c r="D53" s="40"/>
      <c r="E53" s="30"/>
      <c r="F53" s="40"/>
      <c r="G53" s="40"/>
      <c r="H53" s="40"/>
      <c r="I53" s="40"/>
    </row>
    <row r="54" spans="1:9" s="23" customFormat="1" ht="22.5" customHeight="1">
      <c r="A54" s="7" t="s">
        <v>149</v>
      </c>
      <c r="B54" s="7"/>
      <c r="C54" s="1">
        <v>6123</v>
      </c>
      <c r="D54" s="40"/>
      <c r="E54" s="1">
        <v>2950</v>
      </c>
      <c r="F54" s="40"/>
      <c r="G54" s="1">
        <v>5401</v>
      </c>
      <c r="H54" s="40"/>
      <c r="I54" s="1">
        <v>1279</v>
      </c>
    </row>
    <row r="55" spans="1:9" s="23" customFormat="1" ht="22.5" hidden="1" customHeight="1">
      <c r="A55" s="7" t="s">
        <v>172</v>
      </c>
      <c r="B55" s="7"/>
      <c r="C55" s="97">
        <v>0</v>
      </c>
      <c r="D55" s="40"/>
      <c r="E55" s="97"/>
      <c r="F55" s="40"/>
      <c r="G55" s="97"/>
      <c r="H55" s="40"/>
      <c r="I55" s="97"/>
    </row>
    <row r="56" spans="1:9" s="23" customFormat="1" ht="22.5" customHeight="1">
      <c r="A56" s="7" t="s">
        <v>107</v>
      </c>
      <c r="B56" s="106"/>
      <c r="C56" s="1">
        <v>-55741</v>
      </c>
      <c r="D56" s="40"/>
      <c r="E56" s="1">
        <v>-163336</v>
      </c>
      <c r="F56" s="40"/>
      <c r="G56" s="1">
        <v>-24593</v>
      </c>
      <c r="H56" s="40"/>
      <c r="I56" s="1">
        <v>-106841</v>
      </c>
    </row>
    <row r="57" spans="1:9" s="23" customFormat="1" ht="22.5" customHeight="1">
      <c r="A57" s="7" t="s">
        <v>108</v>
      </c>
      <c r="B57" s="106"/>
      <c r="C57" s="1">
        <v>-3976</v>
      </c>
      <c r="D57" s="40"/>
      <c r="E57" s="1">
        <v>-1176</v>
      </c>
      <c r="F57" s="40"/>
      <c r="G57" s="1">
        <v>0</v>
      </c>
      <c r="H57" s="40"/>
      <c r="I57" s="1">
        <v>0</v>
      </c>
    </row>
    <row r="58" spans="1:9" s="23" customFormat="1" ht="22.5" customHeight="1">
      <c r="A58" s="7" t="s">
        <v>103</v>
      </c>
      <c r="B58" s="106">
        <v>5</v>
      </c>
      <c r="C58" s="1">
        <v>0</v>
      </c>
      <c r="D58" s="40"/>
      <c r="E58" s="1">
        <v>0</v>
      </c>
      <c r="F58" s="40"/>
      <c r="G58" s="1">
        <v>-2679</v>
      </c>
      <c r="H58" s="40"/>
      <c r="I58" s="1">
        <v>-6081</v>
      </c>
    </row>
    <row r="59" spans="1:9" s="23" customFormat="1" ht="22.5" customHeight="1">
      <c r="A59" s="7" t="s">
        <v>159</v>
      </c>
      <c r="B59" s="106"/>
      <c r="C59" s="1">
        <v>-211091</v>
      </c>
      <c r="D59" s="40"/>
      <c r="E59" s="1">
        <v>0</v>
      </c>
      <c r="F59" s="40"/>
      <c r="G59" s="97">
        <v>-211091</v>
      </c>
      <c r="H59" s="40"/>
      <c r="I59" s="97">
        <v>0</v>
      </c>
    </row>
    <row r="60" spans="1:9" s="23" customFormat="1" ht="22.5" customHeight="1">
      <c r="A60" s="7" t="s">
        <v>171</v>
      </c>
      <c r="B60" s="106"/>
      <c r="C60" s="108">
        <v>1458</v>
      </c>
      <c r="D60" s="109"/>
      <c r="E60" s="108">
        <v>586</v>
      </c>
      <c r="F60" s="109"/>
      <c r="G60" s="97">
        <v>0</v>
      </c>
      <c r="H60" s="109"/>
      <c r="I60" s="97">
        <v>0</v>
      </c>
    </row>
    <row r="61" spans="1:9" s="23" customFormat="1" ht="22.5" hidden="1" customHeight="1">
      <c r="A61" s="7" t="s">
        <v>157</v>
      </c>
      <c r="B61" s="106"/>
      <c r="C61" s="108"/>
      <c r="D61" s="109"/>
      <c r="E61" s="108"/>
      <c r="F61" s="109"/>
      <c r="G61" s="97"/>
      <c r="H61" s="109"/>
      <c r="I61" s="97">
        <v>0</v>
      </c>
    </row>
    <row r="62" spans="1:9" s="23" customFormat="1" ht="22.5" hidden="1" customHeight="1">
      <c r="A62" s="7" t="s">
        <v>156</v>
      </c>
      <c r="B62" s="106"/>
      <c r="C62" s="108"/>
      <c r="D62" s="109"/>
      <c r="E62" s="108">
        <v>0</v>
      </c>
      <c r="F62" s="109"/>
      <c r="G62" s="108"/>
      <c r="H62" s="109"/>
      <c r="I62" s="97">
        <v>0</v>
      </c>
    </row>
    <row r="63" spans="1:9" s="23" customFormat="1" ht="22.5" customHeight="1">
      <c r="A63" s="7" t="s">
        <v>238</v>
      </c>
      <c r="B63" s="106"/>
      <c r="C63" s="108">
        <v>207142</v>
      </c>
      <c r="D63" s="109"/>
      <c r="E63" s="108">
        <v>0</v>
      </c>
      <c r="F63" s="109"/>
      <c r="G63" s="108">
        <v>207142</v>
      </c>
      <c r="H63" s="109"/>
      <c r="I63" s="97">
        <v>0</v>
      </c>
    </row>
    <row r="64" spans="1:9" s="23" customFormat="1" ht="22.5" customHeight="1">
      <c r="A64" s="7" t="s">
        <v>260</v>
      </c>
      <c r="B64" s="106">
        <v>4</v>
      </c>
      <c r="C64" s="108">
        <v>-410557</v>
      </c>
      <c r="D64" s="109"/>
      <c r="E64" s="108">
        <v>0</v>
      </c>
      <c r="F64" s="109"/>
      <c r="G64" s="97">
        <v>0</v>
      </c>
      <c r="H64" s="109"/>
      <c r="I64" s="97">
        <v>0</v>
      </c>
    </row>
    <row r="65" spans="1:9" s="23" customFormat="1" ht="22.5" customHeight="1">
      <c r="A65" s="7" t="s">
        <v>177</v>
      </c>
      <c r="B65" s="106">
        <v>7</v>
      </c>
      <c r="C65" s="1">
        <v>0</v>
      </c>
      <c r="D65" s="109"/>
      <c r="E65" s="1">
        <v>-10200</v>
      </c>
      <c r="F65" s="109"/>
      <c r="G65" s="97">
        <v>0</v>
      </c>
      <c r="H65" s="109"/>
      <c r="I65" s="97">
        <v>-10200</v>
      </c>
    </row>
    <row r="66" spans="1:9" s="23" customFormat="1" ht="22.5" customHeight="1">
      <c r="A66" s="7" t="s">
        <v>178</v>
      </c>
      <c r="B66" s="106">
        <v>8</v>
      </c>
      <c r="C66" s="108">
        <v>0</v>
      </c>
      <c r="D66" s="109"/>
      <c r="E66" s="108">
        <v>0</v>
      </c>
      <c r="F66" s="109"/>
      <c r="G66" s="97">
        <v>-538730</v>
      </c>
      <c r="H66" s="109"/>
      <c r="I66" s="97">
        <v>-788</v>
      </c>
    </row>
    <row r="67" spans="1:9" s="23" customFormat="1" ht="22.5" customHeight="1">
      <c r="A67" s="112" t="s">
        <v>253</v>
      </c>
      <c r="B67" s="113"/>
      <c r="C67" s="115">
        <f>SUM(C54:C66)</f>
        <v>-466642</v>
      </c>
      <c r="D67" s="40"/>
      <c r="E67" s="115">
        <f>SUM(E54:E66)</f>
        <v>-171176</v>
      </c>
      <c r="F67" s="40"/>
      <c r="G67" s="115">
        <f>SUM(G54:G66)</f>
        <v>-564550</v>
      </c>
      <c r="H67" s="40"/>
      <c r="I67" s="115">
        <f>SUM(I54:I66)</f>
        <v>-122631</v>
      </c>
    </row>
    <row r="68" spans="1:9" s="23" customFormat="1" ht="10.5" customHeight="1">
      <c r="A68" s="112"/>
      <c r="B68" s="113"/>
      <c r="C68" s="8"/>
      <c r="D68" s="40"/>
      <c r="E68" s="8"/>
      <c r="F68" s="40"/>
      <c r="G68" s="8"/>
      <c r="H68" s="40"/>
      <c r="I68" s="8"/>
    </row>
    <row r="69" spans="1:9" s="23" customFormat="1" ht="22.5" customHeight="1">
      <c r="A69" s="103" t="s">
        <v>85</v>
      </c>
      <c r="B69" s="113"/>
      <c r="C69" s="8"/>
      <c r="D69" s="40"/>
      <c r="E69" s="8"/>
      <c r="F69" s="40"/>
      <c r="G69" s="8"/>
      <c r="H69" s="40"/>
      <c r="I69" s="8"/>
    </row>
    <row r="70" spans="1:9" s="23" customFormat="1" ht="22.5" customHeight="1">
      <c r="A70" s="7" t="s">
        <v>153</v>
      </c>
      <c r="B70" s="106"/>
      <c r="C70" s="1">
        <v>-19669</v>
      </c>
      <c r="D70" s="40"/>
      <c r="E70" s="1">
        <v>-12837</v>
      </c>
      <c r="F70" s="40"/>
      <c r="G70" s="1">
        <v>-1746</v>
      </c>
      <c r="H70" s="40"/>
      <c r="I70" s="1">
        <v>-3027</v>
      </c>
    </row>
    <row r="71" spans="1:9" s="23" customFormat="1" ht="22.5" customHeight="1">
      <c r="A71" s="7" t="s">
        <v>245</v>
      </c>
      <c r="B71" s="106"/>
      <c r="C71" s="97">
        <v>0</v>
      </c>
      <c r="D71" s="1"/>
      <c r="E71" s="97">
        <v>-2</v>
      </c>
      <c r="F71" s="1"/>
      <c r="G71" s="97">
        <v>0</v>
      </c>
      <c r="H71" s="1"/>
      <c r="I71" s="97">
        <v>-2</v>
      </c>
    </row>
    <row r="72" spans="1:9" s="23" customFormat="1" ht="22.5" hidden="1" customHeight="1">
      <c r="A72" s="7" t="s">
        <v>141</v>
      </c>
      <c r="B72" s="106"/>
      <c r="C72" s="8"/>
      <c r="D72" s="8"/>
      <c r="E72" s="8"/>
      <c r="F72" s="8"/>
      <c r="G72" s="8"/>
      <c r="H72" s="8"/>
      <c r="I72" s="8"/>
    </row>
    <row r="73" spans="1:9" s="23" customFormat="1" ht="22.5" customHeight="1">
      <c r="A73" s="7" t="s">
        <v>261</v>
      </c>
      <c r="B73" s="106"/>
      <c r="C73" s="97">
        <v>-13588</v>
      </c>
      <c r="D73" s="40"/>
      <c r="E73" s="97">
        <v>-284</v>
      </c>
      <c r="F73" s="40"/>
      <c r="G73" s="1">
        <v>0</v>
      </c>
      <c r="H73" s="40"/>
      <c r="I73" s="1">
        <v>0</v>
      </c>
    </row>
    <row r="74" spans="1:9" s="23" customFormat="1" ht="22.5" customHeight="1">
      <c r="A74" s="7" t="s">
        <v>142</v>
      </c>
      <c r="B74" s="106"/>
      <c r="D74" s="40"/>
      <c r="F74" s="40"/>
      <c r="G74" s="1"/>
      <c r="H74" s="40"/>
      <c r="I74" s="1"/>
    </row>
    <row r="75" spans="1:9" s="23" customFormat="1" ht="22.5" customHeight="1">
      <c r="A75" s="117" t="s">
        <v>143</v>
      </c>
      <c r="B75" s="106"/>
      <c r="C75" s="97">
        <v>-167927</v>
      </c>
      <c r="D75" s="40"/>
      <c r="E75" s="1">
        <v>-10017</v>
      </c>
      <c r="F75" s="40"/>
      <c r="G75" s="1">
        <v>-198349</v>
      </c>
      <c r="H75" s="40"/>
      <c r="I75" s="1">
        <v>-108185</v>
      </c>
    </row>
    <row r="76" spans="1:9" s="23" customFormat="1" ht="22.5" hidden="1" customHeight="1">
      <c r="A76" s="7" t="s">
        <v>144</v>
      </c>
      <c r="B76" s="106"/>
      <c r="C76" s="1">
        <v>0</v>
      </c>
      <c r="D76" s="40"/>
      <c r="E76" s="1"/>
      <c r="F76" s="40"/>
      <c r="G76" s="1">
        <v>0</v>
      </c>
      <c r="H76" s="40"/>
      <c r="I76" s="1"/>
    </row>
    <row r="77" spans="1:9" s="23" customFormat="1" ht="22.5" hidden="1" customHeight="1">
      <c r="A77" s="7" t="s">
        <v>145</v>
      </c>
      <c r="B77" s="106"/>
      <c r="C77" s="1"/>
      <c r="D77" s="40"/>
      <c r="E77" s="1"/>
      <c r="F77" s="40"/>
      <c r="G77" s="1"/>
      <c r="H77" s="40"/>
      <c r="I77" s="1"/>
    </row>
    <row r="78" spans="1:9" s="23" customFormat="1" ht="22.5" hidden="1" customHeight="1">
      <c r="A78" s="7" t="s">
        <v>146</v>
      </c>
      <c r="B78" s="106"/>
      <c r="C78" s="8"/>
      <c r="D78" s="8"/>
      <c r="E78" s="8"/>
      <c r="F78" s="8"/>
      <c r="G78" s="8"/>
      <c r="H78" s="8"/>
      <c r="I78" s="8"/>
    </row>
    <row r="79" spans="1:9" s="23" customFormat="1" ht="22.5" hidden="1" customHeight="1">
      <c r="A79" s="117" t="s">
        <v>147</v>
      </c>
      <c r="B79" s="106"/>
      <c r="C79" s="1"/>
      <c r="D79" s="40"/>
      <c r="E79" s="1"/>
      <c r="F79" s="40"/>
      <c r="G79" s="1"/>
      <c r="H79" s="40"/>
      <c r="I79" s="1"/>
    </row>
    <row r="80" spans="1:9" s="23" customFormat="1" ht="22.5" hidden="1" customHeight="1">
      <c r="A80" s="7" t="s">
        <v>109</v>
      </c>
      <c r="B80" s="106"/>
      <c r="C80" s="1"/>
      <c r="D80" s="40"/>
      <c r="E80" s="1"/>
      <c r="F80" s="40"/>
      <c r="G80" s="1"/>
      <c r="H80" s="40"/>
      <c r="I80" s="1"/>
    </row>
    <row r="81" spans="1:9" s="23" customFormat="1" ht="22.5" customHeight="1">
      <c r="A81" s="7" t="s">
        <v>192</v>
      </c>
      <c r="B81" s="106"/>
      <c r="C81" s="1">
        <v>0</v>
      </c>
      <c r="D81" s="40"/>
      <c r="E81" s="1">
        <v>76048</v>
      </c>
      <c r="F81" s="40"/>
      <c r="G81" s="1">
        <v>0</v>
      </c>
      <c r="H81" s="40"/>
      <c r="I81" s="1">
        <v>76048</v>
      </c>
    </row>
    <row r="82" spans="1:9" s="23" customFormat="1" ht="22.5" customHeight="1">
      <c r="A82" s="112" t="s">
        <v>186</v>
      </c>
      <c r="B82" s="113"/>
      <c r="C82" s="118">
        <f>SUM(C70:C81)</f>
        <v>-201184</v>
      </c>
      <c r="D82" s="119"/>
      <c r="E82" s="118">
        <f>SUM(E70:E81)</f>
        <v>52908</v>
      </c>
      <c r="F82" s="119"/>
      <c r="G82" s="118">
        <f>SUM(G70:G81)</f>
        <v>-200095</v>
      </c>
      <c r="H82" s="119"/>
      <c r="I82" s="118">
        <f>SUM(I70:I81)</f>
        <v>-35166</v>
      </c>
    </row>
    <row r="83" spans="1:9" s="23" customFormat="1" ht="16.5" customHeight="1">
      <c r="A83" s="8"/>
      <c r="B83" s="2"/>
      <c r="C83" s="236"/>
      <c r="D83" s="236"/>
      <c r="E83" s="236"/>
      <c r="F83" s="236"/>
      <c r="G83" s="236"/>
      <c r="H83" s="236"/>
      <c r="I83" s="236"/>
    </row>
    <row r="84" spans="1:9" s="23" customFormat="1" ht="22.5" customHeight="1">
      <c r="A84" s="34" t="s">
        <v>86</v>
      </c>
      <c r="B84" s="113"/>
      <c r="C84" s="1"/>
      <c r="D84" s="8"/>
      <c r="E84" s="1"/>
      <c r="F84" s="8"/>
      <c r="G84" s="1"/>
      <c r="H84" s="8"/>
      <c r="I84" s="1"/>
    </row>
    <row r="85" spans="1:9" s="23" customFormat="1" ht="22.5" customHeight="1">
      <c r="A85" s="34" t="s">
        <v>151</v>
      </c>
      <c r="B85" s="113"/>
      <c r="C85" s="1">
        <v>-283528</v>
      </c>
      <c r="D85" s="8"/>
      <c r="E85" s="1">
        <v>54408</v>
      </c>
      <c r="F85" s="8"/>
      <c r="G85" s="1">
        <v>-470180</v>
      </c>
      <c r="H85" s="8"/>
      <c r="I85" s="1">
        <v>-42200</v>
      </c>
    </row>
    <row r="86" spans="1:9" s="23" customFormat="1" ht="22.5" customHeight="1">
      <c r="A86" s="34" t="s">
        <v>150</v>
      </c>
      <c r="B86" s="113"/>
      <c r="C86" s="120"/>
      <c r="D86" s="8"/>
      <c r="E86" s="120"/>
      <c r="F86" s="8"/>
      <c r="G86" s="120"/>
      <c r="H86" s="8"/>
      <c r="I86" s="120"/>
    </row>
    <row r="87" spans="1:9" s="23" customFormat="1" ht="22.5" customHeight="1">
      <c r="A87" s="34" t="s">
        <v>152</v>
      </c>
      <c r="B87" s="34"/>
      <c r="C87" s="109">
        <v>33617</v>
      </c>
      <c r="D87" s="109"/>
      <c r="E87" s="109">
        <v>-3455</v>
      </c>
      <c r="F87" s="109"/>
      <c r="G87" s="53">
        <v>0</v>
      </c>
      <c r="H87" s="109"/>
      <c r="I87" s="53">
        <v>0</v>
      </c>
    </row>
    <row r="88" spans="1:9" s="23" customFormat="1" ht="22.5" customHeight="1">
      <c r="A88" s="112" t="s">
        <v>86</v>
      </c>
      <c r="B88" s="34"/>
      <c r="C88" s="130">
        <f>SUM(C85+C87)</f>
        <v>-249911</v>
      </c>
      <c r="D88" s="131"/>
      <c r="E88" s="130">
        <f>SUM(E85+E87)</f>
        <v>50953</v>
      </c>
      <c r="F88" s="131"/>
      <c r="G88" s="130">
        <f>SUM(G85+G87)</f>
        <v>-470180</v>
      </c>
      <c r="H88" s="131"/>
      <c r="I88" s="130">
        <f>SUM(I85+I87)</f>
        <v>-42200</v>
      </c>
    </row>
    <row r="89" spans="1:9" s="23" customFormat="1" ht="22.5" customHeight="1">
      <c r="A89" s="128" t="s">
        <v>184</v>
      </c>
      <c r="B89" s="121"/>
      <c r="C89" s="122">
        <v>1247922</v>
      </c>
      <c r="D89" s="109"/>
      <c r="E89" s="122">
        <v>559532</v>
      </c>
      <c r="F89" s="109"/>
      <c r="G89" s="1">
        <v>678366</v>
      </c>
      <c r="H89" s="109"/>
      <c r="I89" s="1">
        <v>206505</v>
      </c>
    </row>
    <row r="90" spans="1:9" s="23" customFormat="1" ht="22.5" customHeight="1" thickBot="1">
      <c r="A90" s="10" t="s">
        <v>185</v>
      </c>
      <c r="B90" s="112"/>
      <c r="C90" s="123">
        <f>C88+C89</f>
        <v>998011</v>
      </c>
      <c r="D90" s="124"/>
      <c r="E90" s="123">
        <f>E88+E89</f>
        <v>610485</v>
      </c>
      <c r="F90" s="124"/>
      <c r="G90" s="123">
        <f>G88+G89</f>
        <v>208186</v>
      </c>
      <c r="H90" s="124"/>
      <c r="I90" s="123">
        <f>I88+I89</f>
        <v>164305</v>
      </c>
    </row>
    <row r="91" spans="1:9" s="23" customFormat="1" ht="22.5" customHeight="1" thickTop="1">
      <c r="A91" s="112"/>
      <c r="B91" s="112"/>
      <c r="C91" s="125">
        <f>C90-'[1]BS-3-5'!D10</f>
        <v>479647</v>
      </c>
      <c r="D91" s="126"/>
      <c r="E91" s="125">
        <f>E90-'[1]BS-3-5'!F10</f>
        <v>44629</v>
      </c>
      <c r="F91" s="126"/>
      <c r="G91" s="125">
        <f>G90-'[1]BS-3-5'!H10</f>
        <v>108958</v>
      </c>
      <c r="H91" s="52"/>
      <c r="I91" s="125">
        <f>I90-'[1]BS-3-5'!J10</f>
        <v>59391</v>
      </c>
    </row>
    <row r="92" spans="1:9" s="23" customFormat="1" ht="22.5" customHeight="1">
      <c r="A92" s="103" t="s">
        <v>87</v>
      </c>
      <c r="B92" s="112"/>
      <c r="C92" s="41"/>
      <c r="D92" s="41"/>
      <c r="E92" s="41"/>
      <c r="F92" s="41"/>
      <c r="G92" s="41"/>
      <c r="H92" s="124"/>
      <c r="I92" s="41"/>
    </row>
    <row r="93" spans="1:9" s="23" customFormat="1" ht="22.5" customHeight="1">
      <c r="A93" s="34" t="s">
        <v>102</v>
      </c>
      <c r="B93" s="112"/>
      <c r="C93" s="116"/>
      <c r="D93" s="124"/>
      <c r="E93" s="116"/>
      <c r="F93" s="124"/>
      <c r="G93" s="116"/>
      <c r="H93" s="124"/>
      <c r="I93" s="116"/>
    </row>
    <row r="94" spans="1:9" s="23" customFormat="1" ht="22.5" customHeight="1">
      <c r="A94" s="34" t="s">
        <v>183</v>
      </c>
      <c r="B94" s="112"/>
      <c r="C94" s="53">
        <v>0</v>
      </c>
      <c r="D94" s="124"/>
      <c r="E94" s="109">
        <v>1564</v>
      </c>
      <c r="F94" s="1"/>
      <c r="G94" s="1">
        <v>0</v>
      </c>
      <c r="H94" s="1"/>
      <c r="I94" s="1">
        <v>0</v>
      </c>
    </row>
    <row r="95" spans="1:9" s="23" customFormat="1" ht="22.5" hidden="1" customHeight="1">
      <c r="A95" s="34" t="s">
        <v>173</v>
      </c>
      <c r="B95" s="112"/>
      <c r="C95" s="53"/>
      <c r="D95" s="124"/>
      <c r="E95" s="109"/>
      <c r="F95" s="1"/>
      <c r="G95" s="1"/>
      <c r="H95" s="1"/>
      <c r="I95" s="1"/>
    </row>
    <row r="96" spans="1:9" s="23" customFormat="1" ht="22.5" customHeight="1">
      <c r="A96" s="34" t="s">
        <v>174</v>
      </c>
      <c r="B96" s="112"/>
      <c r="C96" s="53">
        <v>0</v>
      </c>
      <c r="D96" s="124"/>
      <c r="E96" s="109">
        <v>32549</v>
      </c>
      <c r="F96" s="1"/>
      <c r="G96" s="1">
        <v>0</v>
      </c>
      <c r="H96" s="1"/>
      <c r="I96" s="1">
        <v>32549</v>
      </c>
    </row>
    <row r="97" spans="1:10" s="23" customFormat="1" ht="22.5" customHeight="1">
      <c r="A97" s="34" t="s">
        <v>241</v>
      </c>
      <c r="B97" s="112"/>
      <c r="C97" s="76">
        <v>357466</v>
      </c>
      <c r="D97" s="124"/>
      <c r="E97" s="53">
        <v>0</v>
      </c>
      <c r="F97" s="1"/>
      <c r="G97" s="1">
        <v>357466</v>
      </c>
      <c r="H97" s="1"/>
      <c r="I97" s="1">
        <v>0</v>
      </c>
    </row>
    <row r="98" spans="1:10" s="23" customFormat="1" ht="22.5" customHeight="1">
      <c r="A98" s="112"/>
      <c r="B98" s="112"/>
      <c r="C98" s="116"/>
      <c r="D98" s="124"/>
      <c r="E98" s="116"/>
      <c r="F98" s="124"/>
      <c r="G98" s="116"/>
      <c r="H98" s="124"/>
      <c r="I98" s="116"/>
    </row>
    <row r="99" spans="1:10" ht="22.5" customHeight="1">
      <c r="C99" s="134">
        <f>C90-'BS 3-4-5'!D10</f>
        <v>0</v>
      </c>
      <c r="D99" s="102"/>
      <c r="E99" s="102"/>
      <c r="F99" s="102"/>
      <c r="G99" s="102"/>
      <c r="H99" s="41"/>
      <c r="I99" s="102"/>
      <c r="J99" s="127"/>
    </row>
  </sheetData>
  <mergeCells count="15">
    <mergeCell ref="C52:I52"/>
    <mergeCell ref="C83:I83"/>
    <mergeCell ref="C6:E6"/>
    <mergeCell ref="G6:I6"/>
    <mergeCell ref="C8:I8"/>
    <mergeCell ref="C50:E50"/>
    <mergeCell ref="G50:I50"/>
    <mergeCell ref="C49:E49"/>
    <mergeCell ref="G49:I49"/>
    <mergeCell ref="C4:E4"/>
    <mergeCell ref="G4:I4"/>
    <mergeCell ref="C5:E5"/>
    <mergeCell ref="G5:I5"/>
    <mergeCell ref="C48:E48"/>
    <mergeCell ref="G48:I48"/>
  </mergeCells>
  <pageMargins left="0.7" right="0.6" top="0.48" bottom="0.5" header="0.5" footer="0.5"/>
  <pageSetup paperSize="9" scale="75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2" manualBreakCount="2">
    <brk id="44" max="16383" man="1"/>
    <brk id="10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3-4-5</vt:lpstr>
      <vt:lpstr>PL 6-7</vt:lpstr>
      <vt:lpstr>SH 8-9</vt:lpstr>
      <vt:lpstr>SH 10-11</vt:lpstr>
      <vt:lpstr>CF 12-13</vt:lpstr>
      <vt:lpstr>'BS 3-4-5'!Print_Area</vt:lpstr>
      <vt:lpstr>'CF 12-13'!Print_Area</vt:lpstr>
      <vt:lpstr>'PL 6-7'!Print_Area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Somjai, Nigonyanont</cp:lastModifiedBy>
  <cp:lastPrinted>2020-05-14T04:16:32Z</cp:lastPrinted>
  <dcterms:created xsi:type="dcterms:W3CDTF">2014-08-18T04:09:47Z</dcterms:created>
  <dcterms:modified xsi:type="dcterms:W3CDTF">2020-05-14T04:16:36Z</dcterms:modified>
</cp:coreProperties>
</file>