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DC9CB83D-4A65-4F29-8132-374F2D4FA9E4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 3-4" sheetId="1" r:id="rId1"/>
    <sheet name="PL 5" sheetId="2" r:id="rId2"/>
    <sheet name="SH 6" sheetId="3" r:id="rId3"/>
    <sheet name="SH 7" sheetId="6" r:id="rId4"/>
    <sheet name="SH 8" sheetId="4" r:id="rId5"/>
    <sheet name="SH 9" sheetId="7" r:id="rId6"/>
    <sheet name="CF 10-11" sheetId="5" r:id="rId7"/>
  </sheets>
  <definedNames>
    <definedName name="_Hlk120336604" localSheetId="6">'CF 10-11'!$A$33</definedName>
    <definedName name="_xlnm.Print_Area" localSheetId="0">'BS 3-4'!$A$1:$J$70</definedName>
    <definedName name="_xlnm.Print_Area" localSheetId="6">'CF 10-11'!$A$1:$I$80</definedName>
    <definedName name="_xlnm.Print_Area" localSheetId="1">'PL 5'!$A$1:$J$50</definedName>
    <definedName name="_xlnm.Print_Area" localSheetId="2">'SH 6'!$A$1:$M$24</definedName>
    <definedName name="_xlnm.Print_Area" localSheetId="3">'SH 7'!$A$1:$N$25</definedName>
    <definedName name="_xlnm.Print_Area" localSheetId="4">'SH 8'!$A$1:$L$26</definedName>
    <definedName name="_xlnm.Print_Area" localSheetId="5">'SH 9'!$A$1:$N$27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6" i="2" l="1"/>
  <c r="H36" i="2"/>
  <c r="F36" i="2"/>
  <c r="D36" i="2"/>
  <c r="J20" i="2" l="1"/>
  <c r="H20" i="2"/>
  <c r="F20" i="2"/>
  <c r="D20" i="2"/>
  <c r="N22" i="6" l="1"/>
  <c r="N21" i="6"/>
  <c r="N12" i="6"/>
  <c r="C28" i="5" l="1"/>
  <c r="D25" i="7" l="1"/>
  <c r="D27" i="7" s="1"/>
  <c r="F25" i="7"/>
  <c r="F27" i="7" s="1"/>
  <c r="H25" i="7"/>
  <c r="H27" i="7" s="1"/>
  <c r="J25" i="7"/>
  <c r="J27" i="7" s="1"/>
  <c r="L25" i="7"/>
  <c r="L27" i="7" s="1"/>
  <c r="N23" i="6"/>
  <c r="M23" i="6"/>
  <c r="L23" i="6"/>
  <c r="K23" i="6"/>
  <c r="J23" i="6"/>
  <c r="I23" i="6"/>
  <c r="H23" i="6"/>
  <c r="G23" i="6"/>
  <c r="F23" i="6"/>
  <c r="E23" i="6"/>
  <c r="D23" i="6"/>
  <c r="B23" i="6"/>
  <c r="J13" i="4" l="1"/>
  <c r="H13" i="4"/>
  <c r="F13" i="4"/>
  <c r="D13" i="4"/>
  <c r="L12" i="4"/>
  <c r="L11" i="4"/>
  <c r="L13" i="4" s="1"/>
  <c r="N24" i="7" l="1"/>
  <c r="N23" i="7"/>
  <c r="N25" i="7" s="1"/>
  <c r="N27" i="7" s="1"/>
  <c r="N19" i="7"/>
  <c r="N18" i="7"/>
  <c r="N12" i="7"/>
  <c r="N11" i="7"/>
  <c r="L13" i="7"/>
  <c r="J13" i="7"/>
  <c r="H13" i="7"/>
  <c r="F13" i="7"/>
  <c r="D13" i="7"/>
  <c r="N13" i="7" l="1"/>
  <c r="J54" i="1" l="1"/>
  <c r="H54" i="1"/>
  <c r="F54" i="1"/>
  <c r="D54" i="1"/>
  <c r="I72" i="5" l="1"/>
  <c r="I63" i="5"/>
  <c r="E72" i="5"/>
  <c r="E63" i="5"/>
  <c r="H24" i="4"/>
  <c r="H26" i="4" s="1"/>
  <c r="F24" i="4"/>
  <c r="D24" i="4"/>
  <c r="K20" i="4"/>
  <c r="J20" i="4"/>
  <c r="H20" i="4"/>
  <c r="F20" i="4"/>
  <c r="D20" i="4"/>
  <c r="L19" i="4"/>
  <c r="L18" i="4"/>
  <c r="I22" i="3"/>
  <c r="G22" i="3"/>
  <c r="E22" i="3"/>
  <c r="C22" i="3"/>
  <c r="K18" i="3"/>
  <c r="I18" i="3"/>
  <c r="I24" i="3" s="1"/>
  <c r="G18" i="3"/>
  <c r="G24" i="3" s="1"/>
  <c r="E18" i="3"/>
  <c r="E24" i="3" s="1"/>
  <c r="C18" i="3"/>
  <c r="C24" i="3" s="1"/>
  <c r="M17" i="3"/>
  <c r="M18" i="3" s="1"/>
  <c r="M16" i="3"/>
  <c r="M12" i="3"/>
  <c r="J14" i="2"/>
  <c r="J25" i="2" s="1"/>
  <c r="F14" i="2"/>
  <c r="F25" i="2" s="1"/>
  <c r="D26" i="4" l="1"/>
  <c r="F26" i="4"/>
  <c r="L20" i="4"/>
  <c r="F42" i="2" l="1"/>
  <c r="F45" i="2" s="1"/>
  <c r="F47" i="2" s="1"/>
  <c r="J69" i="1"/>
  <c r="H69" i="1"/>
  <c r="F69" i="1"/>
  <c r="D69" i="1"/>
  <c r="G63" i="5"/>
  <c r="C63" i="5"/>
  <c r="L20" i="7"/>
  <c r="J20" i="7"/>
  <c r="H20" i="7"/>
  <c r="F20" i="7"/>
  <c r="D20" i="7"/>
  <c r="L18" i="6"/>
  <c r="J18" i="6"/>
  <c r="H18" i="6"/>
  <c r="F18" i="6"/>
  <c r="F25" i="6" s="1"/>
  <c r="D18" i="6"/>
  <c r="B18" i="6"/>
  <c r="G72" i="5"/>
  <c r="M20" i="7"/>
  <c r="I20" i="7"/>
  <c r="K20" i="7"/>
  <c r="K18" i="6"/>
  <c r="F48" i="1"/>
  <c r="H48" i="1"/>
  <c r="J48" i="1"/>
  <c r="D48" i="1"/>
  <c r="N20" i="7"/>
  <c r="N18" i="6"/>
  <c r="C72" i="5"/>
  <c r="H14" i="2"/>
  <c r="H25" i="2" s="1"/>
  <c r="J29" i="1"/>
  <c r="J18" i="1"/>
  <c r="F29" i="1"/>
  <c r="F18" i="1"/>
  <c r="D29" i="1"/>
  <c r="A1" i="5"/>
  <c r="A45" i="5" s="1"/>
  <c r="I70" i="2"/>
  <c r="D14" i="2"/>
  <c r="D25" i="2" s="1"/>
  <c r="A1" i="2"/>
  <c r="A33" i="1"/>
  <c r="H29" i="1"/>
  <c r="H18" i="1"/>
  <c r="D18" i="1"/>
  <c r="J25" i="6"/>
  <c r="D25" i="6" l="1"/>
  <c r="J55" i="1"/>
  <c r="J70" i="1" s="1"/>
  <c r="H31" i="1"/>
  <c r="J31" i="1"/>
  <c r="H55" i="1"/>
  <c r="H70" i="1" s="1"/>
  <c r="F55" i="1"/>
  <c r="F70" i="1" s="1"/>
  <c r="D31" i="1"/>
  <c r="F31" i="1"/>
  <c r="B25" i="6"/>
  <c r="H25" i="6"/>
  <c r="D55" i="1"/>
  <c r="D70" i="1" s="1"/>
  <c r="C40" i="5" l="1"/>
  <c r="C42" i="5" s="1"/>
  <c r="C74" i="5" s="1"/>
  <c r="C76" i="5" s="1"/>
  <c r="G28" i="5"/>
  <c r="G40" i="5" s="1"/>
  <c r="G42" i="5" s="1"/>
  <c r="G74" i="5" s="1"/>
  <c r="G76" i="5" s="1"/>
  <c r="D42" i="2"/>
  <c r="D47" i="2" s="1"/>
  <c r="H42" i="2"/>
  <c r="H47" i="2" s="1"/>
  <c r="M21" i="3" l="1"/>
  <c r="M22" i="3" s="1"/>
  <c r="M24" i="3" s="1"/>
  <c r="K22" i="3"/>
  <c r="K24" i="3" s="1"/>
  <c r="L23" i="4"/>
  <c r="L24" i="4" s="1"/>
  <c r="L26" i="4" s="1"/>
  <c r="J24" i="4"/>
  <c r="J26" i="4" s="1"/>
  <c r="L25" i="6"/>
  <c r="N25" i="6" l="1"/>
  <c r="D27" i="2" l="1"/>
  <c r="D37" i="2" s="1"/>
  <c r="F27" i="2"/>
  <c r="E11" i="5" l="1"/>
  <c r="E28" i="5" s="1"/>
  <c r="E40" i="5" s="1"/>
  <c r="E42" i="5" s="1"/>
  <c r="E74" i="5" s="1"/>
  <c r="E76" i="5" s="1"/>
  <c r="F37" i="2"/>
  <c r="H27" i="2"/>
  <c r="H37" i="2" s="1"/>
  <c r="J27" i="2"/>
  <c r="J40" i="2" l="1"/>
  <c r="J42" i="2" s="1"/>
  <c r="J45" i="2" s="1"/>
  <c r="J47" i="2" s="1"/>
  <c r="I11" i="5"/>
  <c r="I28" i="5" s="1"/>
  <c r="I40" i="5" s="1"/>
  <c r="I42" i="5" s="1"/>
  <c r="I74" i="5" s="1"/>
  <c r="I76" i="5" s="1"/>
  <c r="J37" i="2"/>
</calcChain>
</file>

<file path=xl/sharedStrings.xml><?xml version="1.0" encoding="utf-8"?>
<sst xmlns="http://schemas.openxmlformats.org/spreadsheetml/2006/main" count="359" uniqueCount="198">
  <si>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</si>
  <si>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</si>
  <si>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</si>
  <si>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</si>
  <si>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</si>
  <si>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</si>
  <si>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</si>
  <si>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</si>
  <si>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</si>
  <si>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</si>
  <si>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</si>
  <si>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</si>
  <si>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</si>
  <si>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</si>
  <si>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</si>
  <si>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</si>
  <si>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</si>
  <si>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9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</si>
  <si>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</si>
  <si>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</si>
  <si>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</si>
  <si>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</si>
  <si>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</si>
  <si>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</si>
  <si>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</si>
  <si>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</si>
  <si>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</si>
  <si>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</si>
  <si>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</si>
  <si>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</si>
  <si>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</si>
  <si>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</si>
  <si>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</si>
  <si>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</si>
  <si>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</si>
  <si>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</si>
  <si>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</si>
  <si>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</si>
  <si>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</si>
  <si>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</si>
  <si>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</si>
  <si>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</si>
  <si>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</si>
  <si>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</si>
  <si>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</si>
  <si>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</si>
  <si>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</si>
  <si>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</si>
  <si>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</si>
  <si>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</si>
  <si>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</si>
  <si>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</si>
  <si>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</si>
  <si>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</si>
  <si>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</si>
  <si>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</si>
  <si>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</si>
  <si>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</si>
  <si>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</si>
  <si>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</si>
  <si>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</si>
  <si>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</si>
  <si>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</si>
  <si>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</si>
  <si>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</si>
  <si>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</si>
  <si>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</si>
  <si>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</si>
  <si>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</si>
  <si>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</si>
  <si>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</si>
  <si>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</si>
  <si>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</si>
  <si>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</si>
  <si>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</si>
  <si>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</si>
  <si>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Cash and cash equivalents at 1 January</t>
  </si>
  <si>
    <t>Non-cash transactions</t>
  </si>
  <si>
    <t>Transactions with owners, recorded directly in equity</t>
  </si>
  <si>
    <t xml:space="preserve">Net cash used in financing activities  </t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</si>
  <si>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</si>
  <si>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</si>
  <si>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</si>
  <si>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</si>
  <si>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 xml:space="preserve">  Unappropriated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</si>
  <si>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</si>
  <si>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</si>
  <si>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</si>
  <si>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</si>
  <si>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</si>
  <si>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</si>
  <si>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</si>
  <si>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</si>
  <si>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</si>
  <si>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</si>
  <si>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</si>
  <si>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 </t>
  </si>
  <si>
    <t>Payables for purchase of fixed assets</t>
  </si>
  <si>
    <t xml:space="preserve">Dividends received </t>
  </si>
  <si>
    <t>Employee benefit expenses</t>
  </si>
  <si>
    <t>share-based payment</t>
  </si>
  <si>
    <t>Revenue from sale of goods and rendering of services</t>
  </si>
  <si>
    <t>Distribution costs</t>
  </si>
  <si>
    <t>Unrealised (gain) loss on exchange</t>
  </si>
  <si>
    <t>Asset dismantlement paid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</si>
  <si>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</si>
  <si>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</si>
  <si>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</si>
  <si>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</si>
  <si>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</si>
  <si>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</si>
  <si>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</si>
  <si>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</si>
  <si>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</si>
  <si>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</si>
  <si>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</si>
  <si>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</si>
  <si>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Basic earnings per share</t>
  </si>
  <si>
    <t>31 March</t>
  </si>
  <si>
    <t>Three-month period ended</t>
  </si>
  <si>
    <t>Profit for the period</t>
  </si>
  <si>
    <t>Total comprehensive income for the period</t>
  </si>
  <si>
    <t>Comprehensive income for the period</t>
  </si>
  <si>
    <t>Three-month period ended 31 March 2019</t>
  </si>
  <si>
    <t>Balance at 1 January 2019</t>
  </si>
  <si>
    <t>Balance at 31 March 2019</t>
  </si>
  <si>
    <t xml:space="preserve">Profit for the period </t>
  </si>
  <si>
    <t>7</t>
  </si>
  <si>
    <t>Increase of ordinary shares</t>
  </si>
  <si>
    <t>Proceeds from issue of ordinary shares</t>
  </si>
  <si>
    <t xml:space="preserve">Net cash from (used in) investing activities  </t>
  </si>
  <si>
    <t>Investment in subsidiary</t>
  </si>
  <si>
    <t xml:space="preserve">   in equity</t>
  </si>
  <si>
    <t>Amortisation of leasehold rights</t>
  </si>
  <si>
    <t>Net decrease in cash and cash equivalents</t>
  </si>
  <si>
    <t>Cash and cash equivalents at 31 March</t>
  </si>
  <si>
    <t xml:space="preserve">Transactions with owners, recorded directly </t>
  </si>
  <si>
    <t>Increase in deferred income from reward points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</si>
  <si>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</si>
  <si>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</si>
  <si>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</si>
  <si>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</si>
  <si>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Contributions by and distributions to owners of the parent </t>
  </si>
  <si>
    <t xml:space="preserve">Contributions by and distributions to owners </t>
  </si>
  <si>
    <t>Total contributions by and distributions to owners</t>
  </si>
  <si>
    <t xml:space="preserve">Total contributions by and distributions to owners of the parent </t>
  </si>
  <si>
    <t>Share premium</t>
  </si>
  <si>
    <t>(Reversal of) losses on inventory devaluation</t>
  </si>
  <si>
    <t>Three-month period ended 31 March 2020</t>
  </si>
  <si>
    <t>Balance at 31 March 2020</t>
  </si>
  <si>
    <t>Copperwired Public Co., Ltd. and its Subsidiary</t>
  </si>
  <si>
    <t>(in thousand Baht)</t>
  </si>
  <si>
    <t>Right-of-use assets</t>
  </si>
  <si>
    <t>Lease liabilities</t>
  </si>
  <si>
    <t>(Restated)</t>
  </si>
  <si>
    <t>5, 15</t>
  </si>
  <si>
    <t>5, 6</t>
  </si>
  <si>
    <t>5</t>
  </si>
  <si>
    <t>10</t>
  </si>
  <si>
    <t>11</t>
  </si>
  <si>
    <t>12</t>
  </si>
  <si>
    <t>Items that will not be reclassified to profit or loss</t>
  </si>
  <si>
    <t>Loss on remeasurements of defined benefit plans</t>
  </si>
  <si>
    <t>Income tax relating to items that will not be reclassified</t>
  </si>
  <si>
    <t>Impact of changes in accounting policies</t>
  </si>
  <si>
    <t>Balance at 1 January 2020 - restated</t>
  </si>
  <si>
    <t>Balance at 1 January 2020 - as reported</t>
  </si>
  <si>
    <t xml:space="preserve">    Other comprehensive income</t>
  </si>
  <si>
    <t>Balance at 1 January 2019 - as reported</t>
  </si>
  <si>
    <t>Balance at 1 January 2019 - restated</t>
  </si>
  <si>
    <t>15</t>
  </si>
  <si>
    <t>3, 8</t>
  </si>
  <si>
    <t>Current portion of lease liabilities</t>
  </si>
  <si>
    <t>Balance at 1 January 2020</t>
  </si>
  <si>
    <t>Gain on fair value adjustment</t>
  </si>
  <si>
    <t>Derivatives assets</t>
  </si>
  <si>
    <t xml:space="preserve">Adjustments to reconcile profit </t>
  </si>
  <si>
    <t xml:space="preserve">   to cash receipts (payments)</t>
  </si>
  <si>
    <t>3</t>
  </si>
  <si>
    <t>3, 9</t>
  </si>
  <si>
    <t>Profit from operating activities</t>
  </si>
  <si>
    <t>Share of profit of subsidiary for using equity method</t>
  </si>
  <si>
    <t xml:space="preserve">(Gain) loss on disposal and written-off of assets </t>
  </si>
  <si>
    <t xml:space="preserve">Net cash generated used in operating </t>
  </si>
  <si>
    <t xml:space="preserve">Net cash used in operating activities </t>
  </si>
  <si>
    <t>Bad and doubtful debts expenses</t>
  </si>
  <si>
    <t>Leasehold rights</t>
  </si>
  <si>
    <t>Payment of lease liabilities</t>
  </si>
  <si>
    <t>Non-current provisions for employee benefits</t>
  </si>
  <si>
    <t>Total comprehensive income (expense) for the period</t>
  </si>
  <si>
    <t>Share of other comprehensive income of subsidiary</t>
  </si>
  <si>
    <t xml:space="preserve">   for using equity method</t>
  </si>
  <si>
    <t>Other comprehensive income (expense)</t>
  </si>
  <si>
    <t xml:space="preserve">Other comprehensive income (expense) for the period, </t>
  </si>
  <si>
    <t xml:space="preserve">Total comprehensive income attributable to: </t>
  </si>
  <si>
    <t>Share of profit of subsidiary</t>
  </si>
  <si>
    <t xml:space="preserve">Acquisition of leasehold improvements and equipment </t>
  </si>
  <si>
    <t>Restricted deposits at financial institutions decrease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</si>
</sst>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1"/>
      <name val="Angsana New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37" fontId="5" fillId="0" borderId="40" xfId="0" applyNumberFormat="1" applyFont="1" applyFill="1" applyBorder="1" applyAlignment="1"/>
    <xf numFmtId="37" fontId="3" fillId="0" borderId="40" xfId="0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 applyAlignment="1">
      <alignment horizontal="center"/>
    </xf>
    <xf numFmtId="37" fontId="3" fillId="0" borderId="0" xfId="0" applyNumberFormat="1" applyFont="1"/>
    <xf numFmtId="37" fontId="3" fillId="0" borderId="7" xfId="0" applyNumberFormat="1" applyFont="1" applyBorder="1"/>
    <xf numFmtId="166" fontId="3" fillId="0" borderId="0" xfId="0" applyNumberFormat="1" applyFo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1" applyNumberFormat="1" applyFont="1" applyBorder="1" applyAlignment="1">
      <alignment horizontal="right" wrapText="1"/>
    </xf>
    <xf numFmtId="166" fontId="5" fillId="0" borderId="0" xfId="1" applyNumberFormat="1" applyFont="1" applyFill="1" applyAlignment="1">
      <alignment horizontal="right"/>
    </xf>
    <xf numFmtId="37" fontId="3" fillId="0" borderId="8" xfId="0" applyNumberFormat="1" applyFont="1" applyFill="1" applyBorder="1" applyAlignment="1">
      <alignment horizontal="right"/>
    </xf>
    <xf numFmtId="37" fontId="5" fillId="0" borderId="3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166" fontId="3" fillId="0" borderId="8" xfId="1" applyNumberFormat="1" applyFont="1" applyFill="1" applyBorder="1"/>
    <xf numFmtId="37" fontId="3" fillId="0" borderId="8" xfId="0" applyNumberFormat="1" applyFont="1" applyFill="1" applyBorder="1" applyAlignment="1"/>
    <xf numFmtId="37" fontId="5" fillId="0" borderId="35" xfId="0" applyNumberFormat="1" applyFont="1" applyFill="1" applyBorder="1" applyAlignment="1"/>
    <xf numFmtId="37" fontId="3" fillId="0" borderId="7" xfId="0" applyNumberFormat="1" applyFont="1" applyFill="1" applyBorder="1" applyAlignment="1"/>
    <xf numFmtId="37" fontId="3" fillId="0" borderId="7" xfId="0" applyNumberFormat="1" applyFont="1" applyFill="1" applyBorder="1"/>
    <xf numFmtId="37" fontId="3" fillId="0" borderId="0" xfId="0" applyNumberFormat="1" applyFont="1" applyFill="1"/>
    <xf numFmtId="43" fontId="5" fillId="0" borderId="7" xfId="0" applyNumberFormat="1" applyFont="1" applyFill="1" applyBorder="1"/>
    <xf numFmtId="43" fontId="5" fillId="0" borderId="0" xfId="0" applyNumberFormat="1" applyFont="1" applyFill="1"/>
    <xf numFmtId="166" fontId="6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37" fontId="3" fillId="0" borderId="8" xfId="0" applyNumberFormat="1" applyFont="1" applyBorder="1"/>
    <xf numFmtId="0" fontId="3" fillId="0" borderId="8" xfId="0" applyFont="1" applyFill="1" applyBorder="1" applyAlignment="1"/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148" fillId="0" borderId="0" xfId="0" applyFont="1" applyFill="1"/>
    <xf numFmtId="166" fontId="3" fillId="0" borderId="10" xfId="1" applyNumberFormat="1" applyFont="1" applyFill="1" applyBorder="1" applyAlignment="1">
      <alignment horizontal="right"/>
    </xf>
    <xf numFmtId="41" fontId="3" fillId="0" borderId="8" xfId="0" applyNumberFormat="1" applyFont="1" applyFill="1" applyBorder="1" applyAlignment="1">
      <alignment horizontal="right"/>
    </xf>
    <xf numFmtId="166" fontId="3" fillId="0" borderId="8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46"/>
  <sheetViews>
    <sheetView view="pageBreakPreview" topLeftCell="A47" zoomScaleNormal="100" zoomScaleSheetLayoutView="100" workbookViewId="0">
      <selection activeCell="A56" sqref="A56"/>
    </sheetView>
  </sheetViews>
  <sheetFormatPr defaultColWidth="9.09765625" defaultRowHeight="21.75" customHeight="1"/>
  <cols>
    <col min="1" max="1" width="43.796875" style="6" customWidth="1"/>
    <col min="2" max="2" width="7.09765625" style="2" customWidth="1"/>
    <col min="3" max="3" width="1.69921875" style="2" customWidth="1"/>
    <col min="4" max="4" width="13.8984375" style="2" customWidth="1"/>
    <col min="5" max="5" width="1.296875" style="2" customWidth="1"/>
    <col min="6" max="6" width="13.8984375" style="2" customWidth="1"/>
    <col min="7" max="7" width="1.296875" style="2" customWidth="1"/>
    <col min="8" max="8" width="13.8984375" style="2" customWidth="1"/>
    <col min="9" max="9" width="1.296875" style="2" customWidth="1"/>
    <col min="10" max="10" width="13.8984375" style="2" customWidth="1"/>
    <col min="11" max="11" width="10.8984375" style="2" bestFit="1" customWidth="1"/>
    <col min="12" max="12" width="9.09765625" style="2"/>
    <col min="13" max="13" width="20.296875" style="2" customWidth="1"/>
    <col min="14" max="14" width="7.59765625" style="2" customWidth="1"/>
    <col min="15" max="16384" width="9.09765625" style="2"/>
  </cols>
  <sheetData>
    <row r="1" spans="1:15" ht="21.75" customHeight="1">
      <c r="A1" s="1" t="s">
        <v>150</v>
      </c>
    </row>
    <row r="2" spans="1:15" ht="21.75" customHeight="1">
      <c r="A2" s="3" t="s">
        <v>0</v>
      </c>
    </row>
    <row r="3" spans="1:15" ht="21.75" customHeight="1">
      <c r="A3" s="4"/>
    </row>
    <row r="4" spans="1:15" ht="21.75" customHeight="1">
      <c r="A4" s="4"/>
      <c r="D4" s="206" t="s">
        <v>1</v>
      </c>
      <c r="E4" s="206"/>
      <c r="F4" s="206"/>
      <c r="G4" s="206"/>
      <c r="H4" s="206" t="s">
        <v>2</v>
      </c>
      <c r="I4" s="206"/>
      <c r="J4" s="206"/>
    </row>
    <row r="5" spans="1:15" ht="21.75" customHeight="1">
      <c r="B5" s="140"/>
      <c r="C5" s="140"/>
      <c r="D5" s="207" t="s">
        <v>3</v>
      </c>
      <c r="E5" s="207"/>
      <c r="F5" s="207"/>
      <c r="G5" s="207"/>
      <c r="H5" s="207" t="s">
        <v>3</v>
      </c>
      <c r="I5" s="207"/>
      <c r="J5" s="207"/>
    </row>
    <row r="6" spans="1:15" ht="21.75" customHeight="1">
      <c r="B6" s="140"/>
      <c r="C6" s="140"/>
      <c r="D6" s="117" t="s">
        <v>118</v>
      </c>
      <c r="E6" s="117"/>
      <c r="F6" s="117" t="s">
        <v>4</v>
      </c>
      <c r="G6" s="117"/>
      <c r="H6" s="117" t="s">
        <v>118</v>
      </c>
      <c r="I6" s="117"/>
      <c r="J6" s="117" t="s">
        <v>4</v>
      </c>
    </row>
    <row r="7" spans="1:15" ht="21.75" customHeight="1">
      <c r="A7" s="97" t="s">
        <v>5</v>
      </c>
      <c r="B7" s="139" t="s">
        <v>6</v>
      </c>
      <c r="C7" s="139"/>
      <c r="D7" s="140">
        <v>2020</v>
      </c>
      <c r="E7" s="140"/>
      <c r="F7" s="140">
        <v>2019</v>
      </c>
      <c r="G7" s="140"/>
      <c r="H7" s="140">
        <v>2020</v>
      </c>
      <c r="I7" s="126"/>
      <c r="J7" s="126">
        <v>2019</v>
      </c>
    </row>
    <row r="8" spans="1:15" ht="21.75" customHeight="1">
      <c r="A8" s="120"/>
      <c r="B8" s="139"/>
      <c r="C8" s="139"/>
      <c r="D8" s="140" t="s">
        <v>138</v>
      </c>
      <c r="E8" s="140"/>
      <c r="F8" s="140"/>
      <c r="G8" s="140"/>
      <c r="H8" s="140" t="s">
        <v>138</v>
      </c>
      <c r="I8" s="119"/>
      <c r="J8" s="119" t="s">
        <v>154</v>
      </c>
    </row>
    <row r="9" spans="1:15" ht="21.75" customHeight="1">
      <c r="B9" s="140"/>
      <c r="C9" s="140"/>
      <c r="D9" s="205" t="s">
        <v>151</v>
      </c>
      <c r="E9" s="205"/>
      <c r="F9" s="205"/>
      <c r="G9" s="205"/>
      <c r="H9" s="205"/>
      <c r="I9" s="205"/>
      <c r="J9" s="205"/>
    </row>
    <row r="10" spans="1:15" ht="21.75" customHeight="1">
      <c r="A10" s="8" t="s">
        <v>8</v>
      </c>
      <c r="B10" s="139"/>
      <c r="C10" s="139"/>
    </row>
    <row r="11" spans="1:15" ht="21.75" customHeight="1">
      <c r="A11" s="2" t="s">
        <v>9</v>
      </c>
      <c r="B11" s="149"/>
      <c r="C11" s="139"/>
      <c r="D11" s="9">
        <v>202936</v>
      </c>
      <c r="E11" s="10"/>
      <c r="F11" s="9">
        <v>389792</v>
      </c>
      <c r="G11" s="9"/>
      <c r="H11" s="9">
        <v>180608</v>
      </c>
      <c r="I11" s="9"/>
      <c r="J11" s="134">
        <v>377988</v>
      </c>
      <c r="K11" s="9"/>
      <c r="L11" s="9"/>
      <c r="M11" s="11"/>
      <c r="O11" s="11"/>
    </row>
    <row r="12" spans="1:15" ht="21.75" customHeight="1">
      <c r="A12" s="2" t="s">
        <v>10</v>
      </c>
      <c r="B12" s="149" t="s">
        <v>155</v>
      </c>
      <c r="C12" s="139"/>
      <c r="D12" s="150">
        <v>40668</v>
      </c>
      <c r="E12" s="10"/>
      <c r="F12" s="9">
        <v>43317</v>
      </c>
      <c r="G12" s="9"/>
      <c r="H12" s="9">
        <v>6675</v>
      </c>
      <c r="I12" s="9"/>
      <c r="J12" s="134">
        <v>3065</v>
      </c>
      <c r="K12" s="9"/>
      <c r="L12" s="9"/>
      <c r="M12" s="11"/>
      <c r="O12" s="11"/>
    </row>
    <row r="13" spans="1:15" ht="21.75" customHeight="1">
      <c r="A13" s="2" t="s">
        <v>11</v>
      </c>
      <c r="B13" s="149" t="s">
        <v>156</v>
      </c>
      <c r="C13" s="139"/>
      <c r="D13" s="9">
        <v>23533</v>
      </c>
      <c r="E13" s="10"/>
      <c r="F13" s="9">
        <v>41518</v>
      </c>
      <c r="G13" s="9"/>
      <c r="H13" s="9">
        <v>14709</v>
      </c>
      <c r="I13" s="9"/>
      <c r="J13" s="134">
        <v>39111</v>
      </c>
      <c r="K13" s="9"/>
      <c r="L13" s="9"/>
      <c r="M13" s="11"/>
      <c r="O13" s="11"/>
    </row>
    <row r="14" spans="1:15" ht="21.75" customHeight="1">
      <c r="A14" s="2" t="s">
        <v>12</v>
      </c>
      <c r="B14" s="149" t="s">
        <v>157</v>
      </c>
      <c r="C14" s="139"/>
      <c r="D14" s="151">
        <v>0</v>
      </c>
      <c r="E14" s="12"/>
      <c r="F14" s="151">
        <v>0</v>
      </c>
      <c r="G14" s="9"/>
      <c r="H14" s="9">
        <v>78000</v>
      </c>
      <c r="I14" s="9"/>
      <c r="J14" s="134">
        <v>71000</v>
      </c>
      <c r="K14" s="9"/>
      <c r="L14" s="9"/>
      <c r="M14" s="11"/>
      <c r="O14" s="11"/>
    </row>
    <row r="15" spans="1:15" ht="21.75" customHeight="1">
      <c r="A15" s="2" t="s">
        <v>13</v>
      </c>
      <c r="B15" s="149" t="s">
        <v>127</v>
      </c>
      <c r="C15" s="139"/>
      <c r="D15" s="9">
        <v>390808</v>
      </c>
      <c r="E15" s="10"/>
      <c r="F15" s="9">
        <v>475874</v>
      </c>
      <c r="G15" s="9"/>
      <c r="H15" s="9">
        <v>341680</v>
      </c>
      <c r="I15" s="9"/>
      <c r="J15" s="134">
        <v>423543</v>
      </c>
      <c r="K15" s="9"/>
      <c r="L15" s="9"/>
      <c r="M15" s="11"/>
      <c r="O15" s="11"/>
    </row>
    <row r="16" spans="1:15" ht="21.75" customHeight="1">
      <c r="A16" s="2" t="s">
        <v>175</v>
      </c>
      <c r="B16" s="149" t="s">
        <v>170</v>
      </c>
      <c r="C16" s="139"/>
      <c r="D16" s="9">
        <v>118</v>
      </c>
      <c r="E16" s="10"/>
      <c r="F16" s="151">
        <v>0</v>
      </c>
      <c r="G16" s="9"/>
      <c r="H16" s="151">
        <v>0</v>
      </c>
      <c r="I16" s="9"/>
      <c r="J16" s="151">
        <v>0</v>
      </c>
      <c r="K16" s="9"/>
      <c r="L16" s="9"/>
      <c r="M16" s="11"/>
      <c r="O16" s="11"/>
    </row>
    <row r="17" spans="1:15" ht="21.75" customHeight="1">
      <c r="A17" s="2" t="s">
        <v>14</v>
      </c>
      <c r="B17" s="149"/>
      <c r="C17" s="139"/>
      <c r="D17" s="9">
        <v>1090</v>
      </c>
      <c r="E17" s="10"/>
      <c r="F17" s="9">
        <v>8470</v>
      </c>
      <c r="G17" s="9"/>
      <c r="H17" s="9">
        <v>725</v>
      </c>
      <c r="I17" s="9"/>
      <c r="J17" s="134">
        <v>8068</v>
      </c>
      <c r="K17" s="9"/>
      <c r="L17" s="9"/>
      <c r="M17" s="11"/>
      <c r="O17" s="11"/>
    </row>
    <row r="18" spans="1:15" ht="21.75" customHeight="1">
      <c r="A18" s="13" t="s">
        <v>15</v>
      </c>
      <c r="B18" s="139"/>
      <c r="C18" s="139"/>
      <c r="D18" s="14">
        <f>SUM(D11:D17)</f>
        <v>659153</v>
      </c>
      <c r="E18" s="15"/>
      <c r="F18" s="14">
        <f>SUM(F11:F17)</f>
        <v>958971</v>
      </c>
      <c r="G18" s="16"/>
      <c r="H18" s="14">
        <f>SUM(H11:H17)</f>
        <v>622397</v>
      </c>
      <c r="I18" s="15"/>
      <c r="J18" s="14">
        <f>SUM(J11:J17)</f>
        <v>922775</v>
      </c>
    </row>
    <row r="19" spans="1:15" ht="21.75" customHeight="1">
      <c r="B19" s="139"/>
      <c r="C19" s="139"/>
      <c r="D19" s="11"/>
      <c r="E19" s="11"/>
      <c r="F19" s="11"/>
      <c r="G19" s="11"/>
      <c r="H19" s="11"/>
      <c r="I19" s="11"/>
      <c r="J19" s="11"/>
    </row>
    <row r="20" spans="1:15" ht="21.75" customHeight="1">
      <c r="A20" s="8" t="s">
        <v>16</v>
      </c>
      <c r="B20" s="139"/>
      <c r="C20" s="139"/>
      <c r="D20" s="11"/>
      <c r="E20" s="11"/>
      <c r="F20" s="11"/>
      <c r="G20" s="11"/>
      <c r="H20" s="11"/>
      <c r="I20" s="11"/>
      <c r="J20" s="11"/>
    </row>
    <row r="21" spans="1:15" ht="21.75" customHeight="1">
      <c r="A21" s="2" t="s">
        <v>131</v>
      </c>
      <c r="B21" s="149" t="s">
        <v>171</v>
      </c>
      <c r="C21" s="139"/>
      <c r="D21" s="151">
        <v>0</v>
      </c>
      <c r="E21" s="18"/>
      <c r="F21" s="151">
        <v>0</v>
      </c>
      <c r="G21" s="11"/>
      <c r="H21" s="152">
        <v>48865</v>
      </c>
      <c r="I21" s="11"/>
      <c r="J21" s="134">
        <v>43371</v>
      </c>
      <c r="M21" s="19"/>
      <c r="N21" s="11"/>
    </row>
    <row r="22" spans="1:15" ht="21.75" customHeight="1">
      <c r="A22" s="2" t="s">
        <v>18</v>
      </c>
      <c r="B22" s="149"/>
      <c r="C22" s="139"/>
      <c r="D22" s="152">
        <v>9899</v>
      </c>
      <c r="E22" s="11"/>
      <c r="F22" s="9">
        <v>11330</v>
      </c>
      <c r="G22" s="11"/>
      <c r="H22" s="152">
        <v>8627</v>
      </c>
      <c r="I22" s="11"/>
      <c r="J22" s="134">
        <v>10057</v>
      </c>
      <c r="M22" s="19"/>
      <c r="N22" s="11"/>
    </row>
    <row r="23" spans="1:15" ht="21.75" customHeight="1">
      <c r="A23" s="2" t="s">
        <v>19</v>
      </c>
      <c r="B23" s="149" t="s">
        <v>17</v>
      </c>
      <c r="C23" s="139"/>
      <c r="D23" s="152">
        <v>96651</v>
      </c>
      <c r="E23" s="11"/>
      <c r="F23" s="9">
        <v>91858</v>
      </c>
      <c r="G23" s="11"/>
      <c r="H23" s="152">
        <v>93823</v>
      </c>
      <c r="I23" s="11"/>
      <c r="J23" s="134">
        <v>89290</v>
      </c>
      <c r="M23" s="19"/>
      <c r="N23" s="11"/>
    </row>
    <row r="24" spans="1:15" ht="21.75" customHeight="1">
      <c r="A24" s="2" t="s">
        <v>152</v>
      </c>
      <c r="B24" s="149" t="s">
        <v>179</v>
      </c>
      <c r="C24" s="139"/>
      <c r="D24" s="152">
        <v>233771</v>
      </c>
      <c r="E24" s="11"/>
      <c r="F24" s="61">
        <v>0</v>
      </c>
      <c r="G24" s="11"/>
      <c r="H24" s="152">
        <v>231619</v>
      </c>
      <c r="I24" s="11"/>
      <c r="J24" s="135">
        <v>0</v>
      </c>
      <c r="M24" s="19"/>
      <c r="N24" s="11"/>
    </row>
    <row r="25" spans="1:15" ht="21.75" customHeight="1">
      <c r="A25" s="2" t="s">
        <v>186</v>
      </c>
      <c r="B25" s="149"/>
      <c r="C25" s="145"/>
      <c r="D25" s="61">
        <v>0</v>
      </c>
      <c r="E25" s="11"/>
      <c r="F25" s="61">
        <v>13235</v>
      </c>
      <c r="G25" s="11"/>
      <c r="H25" s="61">
        <v>0</v>
      </c>
      <c r="I25" s="11"/>
      <c r="J25" s="135">
        <v>13235</v>
      </c>
      <c r="M25" s="19"/>
      <c r="N25" s="11"/>
    </row>
    <row r="26" spans="1:15" ht="21.75" customHeight="1">
      <c r="A26" s="2" t="s">
        <v>108</v>
      </c>
      <c r="B26" s="149"/>
      <c r="C26" s="139"/>
      <c r="D26" s="152">
        <v>16529</v>
      </c>
      <c r="E26" s="11"/>
      <c r="F26" s="9">
        <v>16673</v>
      </c>
      <c r="G26" s="11"/>
      <c r="H26" s="152">
        <v>6402</v>
      </c>
      <c r="I26" s="11"/>
      <c r="J26" s="134">
        <v>6312</v>
      </c>
      <c r="M26" s="19"/>
      <c r="N26" s="11"/>
    </row>
    <row r="27" spans="1:15" ht="21.75" customHeight="1">
      <c r="A27" s="2" t="s">
        <v>20</v>
      </c>
      <c r="B27" s="149"/>
      <c r="C27" s="139"/>
      <c r="D27" s="152">
        <v>18246</v>
      </c>
      <c r="E27" s="11"/>
      <c r="F27" s="9">
        <v>16933</v>
      </c>
      <c r="G27" s="11"/>
      <c r="H27" s="152">
        <v>10689</v>
      </c>
      <c r="I27" s="11"/>
      <c r="J27" s="134">
        <v>10252</v>
      </c>
      <c r="M27" s="19"/>
      <c r="N27" s="11"/>
    </row>
    <row r="28" spans="1:15" ht="21.75" customHeight="1">
      <c r="A28" s="2" t="s">
        <v>21</v>
      </c>
      <c r="B28" s="149" t="s">
        <v>157</v>
      </c>
      <c r="C28" s="139"/>
      <c r="D28" s="152">
        <v>59314</v>
      </c>
      <c r="E28" s="11"/>
      <c r="F28" s="9">
        <v>56347</v>
      </c>
      <c r="G28" s="11"/>
      <c r="H28" s="152">
        <v>58969</v>
      </c>
      <c r="I28" s="11"/>
      <c r="J28" s="134">
        <v>56004</v>
      </c>
      <c r="M28" s="19"/>
      <c r="N28" s="11"/>
    </row>
    <row r="29" spans="1:15" ht="21.75" customHeight="1">
      <c r="A29" s="13" t="s">
        <v>22</v>
      </c>
      <c r="B29" s="139"/>
      <c r="C29" s="139"/>
      <c r="D29" s="21">
        <f>SUM(D21:D28)</f>
        <v>434410</v>
      </c>
      <c r="E29" s="22"/>
      <c r="F29" s="21">
        <f>SUM(F21:F28)</f>
        <v>206376</v>
      </c>
      <c r="G29" s="23"/>
      <c r="H29" s="21">
        <f>SUM(H21:H28)</f>
        <v>458994</v>
      </c>
      <c r="I29" s="22"/>
      <c r="J29" s="21">
        <f>SUM(J21:J28)</f>
        <v>228521</v>
      </c>
    </row>
    <row r="30" spans="1:15" ht="21.75" customHeight="1">
      <c r="A30" s="13"/>
      <c r="B30" s="139"/>
      <c r="C30" s="139"/>
      <c r="D30" s="23"/>
      <c r="E30" s="22"/>
      <c r="F30" s="23"/>
      <c r="G30" s="23"/>
      <c r="H30" s="23"/>
      <c r="I30" s="22"/>
      <c r="J30" s="23"/>
    </row>
    <row r="31" spans="1:15" ht="21.75" customHeight="1" thickBot="1">
      <c r="A31" s="24" t="s">
        <v>23</v>
      </c>
      <c r="B31" s="139"/>
      <c r="C31" s="139"/>
      <c r="D31" s="25">
        <f>+D29+D18</f>
        <v>1093563</v>
      </c>
      <c r="E31" s="22"/>
      <c r="F31" s="25">
        <f>+F29+F18</f>
        <v>1165347</v>
      </c>
      <c r="G31" s="23"/>
      <c r="H31" s="25">
        <f>+H29+H18</f>
        <v>1081391</v>
      </c>
      <c r="I31" s="22"/>
      <c r="J31" s="25">
        <f>+J29+J18</f>
        <v>1151296</v>
      </c>
    </row>
    <row r="32" spans="1:15" ht="21.75" customHeight="1" thickTop="1"/>
    <row r="33" spans="1:10" ht="21.75" customHeight="1">
      <c r="A33" s="1" t="str">
        <f>A1</f>
        <v>Copperwired Public Co., Ltd. and its Subsidiary</v>
      </c>
    </row>
    <row r="34" spans="1:10" ht="21.75" customHeight="1">
      <c r="A34" s="3" t="s">
        <v>0</v>
      </c>
    </row>
    <row r="35" spans="1:10" ht="21.75" customHeight="1">
      <c r="A35" s="4"/>
    </row>
    <row r="36" spans="1:10" ht="21.75" customHeight="1">
      <c r="A36" s="4"/>
      <c r="D36" s="206" t="s">
        <v>1</v>
      </c>
      <c r="E36" s="206"/>
      <c r="F36" s="206"/>
      <c r="G36" s="206"/>
      <c r="H36" s="206" t="s">
        <v>2</v>
      </c>
      <c r="I36" s="206"/>
      <c r="J36" s="206"/>
    </row>
    <row r="37" spans="1:10" ht="21.75" customHeight="1">
      <c r="B37" s="140"/>
      <c r="C37" s="140"/>
      <c r="D37" s="207" t="s">
        <v>3</v>
      </c>
      <c r="E37" s="207"/>
      <c r="F37" s="207"/>
      <c r="G37" s="207"/>
      <c r="H37" s="207" t="s">
        <v>3</v>
      </c>
      <c r="I37" s="207"/>
      <c r="J37" s="207"/>
    </row>
    <row r="38" spans="1:10" ht="21.75" customHeight="1">
      <c r="A38" s="6" t="s">
        <v>96</v>
      </c>
      <c r="B38" s="140"/>
      <c r="C38" s="140"/>
      <c r="D38" s="117" t="s">
        <v>118</v>
      </c>
      <c r="E38" s="117"/>
      <c r="F38" s="117" t="s">
        <v>4</v>
      </c>
      <c r="G38" s="117"/>
      <c r="H38" s="117" t="s">
        <v>118</v>
      </c>
      <c r="I38" s="117"/>
      <c r="J38" s="117" t="s">
        <v>4</v>
      </c>
    </row>
    <row r="39" spans="1:10" ht="21.75" customHeight="1">
      <c r="A39" s="24" t="s">
        <v>24</v>
      </c>
      <c r="B39" s="139" t="s">
        <v>6</v>
      </c>
      <c r="C39" s="139"/>
      <c r="D39" s="140">
        <v>2020</v>
      </c>
      <c r="E39" s="140"/>
      <c r="F39" s="140">
        <v>2019</v>
      </c>
      <c r="G39" s="140"/>
      <c r="H39" s="140">
        <v>2020</v>
      </c>
      <c r="I39" s="126"/>
      <c r="J39" s="126">
        <v>2019</v>
      </c>
    </row>
    <row r="40" spans="1:10" ht="21.75" customHeight="1">
      <c r="A40" s="24"/>
      <c r="B40" s="139"/>
      <c r="C40" s="139"/>
      <c r="D40" s="140" t="s">
        <v>138</v>
      </c>
      <c r="E40" s="140"/>
      <c r="F40" s="140"/>
      <c r="G40" s="140"/>
      <c r="H40" s="140" t="s">
        <v>138</v>
      </c>
      <c r="I40" s="119"/>
      <c r="J40" s="198" t="s">
        <v>154</v>
      </c>
    </row>
    <row r="41" spans="1:10" ht="21.75" customHeight="1">
      <c r="B41" s="140"/>
      <c r="C41" s="140"/>
      <c r="D41" s="205" t="s">
        <v>151</v>
      </c>
      <c r="E41" s="205"/>
      <c r="F41" s="205"/>
      <c r="G41" s="205"/>
      <c r="H41" s="205"/>
      <c r="I41" s="205"/>
      <c r="J41" s="205"/>
    </row>
    <row r="42" spans="1:10" ht="21.75" customHeight="1">
      <c r="A42" s="26" t="s">
        <v>25</v>
      </c>
      <c r="B42" s="140"/>
      <c r="C42" s="140"/>
      <c r="D42" s="11"/>
      <c r="E42" s="11"/>
      <c r="F42" s="11"/>
      <c r="G42" s="11"/>
      <c r="H42" s="11"/>
      <c r="I42" s="11"/>
      <c r="J42" s="11"/>
    </row>
    <row r="43" spans="1:10" ht="21.75" customHeight="1">
      <c r="A43" s="27" t="s">
        <v>26</v>
      </c>
      <c r="B43" s="149" t="s">
        <v>157</v>
      </c>
      <c r="C43" s="139"/>
      <c r="D43" s="153">
        <v>128484</v>
      </c>
      <c r="E43" s="11"/>
      <c r="F43" s="154">
        <v>408070</v>
      </c>
      <c r="G43" s="11"/>
      <c r="H43" s="11">
        <v>131170</v>
      </c>
      <c r="I43" s="11"/>
      <c r="J43" s="136">
        <v>408915</v>
      </c>
    </row>
    <row r="44" spans="1:10" ht="21.75" customHeight="1">
      <c r="A44" s="27" t="s">
        <v>27</v>
      </c>
      <c r="B44" s="149" t="s">
        <v>157</v>
      </c>
      <c r="C44" s="139"/>
      <c r="D44" s="153">
        <v>27240</v>
      </c>
      <c r="E44" s="11"/>
      <c r="F44" s="154">
        <v>52054</v>
      </c>
      <c r="G44" s="11"/>
      <c r="H44" s="11">
        <v>24430</v>
      </c>
      <c r="I44" s="11"/>
      <c r="J44" s="136">
        <v>44651</v>
      </c>
    </row>
    <row r="45" spans="1:10" ht="21.75" customHeight="1">
      <c r="A45" s="2" t="s">
        <v>172</v>
      </c>
      <c r="B45" s="196">
        <v>3</v>
      </c>
      <c r="C45" s="196"/>
      <c r="D45" s="154">
        <v>95396</v>
      </c>
      <c r="E45" s="11"/>
      <c r="F45" s="154">
        <v>0</v>
      </c>
      <c r="G45" s="11"/>
      <c r="H45" s="17">
        <v>94126</v>
      </c>
      <c r="I45" s="10"/>
      <c r="J45" s="61">
        <v>0</v>
      </c>
    </row>
    <row r="46" spans="1:10" ht="21.75" customHeight="1">
      <c r="A46" s="27" t="s">
        <v>28</v>
      </c>
      <c r="B46" s="139"/>
      <c r="C46" s="139"/>
      <c r="D46" s="154">
        <v>10354</v>
      </c>
      <c r="E46" s="11"/>
      <c r="F46" s="154">
        <v>7292</v>
      </c>
      <c r="G46" s="11"/>
      <c r="H46" s="17">
        <v>2572</v>
      </c>
      <c r="I46" s="10"/>
      <c r="J46" s="135">
        <v>1746</v>
      </c>
    </row>
    <row r="47" spans="1:10" ht="21.75" customHeight="1">
      <c r="A47" s="27" t="s">
        <v>29</v>
      </c>
      <c r="B47" s="139"/>
      <c r="C47" s="139"/>
      <c r="D47" s="155">
        <v>1958</v>
      </c>
      <c r="E47" s="30"/>
      <c r="F47" s="154">
        <v>1355</v>
      </c>
      <c r="G47" s="30"/>
      <c r="H47" s="156">
        <v>1545</v>
      </c>
      <c r="I47" s="30"/>
      <c r="J47" s="165">
        <v>988</v>
      </c>
    </row>
    <row r="48" spans="1:10" ht="21.75" customHeight="1">
      <c r="A48" s="13" t="s">
        <v>30</v>
      </c>
      <c r="B48" s="139"/>
      <c r="C48" s="139"/>
      <c r="D48" s="157">
        <f>SUM(D43:D47)</f>
        <v>263432</v>
      </c>
      <c r="E48" s="23"/>
      <c r="F48" s="114">
        <f>SUM(F43:F47)</f>
        <v>468771</v>
      </c>
      <c r="G48" s="23"/>
      <c r="H48" s="23">
        <f>SUM(H43:H47)</f>
        <v>253843</v>
      </c>
      <c r="I48" s="23"/>
      <c r="J48" s="23">
        <f>SUM(J43:J47)</f>
        <v>456300</v>
      </c>
    </row>
    <row r="49" spans="1:15" ht="21.75" customHeight="1">
      <c r="B49" s="139"/>
      <c r="C49" s="139"/>
      <c r="D49" s="11"/>
      <c r="E49" s="11"/>
      <c r="F49" s="115"/>
      <c r="G49" s="11"/>
      <c r="H49" s="115"/>
      <c r="I49" s="11"/>
      <c r="J49" s="115"/>
    </row>
    <row r="50" spans="1:15" ht="21.75" customHeight="1">
      <c r="A50" s="8" t="s">
        <v>31</v>
      </c>
      <c r="B50" s="139"/>
      <c r="C50" s="139"/>
      <c r="D50" s="11"/>
      <c r="E50" s="11"/>
      <c r="F50" s="11"/>
      <c r="G50" s="11"/>
      <c r="H50" s="11"/>
      <c r="I50" s="11"/>
      <c r="J50" s="11"/>
    </row>
    <row r="51" spans="1:15" ht="21.75" customHeight="1">
      <c r="A51" s="6" t="s">
        <v>153</v>
      </c>
      <c r="B51" s="149" t="s">
        <v>178</v>
      </c>
      <c r="C51" s="139"/>
      <c r="D51" s="11">
        <v>121069</v>
      </c>
      <c r="E51" s="11"/>
      <c r="F51" s="154">
        <v>0</v>
      </c>
      <c r="G51" s="11"/>
      <c r="H51" s="11">
        <v>120195</v>
      </c>
      <c r="I51" s="11"/>
      <c r="J51" s="154">
        <v>0</v>
      </c>
    </row>
    <row r="52" spans="1:15" ht="21.75" customHeight="1">
      <c r="A52" s="6" t="s">
        <v>188</v>
      </c>
      <c r="B52" s="139"/>
      <c r="C52" s="139"/>
      <c r="D52" s="9">
        <v>11645</v>
      </c>
      <c r="E52" s="11"/>
      <c r="F52" s="9">
        <v>10719</v>
      </c>
      <c r="G52" s="11"/>
      <c r="H52" s="9">
        <v>9186</v>
      </c>
      <c r="I52" s="11"/>
      <c r="J52" s="134">
        <v>8377</v>
      </c>
    </row>
    <row r="53" spans="1:15" ht="21.75" customHeight="1">
      <c r="A53" s="29" t="s">
        <v>32</v>
      </c>
      <c r="B53" s="139"/>
      <c r="C53" s="139"/>
      <c r="D53" s="9">
        <v>10112</v>
      </c>
      <c r="E53" s="11"/>
      <c r="F53" s="9">
        <v>9859</v>
      </c>
      <c r="G53" s="30"/>
      <c r="H53" s="9">
        <v>9780</v>
      </c>
      <c r="I53" s="11"/>
      <c r="J53" s="134">
        <v>9539</v>
      </c>
    </row>
    <row r="54" spans="1:15" ht="21.75" customHeight="1">
      <c r="A54" s="13" t="s">
        <v>33</v>
      </c>
      <c r="B54" s="139"/>
      <c r="C54" s="139"/>
      <c r="D54" s="21">
        <f>SUM(D51:D53)</f>
        <v>142826</v>
      </c>
      <c r="E54" s="22"/>
      <c r="F54" s="21">
        <f>SUM(F51:F53)</f>
        <v>20578</v>
      </c>
      <c r="G54" s="23"/>
      <c r="H54" s="21">
        <f>SUM(H51:H53)</f>
        <v>139161</v>
      </c>
      <c r="I54" s="22"/>
      <c r="J54" s="21">
        <f>SUM(J51:J53)</f>
        <v>17916</v>
      </c>
    </row>
    <row r="55" spans="1:15" ht="21.75" customHeight="1">
      <c r="A55" s="24" t="s">
        <v>34</v>
      </c>
      <c r="B55" s="139"/>
      <c r="C55" s="139"/>
      <c r="D55" s="21">
        <f>+D54+D48</f>
        <v>406258</v>
      </c>
      <c r="E55" s="22"/>
      <c r="F55" s="21">
        <f>+F54+F48</f>
        <v>489349</v>
      </c>
      <c r="G55" s="23"/>
      <c r="H55" s="21">
        <f>+H54+H48</f>
        <v>393004</v>
      </c>
      <c r="I55" s="22"/>
      <c r="J55" s="21">
        <f>+J54+J48</f>
        <v>474216</v>
      </c>
    </row>
    <row r="56" spans="1:15" ht="21.75" customHeight="1">
      <c r="B56" s="140"/>
      <c r="C56" s="140"/>
      <c r="D56" s="139"/>
      <c r="E56" s="139"/>
      <c r="F56" s="139"/>
      <c r="G56" s="139"/>
      <c r="H56" s="139"/>
      <c r="I56" s="99"/>
      <c r="J56" s="99"/>
    </row>
    <row r="57" spans="1:15" ht="21.75" customHeight="1">
      <c r="A57" s="32" t="s">
        <v>35</v>
      </c>
      <c r="B57" s="139"/>
      <c r="C57" s="139"/>
      <c r="D57" s="11"/>
      <c r="E57" s="11"/>
      <c r="F57" s="11"/>
      <c r="G57" s="11"/>
      <c r="H57" s="11"/>
      <c r="I57" s="11"/>
      <c r="J57" s="11"/>
    </row>
    <row r="58" spans="1:15" ht="21.75" customHeight="1">
      <c r="A58" s="33" t="s">
        <v>36</v>
      </c>
      <c r="B58" s="139" t="s">
        <v>158</v>
      </c>
      <c r="C58" s="139"/>
      <c r="D58" s="11"/>
      <c r="E58" s="11"/>
      <c r="F58" s="11"/>
      <c r="G58" s="11"/>
      <c r="H58" s="11"/>
      <c r="I58" s="11"/>
      <c r="J58" s="11"/>
    </row>
    <row r="59" spans="1:15" ht="21.75" customHeight="1" thickBot="1">
      <c r="A59" s="29" t="s">
        <v>37</v>
      </c>
      <c r="B59" s="139"/>
      <c r="C59" s="139"/>
      <c r="D59" s="158">
        <v>300000</v>
      </c>
      <c r="E59" s="11"/>
      <c r="F59" s="159">
        <v>300000</v>
      </c>
      <c r="G59" s="30"/>
      <c r="H59" s="158">
        <v>300000</v>
      </c>
      <c r="I59" s="11"/>
      <c r="J59" s="137">
        <v>300000</v>
      </c>
      <c r="O59" s="2" t="s">
        <v>113</v>
      </c>
    </row>
    <row r="60" spans="1:15" ht="21.75" customHeight="1" thickTop="1">
      <c r="A60" s="29" t="s">
        <v>38</v>
      </c>
      <c r="B60" s="139"/>
      <c r="C60" s="139"/>
      <c r="D60" s="11">
        <v>300000</v>
      </c>
      <c r="E60" s="11"/>
      <c r="F60" s="160">
        <v>300000</v>
      </c>
      <c r="G60" s="11"/>
      <c r="H60" s="11">
        <v>300000</v>
      </c>
      <c r="I60" s="11"/>
      <c r="J60" s="136">
        <v>300000</v>
      </c>
    </row>
    <row r="61" spans="1:15" ht="21.75" customHeight="1">
      <c r="A61" s="29" t="s">
        <v>87</v>
      </c>
      <c r="B61" s="139"/>
      <c r="C61" s="139"/>
      <c r="D61" s="11">
        <v>331763</v>
      </c>
      <c r="E61" s="11"/>
      <c r="F61" s="160">
        <v>331763</v>
      </c>
      <c r="G61" s="11"/>
      <c r="H61" s="11">
        <v>331763</v>
      </c>
      <c r="I61" s="11"/>
      <c r="J61" s="136">
        <v>331763</v>
      </c>
    </row>
    <row r="62" spans="1:15" ht="21.75" customHeight="1">
      <c r="A62" s="6" t="s">
        <v>115</v>
      </c>
      <c r="B62" s="139"/>
      <c r="C62" s="139"/>
      <c r="D62" s="35">
        <v>2433</v>
      </c>
      <c r="E62" s="30"/>
      <c r="F62" s="43">
        <v>2433</v>
      </c>
      <c r="G62" s="30"/>
      <c r="H62" s="35">
        <v>2433</v>
      </c>
      <c r="I62" s="30"/>
      <c r="J62" s="138">
        <v>2433</v>
      </c>
    </row>
    <row r="63" spans="1:15" ht="21.75" customHeight="1">
      <c r="A63" s="33" t="s">
        <v>41</v>
      </c>
      <c r="C63" s="139"/>
      <c r="D63" s="30"/>
      <c r="E63" s="30"/>
      <c r="F63" s="160"/>
      <c r="G63" s="30"/>
      <c r="H63" s="30"/>
      <c r="I63" s="30"/>
      <c r="J63" s="136"/>
    </row>
    <row r="64" spans="1:15" ht="21.75" customHeight="1">
      <c r="A64" s="33" t="s">
        <v>42</v>
      </c>
      <c r="B64" s="139"/>
      <c r="C64" s="139"/>
      <c r="D64" s="36">
        <v>-160</v>
      </c>
      <c r="E64" s="36"/>
      <c r="F64" s="61">
        <v>-160</v>
      </c>
      <c r="G64" s="30"/>
      <c r="H64" s="154">
        <v>0</v>
      </c>
      <c r="I64" s="38"/>
      <c r="J64" s="154">
        <v>0</v>
      </c>
    </row>
    <row r="65" spans="1:10" ht="21.75" customHeight="1">
      <c r="A65" s="6" t="s">
        <v>82</v>
      </c>
      <c r="B65" s="139"/>
      <c r="C65" s="139"/>
      <c r="D65" s="35"/>
      <c r="E65" s="30"/>
      <c r="F65" s="43"/>
      <c r="G65" s="30"/>
      <c r="H65" s="35"/>
      <c r="I65" s="30"/>
      <c r="J65" s="138"/>
    </row>
    <row r="66" spans="1:10" ht="21.75" customHeight="1">
      <c r="A66" s="34" t="s">
        <v>39</v>
      </c>
      <c r="B66" s="139"/>
      <c r="C66" s="139"/>
      <c r="D66" s="11"/>
      <c r="E66" s="11"/>
      <c r="F66" s="160"/>
      <c r="G66" s="11"/>
      <c r="H66" s="11"/>
      <c r="I66" s="11"/>
      <c r="J66" s="136"/>
    </row>
    <row r="67" spans="1:10" ht="21.75" customHeight="1">
      <c r="A67" s="33" t="s">
        <v>40</v>
      </c>
      <c r="B67" s="139"/>
      <c r="C67" s="139"/>
      <c r="D67" s="151">
        <v>3900</v>
      </c>
      <c r="E67" s="20"/>
      <c r="F67" s="61">
        <v>3900</v>
      </c>
      <c r="G67" s="20"/>
      <c r="H67" s="151">
        <v>3900</v>
      </c>
      <c r="I67" s="20"/>
      <c r="J67" s="135">
        <v>3900</v>
      </c>
    </row>
    <row r="68" spans="1:10" ht="21.75" customHeight="1">
      <c r="A68" s="33" t="s">
        <v>84</v>
      </c>
      <c r="B68" s="139"/>
      <c r="C68" s="139"/>
      <c r="D68" s="35">
        <v>49369</v>
      </c>
      <c r="E68" s="30"/>
      <c r="F68" s="43">
        <v>38062</v>
      </c>
      <c r="G68" s="30"/>
      <c r="H68" s="35">
        <v>50291</v>
      </c>
      <c r="I68" s="30"/>
      <c r="J68" s="138">
        <v>38984</v>
      </c>
    </row>
    <row r="69" spans="1:10" ht="21.75" customHeight="1">
      <c r="A69" s="31" t="s">
        <v>43</v>
      </c>
      <c r="B69" s="139"/>
      <c r="C69" s="139"/>
      <c r="D69" s="21">
        <f>SUM(D60:D68)</f>
        <v>687305</v>
      </c>
      <c r="E69" s="22"/>
      <c r="F69" s="21">
        <f>SUM(F60:F68)</f>
        <v>675998</v>
      </c>
      <c r="G69" s="23"/>
      <c r="H69" s="21">
        <f>SUM(H60:H68)</f>
        <v>688387</v>
      </c>
      <c r="I69" s="22"/>
      <c r="J69" s="21">
        <f>SUM(J60:J68)</f>
        <v>677080</v>
      </c>
    </row>
    <row r="70" spans="1:10" ht="30.75" customHeight="1" thickBot="1">
      <c r="A70" s="31" t="s">
        <v>44</v>
      </c>
      <c r="B70" s="139"/>
      <c r="C70" s="139"/>
      <c r="D70" s="25">
        <f>+D69+D55</f>
        <v>1093563</v>
      </c>
      <c r="E70" s="22"/>
      <c r="F70" s="25">
        <f>+F69+F55</f>
        <v>1165347</v>
      </c>
      <c r="G70" s="23"/>
      <c r="H70" s="25">
        <f>+H69+H55</f>
        <v>1081391</v>
      </c>
      <c r="I70" s="22"/>
      <c r="J70" s="25">
        <f>+J69+J55</f>
        <v>1151296</v>
      </c>
    </row>
    <row r="71" spans="1:10" ht="21.75" customHeight="1" thickTop="1">
      <c r="A71" s="24"/>
      <c r="B71" s="139"/>
      <c r="C71" s="139"/>
      <c r="D71" s="23"/>
      <c r="E71" s="23"/>
      <c r="F71" s="23"/>
      <c r="G71" s="23"/>
      <c r="H71" s="23"/>
      <c r="I71" s="23"/>
      <c r="J71" s="23"/>
    </row>
    <row r="72" spans="1:10" ht="21.75" customHeight="1">
      <c r="D72" s="20"/>
      <c r="E72" s="20"/>
      <c r="F72" s="20"/>
      <c r="G72" s="20"/>
      <c r="H72" s="20"/>
      <c r="I72" s="20"/>
      <c r="J72" s="20"/>
    </row>
    <row r="146" spans="1:89" s="39" customFormat="1" ht="21.75" customHeight="1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</row>
  </sheetData>
  <mergeCells count="10">
    <mergeCell ref="D41:J41"/>
    <mergeCell ref="D4:G4"/>
    <mergeCell ref="H4:J4"/>
    <mergeCell ref="D5:G5"/>
    <mergeCell ref="H5:J5"/>
    <mergeCell ref="D9:J9"/>
    <mergeCell ref="D36:G36"/>
    <mergeCell ref="H36:J36"/>
    <mergeCell ref="D37:G37"/>
    <mergeCell ref="H37:J37"/>
  </mergeCells>
  <pageMargins left="1" right="0.7" top="0.48" bottom="0.5" header="0.5" footer="0.5"/>
  <pageSetup paperSize="9" scale="84" firstPageNumber="3" orientation="portrait" useFirstPageNumber="1" r:id="rId1"/>
  <headerFooter alignWithMargins="0">
    <oddFooter>&amp;L&amp;"Times New Roman,Regular"&amp;11        The accompanying notes are an integral part of these interim financial statements.
&amp;C&amp;"Times New Roman,Regular"&amp;11&amp;P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51"/>
  <sheetViews>
    <sheetView view="pageBreakPreview" zoomScale="85" zoomScaleNormal="100" zoomScaleSheetLayoutView="85" workbookViewId="0">
      <selection activeCell="A47" sqref="A47"/>
    </sheetView>
  </sheetViews>
  <sheetFormatPr defaultColWidth="9.09765625" defaultRowHeight="21.75" customHeight="1"/>
  <cols>
    <col min="1" max="1" width="55" style="6" customWidth="1"/>
    <col min="2" max="2" width="8.69921875" style="2" customWidth="1"/>
    <col min="3" max="3" width="2.69921875" style="2" customWidth="1"/>
    <col min="4" max="4" width="15.3984375" style="42" customWidth="1"/>
    <col min="5" max="5" width="1.09765625" style="2" customWidth="1"/>
    <col min="6" max="6" width="15.3984375" style="42" customWidth="1"/>
    <col min="7" max="7" width="1.09765625" style="2" customWidth="1"/>
    <col min="8" max="8" width="15.3984375" style="2" customWidth="1"/>
    <col min="9" max="9" width="1.09765625" style="2" customWidth="1"/>
    <col min="10" max="10" width="15.3984375" style="2" customWidth="1"/>
    <col min="11" max="11" width="9.09765625" style="2"/>
    <col min="12" max="12" width="10.8984375" style="2" bestFit="1" customWidth="1"/>
    <col min="13" max="13" width="9.09765625" style="2"/>
    <col min="14" max="14" width="10.8984375" style="2" bestFit="1" customWidth="1"/>
    <col min="15" max="16384" width="9.09765625" style="2"/>
  </cols>
  <sheetData>
    <row r="1" spans="1:19" ht="21.75" customHeight="1">
      <c r="A1" s="1" t="str">
        <f>'BS 3-4'!A1</f>
        <v>Copperwired Public Co., Ltd. and its Subsidiary</v>
      </c>
      <c r="D1" s="40"/>
      <c r="E1" s="22"/>
      <c r="F1" s="40"/>
      <c r="G1" s="22"/>
      <c r="H1" s="23"/>
      <c r="I1" s="22"/>
      <c r="J1" s="23"/>
    </row>
    <row r="2" spans="1:19" ht="21.75" customHeight="1">
      <c r="A2" s="3" t="s">
        <v>139</v>
      </c>
      <c r="D2" s="41"/>
      <c r="E2" s="5"/>
      <c r="F2" s="41"/>
      <c r="G2" s="5"/>
      <c r="H2" s="100"/>
      <c r="I2" s="100"/>
      <c r="J2" s="125"/>
    </row>
    <row r="3" spans="1:19" ht="19.5" customHeight="1">
      <c r="A3" s="4"/>
      <c r="D3" s="41"/>
      <c r="E3" s="5"/>
      <c r="F3" s="41"/>
      <c r="G3" s="5"/>
      <c r="H3" s="206"/>
      <c r="I3" s="206"/>
      <c r="J3" s="206"/>
    </row>
    <row r="4" spans="1:19" ht="17.25" customHeight="1">
      <c r="B4" s="6"/>
      <c r="C4" s="6"/>
      <c r="D4" s="206" t="s">
        <v>1</v>
      </c>
      <c r="E4" s="206"/>
      <c r="F4" s="206"/>
      <c r="H4" s="206" t="s">
        <v>2</v>
      </c>
      <c r="I4" s="206"/>
      <c r="J4" s="206"/>
    </row>
    <row r="5" spans="1:19" ht="15.75" customHeight="1">
      <c r="B5" s="112"/>
      <c r="C5" s="140"/>
      <c r="D5" s="207" t="s">
        <v>3</v>
      </c>
      <c r="E5" s="207"/>
      <c r="F5" s="207"/>
      <c r="G5" s="5"/>
      <c r="H5" s="207" t="s">
        <v>3</v>
      </c>
      <c r="I5" s="207"/>
      <c r="J5" s="207"/>
    </row>
    <row r="6" spans="1:19" ht="21.75" customHeight="1">
      <c r="B6" s="111"/>
      <c r="C6" s="139"/>
      <c r="D6" s="208" t="s">
        <v>119</v>
      </c>
      <c r="E6" s="208"/>
      <c r="F6" s="208"/>
      <c r="G6" s="7"/>
      <c r="H6" s="208" t="s">
        <v>119</v>
      </c>
      <c r="I6" s="208"/>
      <c r="J6" s="208"/>
    </row>
    <row r="7" spans="1:19" ht="21.75" customHeight="1">
      <c r="B7" s="111"/>
      <c r="C7" s="139"/>
      <c r="D7" s="208" t="s">
        <v>118</v>
      </c>
      <c r="E7" s="208"/>
      <c r="F7" s="208"/>
      <c r="G7" s="7"/>
      <c r="H7" s="208" t="s">
        <v>118</v>
      </c>
      <c r="I7" s="208"/>
      <c r="J7" s="208"/>
    </row>
    <row r="8" spans="1:19" ht="21.75" customHeight="1">
      <c r="B8" s="111" t="s">
        <v>6</v>
      </c>
      <c r="C8" s="139"/>
      <c r="D8" s="7">
        <v>2020</v>
      </c>
      <c r="E8" s="7"/>
      <c r="F8" s="126">
        <v>2019</v>
      </c>
      <c r="G8" s="7"/>
      <c r="H8" s="7">
        <v>2020</v>
      </c>
      <c r="I8" s="7"/>
      <c r="J8" s="126">
        <v>2019</v>
      </c>
    </row>
    <row r="9" spans="1:19" ht="21.75" customHeight="1">
      <c r="B9" s="129"/>
      <c r="C9" s="139"/>
      <c r="D9" s="130" t="s">
        <v>138</v>
      </c>
      <c r="E9" s="130"/>
      <c r="F9" s="130"/>
      <c r="G9" s="130"/>
      <c r="H9" s="130" t="s">
        <v>138</v>
      </c>
      <c r="I9" s="130"/>
      <c r="J9" s="130" t="s">
        <v>154</v>
      </c>
    </row>
    <row r="10" spans="1:19" ht="12.75" customHeight="1">
      <c r="A10" s="4"/>
      <c r="D10" s="205" t="s">
        <v>151</v>
      </c>
      <c r="E10" s="205"/>
      <c r="F10" s="205"/>
      <c r="G10" s="205"/>
      <c r="H10" s="205"/>
      <c r="I10" s="205"/>
      <c r="J10" s="205"/>
    </row>
    <row r="11" spans="1:19" ht="21.75" customHeight="1">
      <c r="A11" s="32" t="s">
        <v>88</v>
      </c>
      <c r="B11" s="111"/>
      <c r="C11" s="139"/>
    </row>
    <row r="12" spans="1:19" ht="21.75" customHeight="1">
      <c r="A12" s="29" t="s">
        <v>101</v>
      </c>
      <c r="B12" s="111" t="s">
        <v>159</v>
      </c>
      <c r="C12" s="139"/>
      <c r="D12" s="43">
        <v>778341</v>
      </c>
      <c r="E12" s="43"/>
      <c r="F12" s="43">
        <v>821088</v>
      </c>
      <c r="G12" s="10"/>
      <c r="H12" s="43">
        <v>729086</v>
      </c>
      <c r="I12" s="43"/>
      <c r="J12" s="43">
        <v>776206</v>
      </c>
    </row>
    <row r="13" spans="1:19" ht="21.75" customHeight="1">
      <c r="A13" s="6" t="s">
        <v>45</v>
      </c>
      <c r="B13" s="111"/>
      <c r="C13" s="139"/>
      <c r="D13" s="43">
        <v>5724</v>
      </c>
      <c r="E13" s="44">
        <v>49528679</v>
      </c>
      <c r="F13" s="43">
        <v>4823</v>
      </c>
      <c r="G13" s="10"/>
      <c r="H13" s="43">
        <v>6843</v>
      </c>
      <c r="I13" s="44"/>
      <c r="J13" s="43">
        <v>4362</v>
      </c>
      <c r="L13" s="11"/>
      <c r="S13" s="20"/>
    </row>
    <row r="14" spans="1:19" ht="21.5" customHeight="1">
      <c r="A14" s="13" t="s">
        <v>89</v>
      </c>
      <c r="B14" s="111"/>
      <c r="C14" s="139"/>
      <c r="D14" s="45">
        <f>SUM(D12:D13)</f>
        <v>784065</v>
      </c>
      <c r="E14" s="46"/>
      <c r="F14" s="45">
        <f>SUM(F12:F13)</f>
        <v>825911</v>
      </c>
      <c r="G14" s="15"/>
      <c r="H14" s="45">
        <f>SUM(H12:H13)</f>
        <v>735929</v>
      </c>
      <c r="I14" s="46"/>
      <c r="J14" s="45">
        <f>SUM(J12:J13)</f>
        <v>780568</v>
      </c>
    </row>
    <row r="15" spans="1:19" ht="11" customHeight="1">
      <c r="A15" s="13"/>
      <c r="B15" s="111"/>
      <c r="C15" s="139"/>
      <c r="D15" s="47"/>
      <c r="E15" s="48"/>
      <c r="F15" s="47"/>
      <c r="G15" s="15"/>
      <c r="H15" s="47"/>
      <c r="I15" s="48"/>
      <c r="J15" s="47"/>
    </row>
    <row r="16" spans="1:19" ht="21.75" customHeight="1">
      <c r="A16" s="32" t="s">
        <v>46</v>
      </c>
      <c r="B16" s="111"/>
      <c r="C16" s="139"/>
      <c r="D16" s="43"/>
      <c r="E16" s="49"/>
      <c r="F16" s="43"/>
      <c r="G16" s="10"/>
      <c r="H16" s="43"/>
      <c r="I16" s="49"/>
      <c r="J16" s="43"/>
    </row>
    <row r="17" spans="1:22" ht="21.75" customHeight="1">
      <c r="A17" s="28" t="s">
        <v>116</v>
      </c>
      <c r="B17" s="111" t="s">
        <v>127</v>
      </c>
      <c r="C17" s="139"/>
      <c r="D17" s="43">
        <v>663490</v>
      </c>
      <c r="E17" s="43"/>
      <c r="F17" s="43">
        <v>702631</v>
      </c>
      <c r="G17" s="10"/>
      <c r="H17" s="43">
        <v>635713</v>
      </c>
      <c r="I17" s="43"/>
      <c r="J17" s="43">
        <v>675819</v>
      </c>
      <c r="L17" s="50"/>
      <c r="M17" s="50"/>
      <c r="N17" s="50"/>
    </row>
    <row r="18" spans="1:22" ht="21.75" customHeight="1">
      <c r="A18" s="29" t="s">
        <v>102</v>
      </c>
      <c r="B18" s="111"/>
      <c r="C18" s="139"/>
      <c r="D18" s="43">
        <v>77938</v>
      </c>
      <c r="E18" s="49"/>
      <c r="F18" s="43">
        <v>79048</v>
      </c>
      <c r="G18" s="10"/>
      <c r="H18" s="43">
        <v>73231</v>
      </c>
      <c r="I18" s="49"/>
      <c r="J18" s="43">
        <v>75163</v>
      </c>
    </row>
    <row r="19" spans="1:22" ht="21.75" customHeight="1">
      <c r="A19" s="29" t="s">
        <v>47</v>
      </c>
      <c r="B19" s="111"/>
      <c r="C19" s="139"/>
      <c r="D19" s="51">
        <v>26792</v>
      </c>
      <c r="E19" s="49"/>
      <c r="F19" s="51">
        <v>28913</v>
      </c>
      <c r="G19" s="10"/>
      <c r="H19" s="51">
        <v>18084</v>
      </c>
      <c r="I19" s="49"/>
      <c r="J19" s="51">
        <v>22669</v>
      </c>
    </row>
    <row r="20" spans="1:22" ht="21.75" customHeight="1">
      <c r="A20" s="13" t="s">
        <v>49</v>
      </c>
      <c r="B20" s="111"/>
      <c r="C20" s="139"/>
      <c r="D20" s="52">
        <f>SUM(D17:D19)</f>
        <v>768220</v>
      </c>
      <c r="E20" s="49">
        <v>13674095</v>
      </c>
      <c r="F20" s="52">
        <f>SUM(F17:F19)</f>
        <v>810592</v>
      </c>
      <c r="G20" s="15"/>
      <c r="H20" s="52">
        <f>SUM(H17:H19)</f>
        <v>727028</v>
      </c>
      <c r="I20" s="49"/>
      <c r="J20" s="52">
        <f>SUM(J17:J19)</f>
        <v>773651</v>
      </c>
    </row>
    <row r="21" spans="1:22" ht="11" customHeight="1">
      <c r="B21" s="111"/>
      <c r="C21" s="139"/>
      <c r="D21" s="47"/>
      <c r="E21" s="48"/>
      <c r="F21" s="47"/>
      <c r="G21" s="16"/>
      <c r="H21" s="47"/>
      <c r="I21" s="48"/>
      <c r="J21" s="47"/>
    </row>
    <row r="22" spans="1:22" ht="22" customHeight="1">
      <c r="A22" s="31" t="s">
        <v>180</v>
      </c>
      <c r="B22" s="129"/>
      <c r="C22" s="139"/>
      <c r="D22" s="47"/>
      <c r="E22" s="48"/>
      <c r="F22" s="47"/>
      <c r="G22" s="16"/>
      <c r="H22" s="47"/>
      <c r="I22" s="48"/>
      <c r="J22" s="47"/>
    </row>
    <row r="23" spans="1:22" ht="21.5" customHeight="1">
      <c r="A23" s="28" t="s">
        <v>181</v>
      </c>
      <c r="B23" s="129" t="s">
        <v>171</v>
      </c>
      <c r="C23" s="145"/>
      <c r="D23" s="61">
        <v>0</v>
      </c>
      <c r="E23" s="48"/>
      <c r="F23" s="61">
        <v>0</v>
      </c>
      <c r="G23" s="16"/>
      <c r="H23" s="44">
        <v>5525</v>
      </c>
      <c r="I23" s="48"/>
      <c r="J23" s="44">
        <v>6625</v>
      </c>
    </row>
    <row r="24" spans="1:22" ht="21.5" customHeight="1">
      <c r="A24" s="28" t="s">
        <v>48</v>
      </c>
      <c r="B24" s="111"/>
      <c r="C24" s="139"/>
      <c r="D24" s="51">
        <v>1632</v>
      </c>
      <c r="E24" s="49"/>
      <c r="F24" s="51">
        <v>473</v>
      </c>
      <c r="G24" s="10"/>
      <c r="H24" s="51">
        <v>1608</v>
      </c>
      <c r="I24" s="49"/>
      <c r="J24" s="51">
        <v>384</v>
      </c>
    </row>
    <row r="25" spans="1:22" ht="21.5" customHeight="1">
      <c r="A25" s="31" t="s">
        <v>91</v>
      </c>
      <c r="B25" s="111"/>
      <c r="C25" s="139"/>
      <c r="D25" s="46">
        <f>D14-D20+D23-D24</f>
        <v>14213</v>
      </c>
      <c r="E25" s="54"/>
      <c r="F25" s="46">
        <f>F14-F20+F23-F24</f>
        <v>14846</v>
      </c>
      <c r="G25" s="15"/>
      <c r="H25" s="46">
        <f>H14-H20+H23-H24</f>
        <v>12818</v>
      </c>
      <c r="I25" s="54"/>
      <c r="J25" s="46">
        <f>J14-J20+J23-J24</f>
        <v>13158</v>
      </c>
    </row>
    <row r="26" spans="1:22" ht="21.75" customHeight="1">
      <c r="A26" s="2" t="s">
        <v>90</v>
      </c>
      <c r="B26" s="123" t="s">
        <v>160</v>
      </c>
      <c r="C26" s="139"/>
      <c r="D26" s="43">
        <v>-2603</v>
      </c>
      <c r="E26" s="43"/>
      <c r="F26" s="43">
        <v>-2246</v>
      </c>
      <c r="G26" s="55"/>
      <c r="H26" s="43">
        <v>-1208</v>
      </c>
      <c r="I26" s="43"/>
      <c r="J26" s="43">
        <v>-558</v>
      </c>
    </row>
    <row r="27" spans="1:22" ht="21.75" customHeight="1" thickBot="1">
      <c r="A27" s="31" t="s">
        <v>120</v>
      </c>
      <c r="B27" s="111"/>
      <c r="C27" s="139"/>
      <c r="D27" s="56">
        <f>+D25+D26</f>
        <v>11610</v>
      </c>
      <c r="E27" s="57"/>
      <c r="F27" s="56">
        <f>+F25+F26</f>
        <v>12600</v>
      </c>
      <c r="G27" s="15"/>
      <c r="H27" s="56">
        <f>SUM(H25:H26)</f>
        <v>11610</v>
      </c>
      <c r="I27" s="57"/>
      <c r="J27" s="56">
        <f>SUM(J25:J26)</f>
        <v>12600</v>
      </c>
    </row>
    <row r="28" spans="1:22" ht="11" customHeight="1" thickTop="1">
      <c r="A28" s="31"/>
      <c r="B28" s="111"/>
      <c r="C28" s="139"/>
      <c r="D28" s="58"/>
      <c r="E28" s="15"/>
      <c r="F28" s="58"/>
      <c r="G28" s="15"/>
      <c r="H28" s="69"/>
      <c r="I28" s="15"/>
      <c r="J28" s="69"/>
    </row>
    <row r="29" spans="1:22" ht="21.75" customHeight="1">
      <c r="A29" s="31" t="s">
        <v>192</v>
      </c>
      <c r="B29" s="111"/>
      <c r="C29" s="139"/>
      <c r="D29" s="58"/>
      <c r="E29" s="15"/>
      <c r="F29" s="58"/>
      <c r="G29" s="15"/>
      <c r="H29" s="69"/>
      <c r="I29" s="15"/>
      <c r="J29" s="69"/>
    </row>
    <row r="30" spans="1:22" ht="21.75" customHeight="1">
      <c r="A30" s="60" t="s">
        <v>161</v>
      </c>
      <c r="B30" s="129"/>
      <c r="C30" s="139"/>
      <c r="D30" s="58"/>
      <c r="E30" s="15"/>
      <c r="F30" s="58"/>
      <c r="G30" s="15"/>
      <c r="H30" s="69"/>
      <c r="I30" s="15"/>
      <c r="J30" s="69"/>
    </row>
    <row r="31" spans="1:22" ht="21.75" customHeight="1">
      <c r="A31" s="2" t="s">
        <v>162</v>
      </c>
      <c r="B31" s="129"/>
      <c r="C31" s="139"/>
      <c r="D31" s="141">
        <v>-379</v>
      </c>
      <c r="E31" s="10"/>
      <c r="F31" s="61">
        <v>0</v>
      </c>
      <c r="G31" s="10"/>
      <c r="H31" s="55">
        <v>-340</v>
      </c>
      <c r="I31" s="10"/>
      <c r="J31" s="61">
        <v>0</v>
      </c>
    </row>
    <row r="32" spans="1:22" ht="21.75" customHeight="1">
      <c r="A32" s="2" t="s">
        <v>190</v>
      </c>
      <c r="B32" s="129"/>
      <c r="C32" s="139"/>
      <c r="D32" s="44"/>
      <c r="E32" s="66"/>
      <c r="F32" s="17"/>
      <c r="G32" s="66"/>
      <c r="H32" s="44"/>
      <c r="I32" s="66"/>
      <c r="J32" s="17"/>
      <c r="L32" s="53"/>
      <c r="M32" s="78"/>
      <c r="N32" s="78"/>
      <c r="O32" s="44"/>
      <c r="P32" s="66"/>
      <c r="Q32" s="17"/>
      <c r="R32" s="66"/>
      <c r="S32" s="44"/>
      <c r="T32" s="66"/>
      <c r="U32" s="17"/>
      <c r="V32" s="53"/>
    </row>
    <row r="33" spans="1:22" ht="21.75" customHeight="1">
      <c r="A33" s="2" t="s">
        <v>191</v>
      </c>
      <c r="B33" s="204"/>
      <c r="C33" s="204"/>
      <c r="D33" s="44">
        <v>0</v>
      </c>
      <c r="E33" s="66"/>
      <c r="F33" s="17">
        <v>0</v>
      </c>
      <c r="G33" s="66"/>
      <c r="H33" s="44">
        <v>-31</v>
      </c>
      <c r="I33" s="66"/>
      <c r="J33" s="17">
        <v>0</v>
      </c>
      <c r="L33" s="53"/>
      <c r="M33" s="78"/>
      <c r="N33" s="78"/>
      <c r="O33" s="44"/>
      <c r="P33" s="66"/>
      <c r="Q33" s="17"/>
      <c r="R33" s="66"/>
      <c r="S33" s="44"/>
      <c r="T33" s="66"/>
      <c r="U33" s="17"/>
      <c r="V33" s="53"/>
    </row>
    <row r="34" spans="1:22" ht="21.75" customHeight="1">
      <c r="A34" s="2" t="s">
        <v>163</v>
      </c>
      <c r="B34" s="203"/>
      <c r="C34" s="203"/>
      <c r="D34" s="51">
        <v>76</v>
      </c>
      <c r="E34" s="10"/>
      <c r="F34" s="37">
        <v>0</v>
      </c>
      <c r="G34" s="10"/>
      <c r="H34" s="51">
        <v>68</v>
      </c>
      <c r="I34" s="10"/>
      <c r="J34" s="37">
        <v>0</v>
      </c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</row>
    <row r="35" spans="1:22" ht="21.75" customHeight="1">
      <c r="A35" s="24" t="s">
        <v>193</v>
      </c>
      <c r="B35" s="129"/>
      <c r="C35" s="139"/>
      <c r="D35" s="61"/>
      <c r="E35" s="15"/>
      <c r="F35" s="61"/>
      <c r="G35" s="15"/>
      <c r="H35" s="61"/>
      <c r="I35" s="15"/>
      <c r="J35" s="61"/>
    </row>
    <row r="36" spans="1:22" ht="21.75" customHeight="1">
      <c r="A36" s="31" t="s">
        <v>92</v>
      </c>
      <c r="B36" s="129"/>
      <c r="C36" s="139"/>
      <c r="D36" s="116">
        <f>SUM(D31:D34)</f>
        <v>-303</v>
      </c>
      <c r="E36" s="15"/>
      <c r="F36" s="116">
        <f>SUM(F31:F34)</f>
        <v>0</v>
      </c>
      <c r="G36" s="15"/>
      <c r="H36" s="116">
        <f>SUM(H31:H34)</f>
        <v>-303</v>
      </c>
      <c r="I36" s="15"/>
      <c r="J36" s="116">
        <f>SUM(J31:J34)</f>
        <v>0</v>
      </c>
    </row>
    <row r="37" spans="1:22" ht="21.5" customHeight="1" thickBot="1">
      <c r="A37" s="31" t="s">
        <v>189</v>
      </c>
      <c r="B37" s="129"/>
      <c r="C37" s="139"/>
      <c r="D37" s="56">
        <f>D27+D36</f>
        <v>11307</v>
      </c>
      <c r="E37" s="15"/>
      <c r="F37" s="56">
        <f>F27+F36</f>
        <v>12600</v>
      </c>
      <c r="G37" s="15"/>
      <c r="H37" s="56">
        <f>H27+H36</f>
        <v>11307</v>
      </c>
      <c r="I37" s="15"/>
      <c r="J37" s="56">
        <f>J27+J36</f>
        <v>12600</v>
      </c>
    </row>
    <row r="38" spans="1:22" ht="11" customHeight="1" thickTop="1">
      <c r="A38" s="31"/>
      <c r="B38" s="129"/>
      <c r="C38" s="139"/>
      <c r="D38" s="58"/>
      <c r="E38" s="15"/>
      <c r="F38" s="58"/>
      <c r="G38" s="15"/>
      <c r="H38" s="69"/>
      <c r="I38" s="15"/>
      <c r="J38" s="69"/>
    </row>
    <row r="39" spans="1:22" ht="21.75" customHeight="1">
      <c r="A39" s="64" t="s">
        <v>86</v>
      </c>
      <c r="B39" s="111"/>
      <c r="C39" s="139"/>
      <c r="D39" s="65"/>
      <c r="E39" s="10"/>
      <c r="F39" s="65"/>
      <c r="G39" s="10"/>
      <c r="H39" s="66"/>
      <c r="I39" s="10"/>
      <c r="J39" s="66"/>
    </row>
    <row r="40" spans="1:22" ht="21.75" customHeight="1">
      <c r="A40" s="33" t="s">
        <v>93</v>
      </c>
      <c r="B40" s="111"/>
      <c r="C40" s="139"/>
      <c r="D40" s="43">
        <v>11610</v>
      </c>
      <c r="E40" s="67"/>
      <c r="F40" s="43">
        <v>12600</v>
      </c>
      <c r="G40" s="43"/>
      <c r="H40" s="43">
        <v>11610</v>
      </c>
      <c r="I40" s="43"/>
      <c r="J40" s="43">
        <f>J27</f>
        <v>12600</v>
      </c>
    </row>
    <row r="41" spans="1:22" ht="21.75" customHeight="1">
      <c r="A41" s="28" t="s">
        <v>50</v>
      </c>
      <c r="B41" s="111"/>
      <c r="C41" s="139"/>
      <c r="D41" s="61">
        <v>0</v>
      </c>
      <c r="E41" s="67"/>
      <c r="F41" s="61">
        <v>0</v>
      </c>
      <c r="G41" s="67">
        <v>0</v>
      </c>
      <c r="H41" s="61">
        <v>0</v>
      </c>
      <c r="I41" s="10"/>
      <c r="J41" s="61">
        <v>0</v>
      </c>
    </row>
    <row r="42" spans="1:22" ht="21.75" customHeight="1" thickBot="1">
      <c r="A42" s="64" t="s">
        <v>120</v>
      </c>
      <c r="B42" s="111"/>
      <c r="C42" s="139"/>
      <c r="D42" s="62">
        <f>SUM(D40:D41)</f>
        <v>11610</v>
      </c>
      <c r="E42" s="15"/>
      <c r="F42" s="62">
        <f>SUM(F40:F41)</f>
        <v>12600</v>
      </c>
      <c r="G42" s="15"/>
      <c r="H42" s="62">
        <f>SUM(H40:H41)</f>
        <v>11610</v>
      </c>
      <c r="I42" s="15"/>
      <c r="J42" s="62">
        <f>SUM(J40:J41)</f>
        <v>12600</v>
      </c>
    </row>
    <row r="43" spans="1:22" ht="11" customHeight="1" thickTop="1">
      <c r="A43" s="4"/>
      <c r="B43" s="111"/>
      <c r="C43" s="139"/>
      <c r="D43" s="58"/>
      <c r="E43" s="59"/>
      <c r="F43" s="58"/>
      <c r="G43" s="59"/>
      <c r="H43" s="69"/>
      <c r="I43" s="69"/>
      <c r="J43" s="69"/>
    </row>
    <row r="44" spans="1:22" ht="21.75" customHeight="1">
      <c r="A44" s="64" t="s">
        <v>194</v>
      </c>
      <c r="B44" s="111"/>
      <c r="C44" s="139"/>
      <c r="D44" s="68"/>
      <c r="E44" s="69"/>
      <c r="F44" s="68"/>
      <c r="G44" s="69"/>
      <c r="H44" s="69"/>
      <c r="I44" s="69"/>
      <c r="J44" s="69"/>
    </row>
    <row r="45" spans="1:22" ht="21.75" customHeight="1">
      <c r="A45" s="33" t="s">
        <v>93</v>
      </c>
      <c r="B45" s="111"/>
      <c r="C45" s="139"/>
      <c r="D45" s="43">
        <v>11307</v>
      </c>
      <c r="E45" s="43"/>
      <c r="F45" s="43">
        <f>F42</f>
        <v>12600</v>
      </c>
      <c r="G45" s="44"/>
      <c r="H45" s="43">
        <v>11307</v>
      </c>
      <c r="I45" s="43"/>
      <c r="J45" s="43">
        <f>J42</f>
        <v>12600</v>
      </c>
    </row>
    <row r="46" spans="1:22" ht="21.75" customHeight="1">
      <c r="A46" s="28" t="s">
        <v>50</v>
      </c>
      <c r="B46" s="111"/>
      <c r="C46" s="139"/>
      <c r="D46" s="61">
        <v>0</v>
      </c>
      <c r="E46" s="67"/>
      <c r="F46" s="61">
        <v>0</v>
      </c>
      <c r="G46" s="67">
        <v>0</v>
      </c>
      <c r="H46" s="61">
        <v>0</v>
      </c>
      <c r="I46" s="10"/>
      <c r="J46" s="61">
        <v>0</v>
      </c>
    </row>
    <row r="47" spans="1:22" ht="21.75" customHeight="1" thickBot="1">
      <c r="A47" s="64" t="s">
        <v>121</v>
      </c>
      <c r="B47" s="111"/>
      <c r="C47" s="139"/>
      <c r="D47" s="62">
        <f>SUM(D45:D46)</f>
        <v>11307</v>
      </c>
      <c r="E47" s="15"/>
      <c r="F47" s="62">
        <f>SUM(F45:F46)</f>
        <v>12600</v>
      </c>
      <c r="G47" s="59"/>
      <c r="H47" s="62">
        <f>SUM(H45:H46)</f>
        <v>11307</v>
      </c>
      <c r="I47" s="15"/>
      <c r="J47" s="62">
        <f>SUM(J45:J46)</f>
        <v>12600</v>
      </c>
    </row>
    <row r="48" spans="1:22" ht="11" customHeight="1" thickTop="1">
      <c r="B48" s="111"/>
      <c r="C48" s="139"/>
      <c r="D48" s="58"/>
      <c r="E48" s="59"/>
      <c r="F48" s="58"/>
      <c r="G48" s="59"/>
      <c r="H48" s="69"/>
      <c r="I48" s="69"/>
      <c r="J48" s="69"/>
    </row>
    <row r="49" spans="1:16" ht="11" customHeight="1">
      <c r="A49" s="13"/>
      <c r="D49" s="58"/>
      <c r="E49" s="70"/>
      <c r="F49" s="58"/>
      <c r="G49" s="59"/>
      <c r="H49" s="69"/>
      <c r="I49" s="101"/>
      <c r="J49" s="69"/>
    </row>
    <row r="50" spans="1:16" ht="21.75" customHeight="1" thickBot="1">
      <c r="A50" s="64" t="s">
        <v>117</v>
      </c>
      <c r="B50" s="139">
        <v>13</v>
      </c>
      <c r="C50" s="139"/>
      <c r="D50" s="161">
        <v>0.02</v>
      </c>
      <c r="E50" s="162"/>
      <c r="F50" s="161">
        <v>0.03</v>
      </c>
      <c r="G50" s="162"/>
      <c r="H50" s="161">
        <v>0.02</v>
      </c>
      <c r="I50" s="162"/>
      <c r="J50" s="161">
        <v>0.03</v>
      </c>
    </row>
    <row r="51" spans="1:16" ht="18" customHeight="1" thickTop="1">
      <c r="A51" s="28"/>
      <c r="B51" s="111"/>
      <c r="C51" s="139"/>
      <c r="D51" s="71"/>
      <c r="E51" s="20"/>
      <c r="F51" s="71"/>
      <c r="G51" s="20"/>
      <c r="H51" s="102"/>
      <c r="I51" s="20"/>
      <c r="J51" s="102"/>
    </row>
    <row r="52" spans="1:16" ht="21.75" customHeight="1">
      <c r="D52" s="72"/>
      <c r="E52" s="20"/>
      <c r="F52" s="72"/>
      <c r="G52" s="20"/>
      <c r="H52" s="20"/>
      <c r="I52" s="20"/>
      <c r="J52" s="20"/>
    </row>
    <row r="53" spans="1:16" ht="21.75" customHeight="1">
      <c r="D53" s="72"/>
      <c r="E53" s="20"/>
      <c r="F53" s="72"/>
      <c r="G53" s="20"/>
      <c r="H53" s="20"/>
      <c r="I53" s="20"/>
      <c r="J53" s="20"/>
    </row>
    <row r="54" spans="1:16" ht="21.75" customHeight="1">
      <c r="D54" s="72"/>
      <c r="E54" s="20"/>
      <c r="F54" s="72"/>
      <c r="G54" s="20"/>
      <c r="H54" s="20"/>
      <c r="I54" s="20"/>
      <c r="J54" s="20"/>
    </row>
    <row r="55" spans="1:16" ht="21.75" customHeight="1">
      <c r="D55" s="72"/>
      <c r="E55" s="20"/>
      <c r="F55" s="72"/>
      <c r="G55" s="20"/>
      <c r="H55" s="20"/>
      <c r="I55" s="20"/>
      <c r="J55" s="20"/>
    </row>
    <row r="56" spans="1:16" ht="21.75" customHeight="1">
      <c r="D56" s="72"/>
      <c r="E56" s="20"/>
      <c r="F56" s="72"/>
      <c r="G56" s="20"/>
      <c r="H56" s="20"/>
      <c r="I56" s="20"/>
      <c r="J56" s="20"/>
    </row>
    <row r="57" spans="1:16" ht="21.75" customHeight="1">
      <c r="D57" s="72"/>
      <c r="E57" s="20"/>
      <c r="F57" s="72"/>
      <c r="G57" s="20"/>
      <c r="H57" s="20"/>
      <c r="I57" s="20"/>
      <c r="J57" s="20"/>
    </row>
    <row r="58" spans="1:16" ht="21.75" customHeight="1">
      <c r="D58" s="72"/>
      <c r="E58" s="20"/>
      <c r="F58" s="72"/>
      <c r="G58" s="20"/>
      <c r="H58" s="20"/>
      <c r="I58" s="20"/>
      <c r="J58" s="20"/>
      <c r="P58" s="2" t="s">
        <v>113</v>
      </c>
    </row>
    <row r="59" spans="1:16" ht="21.75" customHeight="1">
      <c r="D59" s="72"/>
      <c r="E59" s="20"/>
      <c r="F59" s="72"/>
      <c r="G59" s="20"/>
      <c r="H59" s="20"/>
      <c r="I59" s="20"/>
      <c r="J59" s="20"/>
    </row>
    <row r="60" spans="1:16" ht="21.75" customHeight="1">
      <c r="D60" s="72"/>
      <c r="E60" s="20"/>
      <c r="F60" s="72"/>
      <c r="G60" s="20"/>
      <c r="H60" s="20"/>
      <c r="I60" s="20"/>
      <c r="J60" s="20"/>
    </row>
    <row r="61" spans="1:16" ht="21.75" customHeight="1">
      <c r="D61" s="72"/>
      <c r="E61" s="20"/>
      <c r="F61" s="72"/>
      <c r="G61" s="20"/>
      <c r="H61" s="20"/>
      <c r="I61" s="20"/>
      <c r="J61" s="20"/>
    </row>
    <row r="62" spans="1:16" ht="21.75" customHeight="1">
      <c r="D62" s="72"/>
      <c r="E62" s="20"/>
      <c r="F62" s="72"/>
      <c r="G62" s="20"/>
      <c r="H62" s="20"/>
      <c r="I62" s="20"/>
      <c r="J62" s="20"/>
    </row>
    <row r="63" spans="1:16" ht="21.75" customHeight="1">
      <c r="D63" s="72"/>
      <c r="E63" s="20"/>
      <c r="F63" s="72"/>
      <c r="G63" s="20"/>
      <c r="H63" s="20"/>
      <c r="I63" s="20"/>
      <c r="J63" s="20"/>
    </row>
    <row r="64" spans="1:16" ht="21.75" customHeight="1">
      <c r="D64" s="72"/>
      <c r="E64" s="20"/>
      <c r="F64" s="72"/>
      <c r="G64" s="20"/>
      <c r="H64" s="20"/>
      <c r="I64" s="20"/>
      <c r="J64" s="20"/>
    </row>
    <row r="65" spans="4:10" ht="21.75" customHeight="1">
      <c r="D65" s="72"/>
      <c r="E65" s="20"/>
      <c r="F65" s="72"/>
      <c r="G65" s="20"/>
      <c r="H65" s="20"/>
      <c r="I65" s="20"/>
      <c r="J65" s="20"/>
    </row>
    <row r="66" spans="4:10" ht="21.75" customHeight="1">
      <c r="D66" s="72"/>
      <c r="E66" s="20"/>
      <c r="F66" s="72"/>
      <c r="G66" s="20"/>
      <c r="H66" s="20"/>
      <c r="I66" s="20"/>
      <c r="J66" s="20"/>
    </row>
    <row r="67" spans="4:10" ht="21.75" customHeight="1">
      <c r="D67" s="72"/>
      <c r="E67" s="20"/>
      <c r="F67" s="72"/>
      <c r="G67" s="20"/>
      <c r="H67" s="20"/>
      <c r="I67" s="20"/>
      <c r="J67" s="20"/>
    </row>
    <row r="68" spans="4:10" ht="21.75" customHeight="1">
      <c r="D68" s="72"/>
      <c r="E68" s="20"/>
      <c r="F68" s="72"/>
      <c r="G68" s="20"/>
      <c r="H68" s="20"/>
      <c r="I68" s="20"/>
      <c r="J68" s="20"/>
    </row>
    <row r="69" spans="4:10" ht="21.75" customHeight="1">
      <c r="D69" s="72"/>
      <c r="E69" s="20"/>
      <c r="F69" s="72"/>
      <c r="G69" s="20"/>
      <c r="H69" s="20"/>
      <c r="I69" s="20"/>
      <c r="J69" s="20"/>
    </row>
    <row r="70" spans="4:10" ht="21.75" customHeight="1">
      <c r="D70" s="72"/>
      <c r="E70" s="20"/>
      <c r="F70" s="72"/>
      <c r="G70" s="20"/>
      <c r="H70" s="20"/>
      <c r="I70" s="20">
        <f>SUM(I59:I69)</f>
        <v>0</v>
      </c>
      <c r="J70" s="20"/>
    </row>
    <row r="71" spans="4:10" ht="21.75" customHeight="1">
      <c r="D71" s="72"/>
      <c r="E71" s="20"/>
      <c r="F71" s="72"/>
      <c r="G71" s="20"/>
      <c r="H71" s="20"/>
      <c r="I71" s="20"/>
      <c r="J71" s="20"/>
    </row>
    <row r="72" spans="4:10" ht="21.75" customHeight="1">
      <c r="D72" s="72"/>
      <c r="E72" s="20"/>
      <c r="F72" s="72"/>
      <c r="G72" s="20"/>
      <c r="H72" s="20"/>
      <c r="I72" s="20"/>
      <c r="J72" s="20"/>
    </row>
    <row r="73" spans="4:10" ht="21.75" customHeight="1">
      <c r="D73" s="72"/>
      <c r="E73" s="20"/>
      <c r="F73" s="72"/>
      <c r="G73" s="20"/>
      <c r="H73" s="20"/>
      <c r="I73" s="20">
        <v>-16081443</v>
      </c>
      <c r="J73" s="20"/>
    </row>
    <row r="74" spans="4:10" ht="21.75" customHeight="1">
      <c r="D74" s="72"/>
      <c r="E74" s="20"/>
      <c r="F74" s="72"/>
      <c r="G74" s="20"/>
      <c r="H74" s="20"/>
      <c r="I74" s="20"/>
      <c r="J74" s="20"/>
    </row>
    <row r="75" spans="4:10" ht="21.75" customHeight="1">
      <c r="D75" s="72"/>
      <c r="E75" s="20"/>
      <c r="F75" s="72"/>
      <c r="G75" s="20"/>
      <c r="H75" s="20"/>
      <c r="I75" s="20"/>
      <c r="J75" s="20"/>
    </row>
    <row r="76" spans="4:10" ht="21.75" customHeight="1">
      <c r="D76" s="72"/>
      <c r="E76" s="20"/>
      <c r="F76" s="72"/>
      <c r="G76" s="20"/>
      <c r="H76" s="20"/>
      <c r="I76" s="20"/>
      <c r="J76" s="20"/>
    </row>
    <row r="77" spans="4:10" ht="21.75" customHeight="1">
      <c r="D77" s="72"/>
      <c r="E77" s="20"/>
      <c r="F77" s="72"/>
      <c r="G77" s="20"/>
      <c r="H77" s="20"/>
      <c r="I77" s="20"/>
      <c r="J77" s="20"/>
    </row>
    <row r="78" spans="4:10" ht="21.75" customHeight="1">
      <c r="D78" s="72"/>
      <c r="E78" s="20"/>
      <c r="F78" s="72"/>
      <c r="G78" s="20"/>
      <c r="H78" s="20"/>
      <c r="I78" s="20"/>
      <c r="J78" s="20"/>
    </row>
    <row r="79" spans="4:10" ht="21.75" customHeight="1">
      <c r="D79" s="72"/>
      <c r="E79" s="20"/>
      <c r="F79" s="72"/>
      <c r="G79" s="20"/>
      <c r="H79" s="20"/>
      <c r="I79" s="20"/>
      <c r="J79" s="20"/>
    </row>
    <row r="80" spans="4:10" ht="21.75" customHeight="1">
      <c r="D80" s="72"/>
      <c r="E80" s="20"/>
      <c r="F80" s="72"/>
      <c r="G80" s="20"/>
      <c r="H80" s="20"/>
      <c r="I80" s="20"/>
      <c r="J80" s="20"/>
    </row>
    <row r="81" spans="4:10" ht="21.75" customHeight="1">
      <c r="D81" s="72"/>
      <c r="E81" s="20"/>
      <c r="F81" s="72"/>
      <c r="G81" s="20"/>
      <c r="H81" s="20"/>
      <c r="I81" s="20"/>
      <c r="J81" s="20"/>
    </row>
    <row r="82" spans="4:10" ht="21.75" customHeight="1">
      <c r="D82" s="72"/>
      <c r="E82" s="20"/>
      <c r="F82" s="72"/>
      <c r="G82" s="20"/>
      <c r="H82" s="20"/>
      <c r="I82" s="20"/>
      <c r="J82" s="20"/>
    </row>
    <row r="83" spans="4:10" ht="21.75" customHeight="1">
      <c r="D83" s="72"/>
      <c r="E83" s="20"/>
      <c r="F83" s="72"/>
      <c r="G83" s="20"/>
      <c r="H83" s="20"/>
      <c r="I83" s="20"/>
      <c r="J83" s="20"/>
    </row>
    <row r="84" spans="4:10" ht="21.75" customHeight="1">
      <c r="D84" s="72"/>
      <c r="E84" s="20"/>
      <c r="F84" s="72"/>
      <c r="G84" s="20"/>
      <c r="H84" s="20"/>
      <c r="I84" s="20"/>
      <c r="J84" s="20"/>
    </row>
    <row r="85" spans="4:10" ht="21.75" customHeight="1">
      <c r="D85" s="72"/>
      <c r="E85" s="20"/>
      <c r="F85" s="72"/>
      <c r="G85" s="20"/>
      <c r="H85" s="20"/>
      <c r="I85" s="20"/>
      <c r="J85" s="20"/>
    </row>
    <row r="86" spans="4:10" ht="21.75" customHeight="1">
      <c r="D86" s="72"/>
      <c r="E86" s="20"/>
      <c r="F86" s="72"/>
      <c r="G86" s="20"/>
      <c r="H86" s="20"/>
      <c r="I86" s="20"/>
      <c r="J86" s="20"/>
    </row>
    <row r="87" spans="4:10" ht="21.75" customHeight="1">
      <c r="D87" s="72"/>
      <c r="E87" s="20"/>
      <c r="F87" s="72"/>
      <c r="G87" s="20"/>
      <c r="H87" s="20"/>
      <c r="I87" s="20"/>
      <c r="J87" s="20"/>
    </row>
    <row r="88" spans="4:10" ht="21.75" customHeight="1">
      <c r="D88" s="72"/>
      <c r="E88" s="20"/>
      <c r="F88" s="72"/>
      <c r="G88" s="20"/>
      <c r="H88" s="20"/>
      <c r="I88" s="20"/>
      <c r="J88" s="20"/>
    </row>
    <row r="89" spans="4:10" ht="21.75" customHeight="1">
      <c r="D89" s="72"/>
      <c r="E89" s="20"/>
      <c r="F89" s="72"/>
      <c r="G89" s="20"/>
      <c r="H89" s="20"/>
      <c r="I89" s="20"/>
      <c r="J89" s="20"/>
    </row>
    <row r="90" spans="4:10" ht="21.75" customHeight="1">
      <c r="D90" s="72"/>
      <c r="E90" s="20"/>
      <c r="F90" s="72"/>
      <c r="G90" s="20"/>
      <c r="H90" s="20"/>
      <c r="I90" s="20"/>
      <c r="J90" s="20"/>
    </row>
    <row r="151" spans="1:10" s="39" customFormat="1" ht="21.75" customHeight="1">
      <c r="A151" s="6"/>
      <c r="B151" s="2"/>
      <c r="C151" s="2"/>
      <c r="D151" s="42"/>
      <c r="E151" s="2"/>
      <c r="F151" s="42"/>
      <c r="G151" s="2"/>
      <c r="H151" s="2"/>
      <c r="I151" s="2"/>
      <c r="J151" s="2"/>
    </row>
  </sheetData>
  <mergeCells count="10">
    <mergeCell ref="D10:J10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5" firstPageNumber="5" orientation="portrait" useFirstPageNumber="1" r:id="rId1"/>
  <headerFooter alignWithMargins="0">
    <oddFooter>&amp;L&amp;"Times New Roman,Regular"&amp;12The accompanying notes are an integral part of these interim financial statements.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V53"/>
  <sheetViews>
    <sheetView view="pageBreakPreview" topLeftCell="C4" zoomScale="70" zoomScaleNormal="70" zoomScaleSheetLayoutView="70" workbookViewId="0">
      <selection activeCell="G17" sqref="G17"/>
    </sheetView>
  </sheetViews>
  <sheetFormatPr defaultRowHeight="23.25" customHeight="1"/>
  <cols>
    <col min="1" max="1" width="58" customWidth="1"/>
    <col min="2" max="2" width="7.69921875" style="113" customWidth="1"/>
    <col min="3" max="3" width="19.69921875" customWidth="1"/>
    <col min="4" max="4" width="2.59765625" customWidth="1"/>
    <col min="5" max="5" width="18.09765625" customWidth="1"/>
    <col min="6" max="6" width="2.09765625" customWidth="1"/>
    <col min="7" max="7" width="19.09765625" customWidth="1"/>
    <col min="8" max="8" width="1.69921875" customWidth="1"/>
    <col min="9" max="9" width="19" customWidth="1"/>
    <col min="10" max="10" width="1.59765625" customWidth="1"/>
    <col min="11" max="11" width="18.3984375" customWidth="1"/>
    <col min="12" max="12" width="1.8984375" customWidth="1"/>
    <col min="13" max="13" width="18.69921875" customWidth="1"/>
  </cols>
  <sheetData>
    <row r="1" spans="1:22" s="2" customFormat="1" ht="21" customHeight="1">
      <c r="A1" s="1" t="s">
        <v>150</v>
      </c>
      <c r="B1" s="73"/>
      <c r="C1" s="10"/>
      <c r="D1" s="66"/>
      <c r="E1" s="10"/>
      <c r="F1" s="66"/>
      <c r="G1" s="66"/>
      <c r="H1" s="66"/>
      <c r="I1" s="66"/>
      <c r="J1" s="66"/>
      <c r="K1" s="66"/>
      <c r="L1" s="66"/>
      <c r="M1" s="66"/>
      <c r="N1" s="66"/>
      <c r="O1" s="10"/>
      <c r="P1" s="66"/>
      <c r="Q1" s="10"/>
      <c r="R1" s="10"/>
      <c r="S1" s="10"/>
      <c r="T1" s="66"/>
      <c r="U1" s="10"/>
      <c r="V1" s="53"/>
    </row>
    <row r="2" spans="1:22" s="2" customFormat="1" ht="21" customHeight="1">
      <c r="A2" s="74" t="s">
        <v>140</v>
      </c>
      <c r="B2" s="73"/>
      <c r="D2" s="53"/>
      <c r="F2" s="53"/>
      <c r="G2" s="53"/>
      <c r="H2" s="53"/>
      <c r="I2" s="53"/>
      <c r="J2" s="53"/>
      <c r="K2" s="53"/>
      <c r="L2" s="53"/>
      <c r="M2" s="53"/>
      <c r="N2" s="53"/>
      <c r="P2" s="53"/>
      <c r="T2" s="53"/>
      <c r="V2" s="53"/>
    </row>
    <row r="3" spans="1:22" s="2" customFormat="1" ht="21" customHeight="1">
      <c r="A3" s="209"/>
      <c r="B3" s="209"/>
      <c r="C3" s="209"/>
      <c r="D3" s="209"/>
      <c r="E3" s="209"/>
      <c r="F3" s="53"/>
      <c r="G3" s="53"/>
      <c r="H3" s="53"/>
      <c r="I3" s="53"/>
      <c r="J3" s="53"/>
      <c r="K3" s="53"/>
      <c r="L3" s="53"/>
      <c r="M3" s="53"/>
      <c r="N3" s="53"/>
      <c r="P3" s="53"/>
      <c r="T3" s="53"/>
      <c r="V3" s="53"/>
    </row>
    <row r="4" spans="1:22" s="2" customFormat="1" ht="21" customHeight="1">
      <c r="A4" s="6"/>
      <c r="B4" s="73"/>
      <c r="C4" s="210" t="s">
        <v>51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93"/>
      <c r="O4" s="93"/>
      <c r="P4" s="93"/>
      <c r="Q4" s="93"/>
      <c r="R4" s="93"/>
      <c r="S4" s="93"/>
      <c r="T4" s="93"/>
      <c r="U4" s="93"/>
      <c r="V4" s="53"/>
    </row>
    <row r="5" spans="1:22" s="2" customFormat="1" ht="21" customHeight="1">
      <c r="A5" s="6"/>
      <c r="B5" s="73"/>
      <c r="C5" s="128"/>
      <c r="D5" s="128"/>
      <c r="E5" s="128"/>
      <c r="F5" s="128"/>
      <c r="G5" s="128"/>
      <c r="H5" s="128"/>
      <c r="I5" s="128"/>
      <c r="J5" s="128"/>
      <c r="K5" s="131" t="s">
        <v>82</v>
      </c>
      <c r="L5" s="128"/>
      <c r="M5" s="128"/>
      <c r="N5" s="93"/>
      <c r="O5" s="93"/>
      <c r="P5" s="93"/>
      <c r="Q5" s="93"/>
      <c r="R5" s="93"/>
      <c r="S5" s="93"/>
      <c r="T5" s="93"/>
      <c r="U5" s="93"/>
      <c r="V5" s="53"/>
    </row>
    <row r="6" spans="1:22" s="2" customFormat="1" ht="21" customHeight="1">
      <c r="A6" s="6"/>
      <c r="B6" s="6"/>
      <c r="D6" s="128"/>
      <c r="E6" s="77"/>
      <c r="F6" s="77"/>
      <c r="G6" s="77"/>
      <c r="H6" s="77"/>
      <c r="I6" s="77" t="s">
        <v>52</v>
      </c>
      <c r="J6" s="77"/>
      <c r="L6" s="77"/>
      <c r="M6" s="125"/>
      <c r="N6" s="53"/>
      <c r="P6" s="53"/>
      <c r="T6" s="53"/>
      <c r="V6" s="53"/>
    </row>
    <row r="7" spans="1:22" s="2" customFormat="1" ht="21" customHeight="1">
      <c r="A7" s="6"/>
      <c r="B7" s="126"/>
      <c r="C7" s="79" t="s">
        <v>53</v>
      </c>
      <c r="D7" s="53"/>
      <c r="E7" s="126" t="s">
        <v>146</v>
      </c>
      <c r="F7" s="77"/>
      <c r="G7" s="77"/>
      <c r="H7" s="77"/>
      <c r="I7" s="126" t="s">
        <v>54</v>
      </c>
      <c r="J7" s="126"/>
      <c r="L7" s="77"/>
      <c r="N7" s="53"/>
      <c r="P7" s="53"/>
      <c r="T7" s="53"/>
      <c r="V7" s="53"/>
    </row>
    <row r="8" spans="1:22" s="2" customFormat="1" ht="21" customHeight="1">
      <c r="A8" s="6"/>
      <c r="B8" s="126"/>
      <c r="C8" s="79" t="s">
        <v>55</v>
      </c>
      <c r="D8" s="53"/>
      <c r="E8" s="126" t="s">
        <v>110</v>
      </c>
      <c r="F8" s="77"/>
      <c r="G8" s="126" t="s">
        <v>112</v>
      </c>
      <c r="H8" s="77"/>
      <c r="I8" s="126" t="s">
        <v>58</v>
      </c>
      <c r="J8" s="126"/>
      <c r="K8" s="79"/>
      <c r="L8" s="77"/>
      <c r="M8" s="79" t="s">
        <v>59</v>
      </c>
      <c r="N8" s="53"/>
      <c r="P8" s="53"/>
      <c r="T8" s="53"/>
      <c r="V8" s="53"/>
    </row>
    <row r="9" spans="1:22" s="2" customFormat="1" ht="21" customHeight="1">
      <c r="A9" s="6"/>
      <c r="B9" s="124" t="s">
        <v>6</v>
      </c>
      <c r="C9" s="79" t="s">
        <v>60</v>
      </c>
      <c r="D9" s="53"/>
      <c r="E9" s="126" t="s">
        <v>105</v>
      </c>
      <c r="F9" s="77"/>
      <c r="G9" s="126" t="s">
        <v>100</v>
      </c>
      <c r="H9" s="77"/>
      <c r="I9" s="126" t="s">
        <v>62</v>
      </c>
      <c r="J9" s="126"/>
      <c r="K9" s="79" t="s">
        <v>57</v>
      </c>
      <c r="L9" s="77"/>
      <c r="M9" s="79" t="s">
        <v>63</v>
      </c>
      <c r="N9" s="53"/>
      <c r="P9" s="53"/>
      <c r="T9" s="53"/>
      <c r="V9" s="53"/>
    </row>
    <row r="10" spans="1:22" s="2" customFormat="1" ht="21" customHeight="1">
      <c r="B10" s="124"/>
      <c r="C10" s="205" t="s">
        <v>151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73"/>
      <c r="O10" s="73"/>
      <c r="P10" s="73"/>
      <c r="Q10" s="73"/>
      <c r="R10" s="73"/>
      <c r="S10" s="73"/>
      <c r="T10" s="73"/>
      <c r="U10" s="73"/>
      <c r="V10" s="53"/>
    </row>
    <row r="11" spans="1:22" s="2" customFormat="1" ht="21" customHeight="1">
      <c r="A11" s="127" t="s">
        <v>123</v>
      </c>
      <c r="B11" s="124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53"/>
      <c r="P11" s="53"/>
      <c r="T11" s="53"/>
      <c r="V11" s="53"/>
    </row>
    <row r="12" spans="1:22" s="2" customFormat="1" ht="21" customHeight="1">
      <c r="A12" s="31" t="s">
        <v>124</v>
      </c>
      <c r="B12" s="124"/>
      <c r="C12" s="63">
        <v>206000</v>
      </c>
      <c r="D12" s="63"/>
      <c r="E12" s="63">
        <v>45700</v>
      </c>
      <c r="F12" s="63"/>
      <c r="G12" s="82">
        <v>2433</v>
      </c>
      <c r="H12" s="63"/>
      <c r="I12" s="63">
        <v>-160</v>
      </c>
      <c r="J12" s="63"/>
      <c r="K12" s="63">
        <v>103195</v>
      </c>
      <c r="L12" s="63"/>
      <c r="M12" s="63">
        <f>SUM(C12:K12)</f>
        <v>357168</v>
      </c>
      <c r="N12" s="53"/>
      <c r="P12" s="53"/>
      <c r="T12" s="53"/>
      <c r="V12" s="53"/>
    </row>
    <row r="13" spans="1:22" s="2" customFormat="1" ht="21" customHeight="1">
      <c r="A13" s="31"/>
      <c r="B13" s="124"/>
      <c r="D13" s="53"/>
      <c r="F13" s="53"/>
      <c r="G13" s="53"/>
      <c r="H13" s="53"/>
      <c r="L13" s="53"/>
      <c r="N13" s="53"/>
      <c r="P13" s="53"/>
      <c r="T13" s="53"/>
      <c r="V13" s="53"/>
    </row>
    <row r="14" spans="1:22" s="2" customFormat="1" ht="21" customHeight="1">
      <c r="A14" s="96" t="s">
        <v>78</v>
      </c>
      <c r="B14" s="124"/>
      <c r="C14" s="63"/>
      <c r="D14" s="63"/>
      <c r="E14" s="63"/>
      <c r="F14" s="63"/>
      <c r="G14" s="65"/>
      <c r="H14" s="63"/>
      <c r="I14" s="65"/>
      <c r="J14" s="65"/>
      <c r="K14" s="63"/>
      <c r="L14" s="63"/>
      <c r="M14" s="63"/>
      <c r="N14" s="53"/>
      <c r="P14" s="53"/>
      <c r="T14" s="53"/>
      <c r="V14" s="53"/>
    </row>
    <row r="15" spans="1:22" s="2" customFormat="1" ht="21" customHeight="1">
      <c r="A15" s="60" t="s">
        <v>142</v>
      </c>
      <c r="B15" s="124"/>
      <c r="C15" s="63"/>
      <c r="D15" s="63"/>
      <c r="E15" s="63"/>
      <c r="F15" s="63"/>
      <c r="G15" s="65"/>
      <c r="H15" s="63"/>
      <c r="I15" s="65"/>
      <c r="J15" s="65"/>
      <c r="K15" s="63"/>
      <c r="L15" s="63"/>
      <c r="M15" s="63"/>
      <c r="N15" s="53"/>
      <c r="P15" s="53"/>
      <c r="T15" s="53"/>
      <c r="V15" s="53"/>
    </row>
    <row r="16" spans="1:22" s="2" customFormat="1" ht="21" customHeight="1">
      <c r="A16" s="49" t="s">
        <v>128</v>
      </c>
      <c r="B16" s="124">
        <v>10</v>
      </c>
      <c r="C16" s="65">
        <v>14000</v>
      </c>
      <c r="D16" s="63"/>
      <c r="E16" s="63">
        <v>0</v>
      </c>
      <c r="F16" s="63"/>
      <c r="G16" s="63">
        <v>0</v>
      </c>
      <c r="H16" s="63"/>
      <c r="I16" s="63">
        <v>0</v>
      </c>
      <c r="J16" s="65"/>
      <c r="K16" s="63">
        <v>0</v>
      </c>
      <c r="L16" s="63"/>
      <c r="M16" s="65">
        <f>SUM(C16:K16)</f>
        <v>14000</v>
      </c>
      <c r="N16" s="53"/>
      <c r="P16" s="53"/>
      <c r="T16" s="53"/>
      <c r="V16" s="53"/>
    </row>
    <row r="17" spans="1:22" s="2" customFormat="1" ht="21" customHeight="1">
      <c r="A17" s="49" t="s">
        <v>111</v>
      </c>
      <c r="B17" s="124">
        <v>14</v>
      </c>
      <c r="C17" s="121">
        <v>0</v>
      </c>
      <c r="D17" s="17"/>
      <c r="E17" s="121">
        <v>0</v>
      </c>
      <c r="F17" s="63"/>
      <c r="G17" s="121">
        <v>0</v>
      </c>
      <c r="H17" s="63"/>
      <c r="I17" s="121">
        <v>0</v>
      </c>
      <c r="J17" s="63"/>
      <c r="K17" s="37">
        <v>-103000</v>
      </c>
      <c r="L17" s="17"/>
      <c r="M17" s="95">
        <f>SUM(C17:K17)</f>
        <v>-103000</v>
      </c>
      <c r="N17" s="53"/>
      <c r="P17" s="53"/>
      <c r="T17" s="53"/>
      <c r="V17" s="53"/>
    </row>
    <row r="18" spans="1:22" s="2" customFormat="1" ht="21" customHeight="1">
      <c r="A18" s="60" t="s">
        <v>145</v>
      </c>
      <c r="B18" s="124"/>
      <c r="C18" s="98">
        <f>C17+C16</f>
        <v>14000</v>
      </c>
      <c r="D18" s="82"/>
      <c r="E18" s="98">
        <f>E17+E16</f>
        <v>0</v>
      </c>
      <c r="F18" s="82"/>
      <c r="G18" s="98">
        <f>G17+G16</f>
        <v>0</v>
      </c>
      <c r="H18" s="82"/>
      <c r="I18" s="98">
        <f>I17+I16</f>
        <v>0</v>
      </c>
      <c r="J18" s="82"/>
      <c r="K18" s="98">
        <f>K17+K16</f>
        <v>-103000</v>
      </c>
      <c r="L18" s="82" t="s">
        <v>96</v>
      </c>
      <c r="M18" s="98">
        <f>M17+M16</f>
        <v>-89000</v>
      </c>
      <c r="N18" s="53"/>
      <c r="P18" s="53"/>
      <c r="T18" s="53"/>
      <c r="V18" s="53"/>
    </row>
    <row r="19" spans="1:22" s="2" customFormat="1" ht="21" customHeight="1">
      <c r="A19" s="96"/>
      <c r="B19" s="124"/>
      <c r="C19" s="63"/>
      <c r="D19" s="63"/>
      <c r="E19" s="63"/>
      <c r="F19" s="63"/>
      <c r="G19" s="65"/>
      <c r="H19" s="63"/>
      <c r="I19" s="65"/>
      <c r="J19" s="65"/>
      <c r="K19" s="63"/>
      <c r="L19" s="63"/>
      <c r="M19" s="63"/>
      <c r="N19" s="53"/>
      <c r="P19" s="53"/>
      <c r="T19" s="53"/>
      <c r="V19" s="53"/>
    </row>
    <row r="20" spans="1:22" s="2" customFormat="1" ht="21" customHeight="1">
      <c r="A20" s="127" t="s">
        <v>122</v>
      </c>
      <c r="B20" s="124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53"/>
      <c r="P20" s="53"/>
      <c r="T20" s="53"/>
      <c r="V20" s="53"/>
    </row>
    <row r="21" spans="1:22" s="2" customFormat="1" ht="21" customHeight="1">
      <c r="A21" s="6" t="s">
        <v>65</v>
      </c>
      <c r="B21" s="124"/>
      <c r="C21" s="121">
        <v>0</v>
      </c>
      <c r="D21" s="63"/>
      <c r="E21" s="121">
        <v>0</v>
      </c>
      <c r="F21" s="63"/>
      <c r="G21" s="121">
        <v>0</v>
      </c>
      <c r="H21" s="63"/>
      <c r="I21" s="121">
        <v>0</v>
      </c>
      <c r="J21" s="63"/>
      <c r="K21" s="95">
        <v>12600</v>
      </c>
      <c r="L21" s="82"/>
      <c r="M21" s="95">
        <f>SUM(C21:K21)</f>
        <v>12600</v>
      </c>
      <c r="N21" s="53"/>
      <c r="P21" s="53"/>
      <c r="T21" s="53"/>
      <c r="V21" s="53"/>
    </row>
    <row r="22" spans="1:22" s="2" customFormat="1" ht="21" customHeight="1">
      <c r="A22" s="127" t="s">
        <v>121</v>
      </c>
      <c r="B22" s="124"/>
      <c r="C22" s="98">
        <f>C21</f>
        <v>0</v>
      </c>
      <c r="D22" s="63"/>
      <c r="E22" s="98">
        <f>E21</f>
        <v>0</v>
      </c>
      <c r="F22" s="63"/>
      <c r="G22" s="98">
        <f>G21</f>
        <v>0</v>
      </c>
      <c r="H22" s="63"/>
      <c r="I22" s="98">
        <f>I21</f>
        <v>0</v>
      </c>
      <c r="J22" s="82"/>
      <c r="K22" s="98">
        <f>K21</f>
        <v>12600</v>
      </c>
      <c r="L22" s="63"/>
      <c r="M22" s="98">
        <f>M21</f>
        <v>12600</v>
      </c>
      <c r="N22" s="53"/>
      <c r="P22" s="53"/>
      <c r="T22" s="53"/>
      <c r="V22" s="53"/>
    </row>
    <row r="23" spans="1:22" s="2" customFormat="1" ht="21" customHeight="1">
      <c r="A23" s="127"/>
      <c r="B23" s="124"/>
      <c r="C23" s="65"/>
      <c r="D23" s="63"/>
      <c r="E23" s="65"/>
      <c r="F23" s="63"/>
      <c r="G23" s="63"/>
      <c r="H23" s="63"/>
      <c r="I23" s="63"/>
      <c r="J23" s="63"/>
      <c r="K23" s="63"/>
      <c r="L23" s="63"/>
      <c r="M23" s="63"/>
      <c r="N23" s="53"/>
      <c r="P23" s="53"/>
      <c r="T23" s="53"/>
      <c r="V23" s="53"/>
    </row>
    <row r="24" spans="1:22" s="2" customFormat="1" ht="21" customHeight="1" thickBot="1">
      <c r="A24" s="31" t="s">
        <v>125</v>
      </c>
      <c r="B24" s="124"/>
      <c r="C24" s="84">
        <f>C12+C18+C22</f>
        <v>220000</v>
      </c>
      <c r="D24" s="63"/>
      <c r="E24" s="84">
        <f>E12+E18+E22</f>
        <v>45700</v>
      </c>
      <c r="F24" s="63"/>
      <c r="G24" s="84">
        <f>G12+G18+G22</f>
        <v>2433</v>
      </c>
      <c r="H24" s="63"/>
      <c r="I24" s="84">
        <f>I12+I18+I22</f>
        <v>-160</v>
      </c>
      <c r="J24" s="63"/>
      <c r="K24" s="84">
        <f>K12+K18+K22</f>
        <v>12795</v>
      </c>
      <c r="L24" s="63"/>
      <c r="M24" s="84">
        <f>M12+M18+M22</f>
        <v>280768</v>
      </c>
      <c r="N24" s="53"/>
      <c r="P24" s="53"/>
      <c r="T24" s="53"/>
      <c r="V24" s="53"/>
    </row>
    <row r="25" spans="1:22" ht="21" customHeight="1" thickTop="1"/>
    <row r="26" spans="1:22" ht="21" customHeight="1"/>
    <row r="27" spans="1:22" ht="21" customHeight="1"/>
    <row r="28" spans="1:22" ht="21" customHeight="1"/>
    <row r="29" spans="1:22" ht="21" customHeight="1"/>
    <row r="30" spans="1:22" ht="21" customHeight="1"/>
    <row r="52" spans="2:12" ht="21" customHeight="1">
      <c r="L52" t="s">
        <v>113</v>
      </c>
    </row>
    <row r="53" spans="2:12" ht="21" customHeight="1">
      <c r="B53" s="113" t="s">
        <v>114</v>
      </c>
    </row>
  </sheetData>
  <mergeCells count="3">
    <mergeCell ref="A3:E3"/>
    <mergeCell ref="C4:M4"/>
    <mergeCell ref="C10:M10"/>
  </mergeCells>
  <pageMargins left="0.8" right="0.8" top="0.48" bottom="0.5" header="0.5" footer="0.5"/>
  <pageSetup paperSize="9" scale="78" firstPageNumber="6" orientation="landscape" useFirstPageNumber="1" r:id="rId1"/>
  <headerFooter alignWithMargins="0">
    <oddFooter>&amp;L&amp;"Times New Roman,Regular"&amp;11  The accompanying notes are an integral part of these interim financial statements.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53"/>
  <sheetViews>
    <sheetView view="pageBreakPreview" topLeftCell="B11" zoomScale="60" zoomScaleNormal="70" workbookViewId="0">
      <selection activeCell="N25" sqref="N25"/>
    </sheetView>
  </sheetViews>
  <sheetFormatPr defaultRowHeight="21" customHeight="1"/>
  <cols>
    <col min="1" max="1" width="56.69921875" customWidth="1"/>
    <col min="2" max="2" width="19.69921875" customWidth="1"/>
    <col min="3" max="3" width="2.59765625" customWidth="1"/>
    <col min="4" max="4" width="18.09765625" customWidth="1"/>
    <col min="5" max="5" width="2.09765625" customWidth="1"/>
    <col min="6" max="6" width="19.09765625" customWidth="1"/>
    <col min="7" max="7" width="1.69921875" customWidth="1"/>
    <col min="8" max="8" width="19" customWidth="1"/>
    <col min="9" max="9" width="1.59765625" customWidth="1"/>
    <col min="10" max="10" width="14" customWidth="1"/>
    <col min="11" max="11" width="1.3984375" customWidth="1"/>
    <col min="12" max="12" width="18.3984375" customWidth="1"/>
    <col min="13" max="13" width="1.8984375" customWidth="1"/>
    <col min="14" max="14" width="18.69921875" customWidth="1"/>
  </cols>
  <sheetData>
    <row r="1" spans="1:23" s="2" customFormat="1" ht="21" customHeight="1">
      <c r="A1" s="1" t="s">
        <v>150</v>
      </c>
      <c r="B1" s="10"/>
      <c r="C1" s="66"/>
      <c r="D1" s="10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0"/>
      <c r="Q1" s="66"/>
      <c r="R1" s="10"/>
      <c r="S1" s="10"/>
      <c r="T1" s="10"/>
      <c r="U1" s="66"/>
      <c r="V1" s="10"/>
      <c r="W1" s="53"/>
    </row>
    <row r="2" spans="1:23" s="2" customFormat="1" ht="21" customHeight="1">
      <c r="A2" s="74" t="s">
        <v>140</v>
      </c>
      <c r="C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Q2" s="53"/>
      <c r="U2" s="53"/>
      <c r="W2" s="53"/>
    </row>
    <row r="3" spans="1:23" s="2" customFormat="1" ht="21" customHeight="1">
      <c r="A3" s="209"/>
      <c r="B3" s="209"/>
      <c r="C3" s="209"/>
      <c r="D3" s="209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Q3" s="53"/>
      <c r="U3" s="53"/>
      <c r="W3" s="53"/>
    </row>
    <row r="4" spans="1:23" s="2" customFormat="1" ht="21" customHeight="1">
      <c r="A4" s="6"/>
      <c r="B4" s="210" t="s">
        <v>51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93"/>
      <c r="P4" s="93"/>
      <c r="Q4" s="93"/>
      <c r="R4" s="93"/>
      <c r="S4" s="93"/>
      <c r="T4" s="93"/>
      <c r="U4" s="93"/>
      <c r="V4" s="93"/>
      <c r="W4" s="53"/>
    </row>
    <row r="5" spans="1:23" s="2" customFormat="1" ht="21" customHeight="1">
      <c r="A5" s="6"/>
      <c r="B5" s="122"/>
      <c r="C5" s="122"/>
      <c r="D5" s="122"/>
      <c r="E5" s="122"/>
      <c r="F5" s="122"/>
      <c r="G5" s="122"/>
      <c r="H5" s="122"/>
      <c r="I5" s="122"/>
      <c r="J5" s="211" t="s">
        <v>82</v>
      </c>
      <c r="K5" s="211"/>
      <c r="L5" s="211"/>
      <c r="M5" s="122"/>
      <c r="N5" s="122"/>
      <c r="O5" s="93"/>
      <c r="P5" s="93"/>
      <c r="Q5" s="93"/>
      <c r="R5" s="93"/>
      <c r="S5" s="93"/>
      <c r="T5" s="93"/>
      <c r="U5" s="93"/>
      <c r="V5" s="93"/>
      <c r="W5" s="53"/>
    </row>
    <row r="6" spans="1:23" s="2" customFormat="1" ht="21" customHeight="1">
      <c r="A6" s="6"/>
      <c r="C6" s="109"/>
      <c r="D6" s="77"/>
      <c r="E6" s="77"/>
      <c r="F6" s="77"/>
      <c r="G6" s="77"/>
      <c r="H6" s="77" t="s">
        <v>52</v>
      </c>
      <c r="I6" s="77"/>
      <c r="M6" s="77"/>
      <c r="N6" s="107"/>
      <c r="O6" s="53"/>
      <c r="Q6" s="53"/>
      <c r="U6" s="53"/>
      <c r="W6" s="53"/>
    </row>
    <row r="7" spans="1:23" s="2" customFormat="1" ht="21" customHeight="1">
      <c r="A7" s="6"/>
      <c r="B7" s="79" t="s">
        <v>53</v>
      </c>
      <c r="C7" s="53"/>
      <c r="D7" s="7" t="s">
        <v>146</v>
      </c>
      <c r="E7" s="77"/>
      <c r="F7" s="77"/>
      <c r="G7" s="77"/>
      <c r="H7" s="7" t="s">
        <v>54</v>
      </c>
      <c r="I7" s="7"/>
      <c r="M7" s="77"/>
      <c r="O7" s="53"/>
      <c r="Q7" s="53"/>
      <c r="U7" s="53"/>
      <c r="W7" s="53"/>
    </row>
    <row r="8" spans="1:23" s="2" customFormat="1" ht="21" customHeight="1">
      <c r="A8" s="6"/>
      <c r="B8" s="79" t="s">
        <v>55</v>
      </c>
      <c r="C8" s="53"/>
      <c r="D8" s="7" t="s">
        <v>110</v>
      </c>
      <c r="E8" s="77"/>
      <c r="F8" s="7" t="s">
        <v>112</v>
      </c>
      <c r="G8" s="77"/>
      <c r="H8" s="7" t="s">
        <v>58</v>
      </c>
      <c r="I8" s="7"/>
      <c r="J8" s="79" t="s">
        <v>56</v>
      </c>
      <c r="K8" s="77"/>
      <c r="L8" s="79"/>
      <c r="M8" s="77"/>
      <c r="N8" s="79" t="s">
        <v>59</v>
      </c>
      <c r="O8" s="53"/>
      <c r="Q8" s="53"/>
      <c r="U8" s="53"/>
      <c r="W8" s="53"/>
    </row>
    <row r="9" spans="1:23" s="2" customFormat="1" ht="21" customHeight="1">
      <c r="A9" s="6"/>
      <c r="B9" s="79" t="s">
        <v>60</v>
      </c>
      <c r="C9" s="53"/>
      <c r="D9" s="7" t="s">
        <v>105</v>
      </c>
      <c r="E9" s="77"/>
      <c r="F9" s="7" t="s">
        <v>100</v>
      </c>
      <c r="G9" s="77"/>
      <c r="H9" s="7" t="s">
        <v>62</v>
      </c>
      <c r="I9" s="7"/>
      <c r="J9" s="79" t="s">
        <v>61</v>
      </c>
      <c r="K9" s="77"/>
      <c r="L9" s="79" t="s">
        <v>57</v>
      </c>
      <c r="M9" s="77"/>
      <c r="N9" s="79" t="s">
        <v>63</v>
      </c>
      <c r="O9" s="53"/>
      <c r="Q9" s="53"/>
      <c r="U9" s="53"/>
      <c r="W9" s="53"/>
    </row>
    <row r="10" spans="1:23" s="2" customFormat="1" ht="21" customHeight="1">
      <c r="B10" s="205" t="s">
        <v>151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73"/>
      <c r="P10" s="73"/>
      <c r="Q10" s="73"/>
      <c r="R10" s="73"/>
      <c r="S10" s="73"/>
      <c r="T10" s="73"/>
      <c r="U10" s="73"/>
      <c r="V10" s="73"/>
      <c r="W10" s="53"/>
    </row>
    <row r="11" spans="1:23" s="2" customFormat="1" ht="21" customHeight="1">
      <c r="A11" s="110" t="s">
        <v>148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53"/>
      <c r="Q11" s="53"/>
      <c r="U11" s="53"/>
      <c r="W11" s="53"/>
    </row>
    <row r="12" spans="1:23" s="2" customFormat="1" ht="21" customHeight="1">
      <c r="A12" s="31" t="s">
        <v>173</v>
      </c>
      <c r="B12" s="40">
        <v>300000</v>
      </c>
      <c r="C12" s="63"/>
      <c r="D12" s="40">
        <v>331763</v>
      </c>
      <c r="E12" s="63"/>
      <c r="F12" s="40">
        <v>2433</v>
      </c>
      <c r="G12" s="63"/>
      <c r="H12" s="40">
        <v>-160</v>
      </c>
      <c r="I12" s="63"/>
      <c r="J12" s="40">
        <v>3900</v>
      </c>
      <c r="K12" s="63"/>
      <c r="L12" s="40">
        <v>38062</v>
      </c>
      <c r="M12" s="63"/>
      <c r="N12" s="40">
        <f>SUM(B12:L12)</f>
        <v>675998</v>
      </c>
      <c r="O12" s="53"/>
      <c r="Q12" s="53"/>
      <c r="U12" s="53"/>
      <c r="W12" s="53"/>
    </row>
    <row r="13" spans="1:23" s="2" customFormat="1" ht="21" customHeight="1">
      <c r="A13" s="31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Q13" s="53"/>
      <c r="U13" s="53"/>
      <c r="W13" s="53"/>
    </row>
    <row r="14" spans="1:23" s="2" customFormat="1" ht="21" hidden="1" customHeight="1">
      <c r="A14" s="96" t="s">
        <v>78</v>
      </c>
      <c r="B14" s="63"/>
      <c r="C14" s="63"/>
      <c r="D14" s="63"/>
      <c r="E14" s="63"/>
      <c r="F14" s="65"/>
      <c r="G14" s="63"/>
      <c r="H14" s="65"/>
      <c r="I14" s="65"/>
      <c r="J14" s="65"/>
      <c r="K14" s="63"/>
      <c r="L14" s="63"/>
      <c r="M14" s="63"/>
      <c r="N14" s="63"/>
      <c r="O14" s="53"/>
      <c r="Q14" s="53"/>
      <c r="U14" s="53"/>
      <c r="W14" s="53"/>
    </row>
    <row r="15" spans="1:23" s="2" customFormat="1" ht="21" hidden="1" customHeight="1">
      <c r="A15" s="60" t="s">
        <v>142</v>
      </c>
      <c r="B15" s="63"/>
      <c r="C15" s="63"/>
      <c r="D15" s="63"/>
      <c r="E15" s="63"/>
      <c r="F15" s="65"/>
      <c r="G15" s="63"/>
      <c r="H15" s="65"/>
      <c r="I15" s="65"/>
      <c r="J15" s="65"/>
      <c r="K15" s="63"/>
      <c r="L15" s="63"/>
      <c r="M15" s="63"/>
      <c r="N15" s="63"/>
      <c r="O15" s="53"/>
      <c r="Q15" s="53"/>
      <c r="U15" s="53"/>
      <c r="W15" s="53"/>
    </row>
    <row r="16" spans="1:23" s="2" customFormat="1" ht="21" hidden="1" customHeight="1">
      <c r="A16" s="49" t="s">
        <v>128</v>
      </c>
      <c r="B16" s="65"/>
      <c r="C16" s="63"/>
      <c r="D16" s="63"/>
      <c r="E16" s="63"/>
      <c r="F16" s="63"/>
      <c r="G16" s="63"/>
      <c r="H16" s="63"/>
      <c r="I16" s="65"/>
      <c r="J16" s="63"/>
      <c r="K16" s="63"/>
      <c r="L16" s="63"/>
      <c r="M16" s="63"/>
      <c r="N16" s="65"/>
      <c r="O16" s="53"/>
      <c r="Q16" s="53"/>
      <c r="U16" s="53"/>
      <c r="W16" s="53"/>
    </row>
    <row r="17" spans="1:23" s="2" customFormat="1" ht="21" hidden="1" customHeight="1">
      <c r="A17" s="49" t="s">
        <v>111</v>
      </c>
      <c r="B17" s="121"/>
      <c r="C17" s="17"/>
      <c r="D17" s="121"/>
      <c r="E17" s="63"/>
      <c r="F17" s="121"/>
      <c r="G17" s="63"/>
      <c r="H17" s="121"/>
      <c r="I17" s="63"/>
      <c r="J17" s="121"/>
      <c r="K17" s="65"/>
      <c r="L17" s="37"/>
      <c r="M17" s="17"/>
      <c r="N17" s="95"/>
      <c r="O17" s="53"/>
      <c r="Q17" s="53"/>
      <c r="U17" s="53"/>
      <c r="W17" s="53"/>
    </row>
    <row r="18" spans="1:23" s="2" customFormat="1" ht="21" hidden="1" customHeight="1">
      <c r="A18" s="60" t="s">
        <v>145</v>
      </c>
      <c r="B18" s="98">
        <f>B17+B16</f>
        <v>0</v>
      </c>
      <c r="C18" s="82"/>
      <c r="D18" s="98">
        <f>D17+D16</f>
        <v>0</v>
      </c>
      <c r="E18" s="82"/>
      <c r="F18" s="98">
        <f>F17+F16</f>
        <v>0</v>
      </c>
      <c r="G18" s="82"/>
      <c r="H18" s="98">
        <f>H17+H16</f>
        <v>0</v>
      </c>
      <c r="I18" s="82"/>
      <c r="J18" s="98">
        <f>J17+J16</f>
        <v>0</v>
      </c>
      <c r="K18" s="82" t="e">
        <f>K17+#REF!+K16</f>
        <v>#REF!</v>
      </c>
      <c r="L18" s="98">
        <f>L17+L16</f>
        <v>0</v>
      </c>
      <c r="M18" s="82" t="s">
        <v>96</v>
      </c>
      <c r="N18" s="98">
        <f>N17+N16</f>
        <v>0</v>
      </c>
      <c r="O18" s="53"/>
      <c r="Q18" s="53"/>
      <c r="U18" s="53"/>
      <c r="W18" s="53"/>
    </row>
    <row r="19" spans="1:23" s="2" customFormat="1" ht="21" hidden="1" customHeight="1">
      <c r="A19" s="96"/>
      <c r="B19" s="63"/>
      <c r="C19" s="63"/>
      <c r="D19" s="63"/>
      <c r="E19" s="63"/>
      <c r="F19" s="65"/>
      <c r="G19" s="63"/>
      <c r="H19" s="65"/>
      <c r="I19" s="65"/>
      <c r="J19" s="65"/>
      <c r="K19" s="63"/>
      <c r="L19" s="63"/>
      <c r="M19" s="63"/>
      <c r="N19" s="63"/>
      <c r="O19" s="53"/>
      <c r="Q19" s="53"/>
      <c r="U19" s="53"/>
      <c r="W19" s="53"/>
    </row>
    <row r="20" spans="1:23" s="2" customFormat="1" ht="21" customHeight="1">
      <c r="A20" s="108" t="s">
        <v>122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53"/>
      <c r="Q20" s="53"/>
      <c r="U20" s="53"/>
      <c r="W20" s="53"/>
    </row>
    <row r="21" spans="1:23" s="2" customFormat="1" ht="21" customHeight="1">
      <c r="A21" s="6" t="s">
        <v>65</v>
      </c>
      <c r="B21" s="63">
        <v>0</v>
      </c>
      <c r="C21" s="63"/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5">
        <v>11610</v>
      </c>
      <c r="M21" s="82"/>
      <c r="N21" s="65">
        <f>SUM(B21:L21)</f>
        <v>11610</v>
      </c>
      <c r="O21" s="53"/>
      <c r="Q21" s="53"/>
      <c r="U21" s="53"/>
      <c r="W21" s="53"/>
    </row>
    <row r="22" spans="1:23" s="2" customFormat="1" ht="21" customHeight="1">
      <c r="A22" s="6" t="s">
        <v>167</v>
      </c>
      <c r="B22" s="121">
        <v>0</v>
      </c>
      <c r="C22" s="63"/>
      <c r="D22" s="121">
        <v>0</v>
      </c>
      <c r="E22" s="63"/>
      <c r="F22" s="121">
        <v>0</v>
      </c>
      <c r="G22" s="63"/>
      <c r="H22" s="121">
        <v>0</v>
      </c>
      <c r="I22" s="63"/>
      <c r="J22" s="121">
        <v>0</v>
      </c>
      <c r="K22" s="63"/>
      <c r="L22" s="95">
        <v>-303</v>
      </c>
      <c r="M22" s="82"/>
      <c r="N22" s="95">
        <f>SUM(B22:L22)</f>
        <v>-303</v>
      </c>
      <c r="O22" s="53"/>
      <c r="Q22" s="53"/>
      <c r="U22" s="53"/>
      <c r="W22" s="53"/>
    </row>
    <row r="23" spans="1:23" s="2" customFormat="1" ht="21" customHeight="1">
      <c r="A23" s="108" t="s">
        <v>121</v>
      </c>
      <c r="B23" s="98">
        <f>SUM(B21:B22)</f>
        <v>0</v>
      </c>
      <c r="C23" s="63"/>
      <c r="D23" s="98">
        <f t="shared" ref="D23:N23" si="0">SUM(D21:D22)</f>
        <v>0</v>
      </c>
      <c r="E23" s="82">
        <f t="shared" si="0"/>
        <v>0</v>
      </c>
      <c r="F23" s="98">
        <f t="shared" si="0"/>
        <v>0</v>
      </c>
      <c r="G23" s="82">
        <f t="shared" si="0"/>
        <v>0</v>
      </c>
      <c r="H23" s="98">
        <f t="shared" si="0"/>
        <v>0</v>
      </c>
      <c r="I23" s="82">
        <f t="shared" si="0"/>
        <v>0</v>
      </c>
      <c r="J23" s="98">
        <f t="shared" si="0"/>
        <v>0</v>
      </c>
      <c r="K23" s="82">
        <f t="shared" si="0"/>
        <v>0</v>
      </c>
      <c r="L23" s="98">
        <f t="shared" si="0"/>
        <v>11307</v>
      </c>
      <c r="M23" s="82">
        <f t="shared" si="0"/>
        <v>0</v>
      </c>
      <c r="N23" s="98">
        <f t="shared" si="0"/>
        <v>11307</v>
      </c>
      <c r="O23" s="53"/>
      <c r="Q23" s="53"/>
      <c r="U23" s="53"/>
      <c r="W23" s="53"/>
    </row>
    <row r="24" spans="1:23" s="2" customFormat="1" ht="21" customHeight="1">
      <c r="A24" s="108"/>
      <c r="B24" s="65"/>
      <c r="C24" s="63"/>
      <c r="D24" s="65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53"/>
      <c r="Q24" s="53"/>
      <c r="U24" s="53"/>
      <c r="W24" s="53"/>
    </row>
    <row r="25" spans="1:23" s="2" customFormat="1" ht="21" customHeight="1" thickBot="1">
      <c r="A25" s="31" t="s">
        <v>149</v>
      </c>
      <c r="B25" s="84">
        <f>B12+B18+B23</f>
        <v>300000</v>
      </c>
      <c r="C25" s="63"/>
      <c r="D25" s="84">
        <f>D12+D18+D23</f>
        <v>331763</v>
      </c>
      <c r="E25" s="63"/>
      <c r="F25" s="84">
        <f>F12+F18+F23</f>
        <v>2433</v>
      </c>
      <c r="G25" s="63"/>
      <c r="H25" s="84">
        <f>H12+H18+H23</f>
        <v>-160</v>
      </c>
      <c r="I25" s="63"/>
      <c r="J25" s="84">
        <f>J12+J18+J23</f>
        <v>3900</v>
      </c>
      <c r="K25" s="63"/>
      <c r="L25" s="84">
        <f>L12+L18+L23</f>
        <v>49369</v>
      </c>
      <c r="M25" s="63"/>
      <c r="N25" s="84">
        <f>N12+N18+N23</f>
        <v>687305</v>
      </c>
      <c r="O25" s="53"/>
      <c r="Q25" s="53"/>
      <c r="U25" s="53"/>
      <c r="W25" s="53"/>
    </row>
    <row r="26" spans="1:23" ht="21" customHeight="1" thickTop="1"/>
    <row r="53" spans="13:13" ht="21" customHeight="1">
      <c r="M53" t="s">
        <v>113</v>
      </c>
    </row>
  </sheetData>
  <mergeCells count="4">
    <mergeCell ref="A3:D3"/>
    <mergeCell ref="B4:N4"/>
    <mergeCell ref="J5:L5"/>
    <mergeCell ref="B10:N10"/>
  </mergeCells>
  <pageMargins left="0.8" right="0.8" top="0.48" bottom="0.5" header="0.5" footer="0.5"/>
  <pageSetup paperSize="9" scale="75" firstPageNumber="7" orientation="landscape" useFirstPageNumber="1" r:id="rId1"/>
  <headerFooter>
    <oddFooter>&amp;L&amp;"Times New Roman,Regular"&amp;11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6"/>
  <sheetViews>
    <sheetView view="pageBreakPreview" topLeftCell="B24" zoomScale="60" zoomScaleNormal="85" workbookViewId="0">
      <selection activeCell="L26" sqref="L26"/>
    </sheetView>
  </sheetViews>
  <sheetFormatPr defaultRowHeight="18" customHeight="1"/>
  <cols>
    <col min="1" max="1" width="50.8984375" customWidth="1"/>
    <col min="2" max="2" width="10.09765625" style="113" customWidth="1"/>
    <col min="3" max="3" width="1.3984375" customWidth="1"/>
    <col min="4" max="4" width="17.5" customWidth="1"/>
    <col min="5" max="5" width="2" customWidth="1"/>
    <col min="6" max="6" width="17.5" customWidth="1"/>
    <col min="7" max="7" width="1.8984375" customWidth="1"/>
    <col min="8" max="8" width="20.3984375" bestFit="1" customWidth="1"/>
    <col min="9" max="9" width="2" customWidth="1"/>
    <col min="10" max="10" width="17.5" customWidth="1"/>
    <col min="11" max="11" width="1.69921875" customWidth="1"/>
    <col min="12" max="12" width="17.69921875" customWidth="1"/>
  </cols>
  <sheetData>
    <row r="1" spans="1:16" s="2" customFormat="1" ht="18" customHeight="1">
      <c r="A1" s="1" t="s">
        <v>150</v>
      </c>
      <c r="B1" s="73"/>
      <c r="C1" s="53"/>
      <c r="D1" s="20"/>
      <c r="E1" s="38"/>
      <c r="F1" s="20"/>
      <c r="G1" s="38"/>
      <c r="H1" s="38"/>
      <c r="I1" s="38"/>
      <c r="J1" s="20"/>
      <c r="K1" s="38"/>
      <c r="L1" s="20"/>
      <c r="M1" s="20"/>
      <c r="N1" s="20"/>
      <c r="O1" s="38"/>
      <c r="P1" s="20"/>
    </row>
    <row r="2" spans="1:16" s="2" customFormat="1" ht="18" customHeight="1">
      <c r="A2" s="74" t="s">
        <v>140</v>
      </c>
      <c r="B2" s="73"/>
      <c r="C2" s="53"/>
      <c r="E2" s="53"/>
      <c r="G2" s="53"/>
      <c r="H2" s="53"/>
      <c r="I2" s="53"/>
      <c r="K2" s="53"/>
      <c r="O2" s="53"/>
    </row>
    <row r="3" spans="1:16" s="2" customFormat="1" ht="18" customHeight="1">
      <c r="A3" s="209"/>
      <c r="B3" s="209"/>
      <c r="C3" s="209"/>
      <c r="D3" s="209"/>
      <c r="E3" s="209"/>
      <c r="F3" s="209"/>
      <c r="G3" s="53"/>
      <c r="H3" s="53"/>
      <c r="I3" s="53"/>
      <c r="K3" s="53"/>
      <c r="O3" s="53"/>
    </row>
    <row r="4" spans="1:16" s="2" customFormat="1" ht="18" customHeight="1">
      <c r="A4" s="6"/>
      <c r="B4" s="6"/>
      <c r="C4" s="76"/>
      <c r="D4" s="210" t="s">
        <v>64</v>
      </c>
      <c r="E4" s="210"/>
      <c r="F4" s="210"/>
      <c r="G4" s="210"/>
      <c r="H4" s="210"/>
      <c r="I4" s="210"/>
      <c r="J4" s="210"/>
      <c r="K4" s="210"/>
      <c r="L4" s="210"/>
      <c r="M4" s="93"/>
      <c r="N4" s="93"/>
      <c r="O4" s="93"/>
      <c r="P4" s="93"/>
    </row>
    <row r="5" spans="1:16" s="2" customFormat="1" ht="18" customHeight="1">
      <c r="A5" s="6"/>
      <c r="B5" s="6"/>
      <c r="C5" s="76"/>
      <c r="D5" s="128"/>
      <c r="E5" s="128"/>
      <c r="F5" s="128"/>
      <c r="G5" s="128"/>
      <c r="H5" s="128"/>
      <c r="I5" s="128"/>
      <c r="J5" s="166" t="s">
        <v>82</v>
      </c>
      <c r="K5" s="128"/>
      <c r="L5" s="128"/>
      <c r="M5" s="93"/>
      <c r="N5" s="93"/>
      <c r="O5" s="93"/>
      <c r="P5" s="93"/>
    </row>
    <row r="6" spans="1:16" s="2" customFormat="1" ht="18" customHeight="1">
      <c r="A6" s="6"/>
      <c r="B6" s="126"/>
      <c r="C6" s="78"/>
      <c r="D6" s="79" t="s">
        <v>53</v>
      </c>
      <c r="E6" s="53"/>
      <c r="F6" s="126" t="s">
        <v>146</v>
      </c>
      <c r="G6" s="77"/>
      <c r="H6" s="77"/>
      <c r="I6" s="77"/>
      <c r="K6" s="53"/>
      <c r="L6" s="53"/>
      <c r="M6" s="77"/>
      <c r="N6" s="77"/>
      <c r="O6" s="77"/>
      <c r="P6" s="126"/>
    </row>
    <row r="7" spans="1:16" s="2" customFormat="1" ht="18" customHeight="1">
      <c r="A7" s="6"/>
      <c r="B7" s="126"/>
      <c r="C7" s="78"/>
      <c r="D7" s="79" t="s">
        <v>55</v>
      </c>
      <c r="E7" s="53"/>
      <c r="F7" s="126" t="s">
        <v>110</v>
      </c>
      <c r="G7" s="77"/>
      <c r="H7" s="126" t="s">
        <v>112</v>
      </c>
      <c r="I7" s="77"/>
      <c r="K7" s="77"/>
      <c r="N7" s="77"/>
      <c r="O7" s="80"/>
      <c r="P7" s="79"/>
    </row>
    <row r="8" spans="1:16" s="2" customFormat="1" ht="18" customHeight="1">
      <c r="A8" s="6"/>
      <c r="B8" s="124" t="s">
        <v>6</v>
      </c>
      <c r="C8" s="78"/>
      <c r="D8" s="79" t="s">
        <v>60</v>
      </c>
      <c r="E8" s="53"/>
      <c r="F8" s="126" t="s">
        <v>105</v>
      </c>
      <c r="G8" s="77"/>
      <c r="H8" s="126" t="s">
        <v>100</v>
      </c>
      <c r="I8" s="77"/>
      <c r="J8" s="79" t="s">
        <v>57</v>
      </c>
      <c r="K8" s="77"/>
      <c r="L8" s="79" t="s">
        <v>43</v>
      </c>
      <c r="O8" s="80"/>
    </row>
    <row r="9" spans="1:16" s="2" customFormat="1" ht="18" customHeight="1">
      <c r="B9" s="124"/>
      <c r="C9" s="53"/>
      <c r="D9" s="205" t="s">
        <v>151</v>
      </c>
      <c r="E9" s="205"/>
      <c r="F9" s="205"/>
      <c r="G9" s="205"/>
      <c r="H9" s="205"/>
      <c r="I9" s="205"/>
      <c r="J9" s="205"/>
      <c r="K9" s="205"/>
      <c r="L9" s="205"/>
      <c r="M9" s="73"/>
      <c r="N9" s="73"/>
      <c r="O9" s="73"/>
      <c r="P9" s="73"/>
    </row>
    <row r="10" spans="1:16" s="2" customFormat="1" ht="18" customHeight="1">
      <c r="A10" s="127" t="s">
        <v>123</v>
      </c>
      <c r="B10" s="124"/>
      <c r="C10" s="53"/>
      <c r="D10" s="124"/>
      <c r="E10" s="124"/>
      <c r="F10" s="124"/>
      <c r="G10" s="124"/>
      <c r="H10" s="124"/>
      <c r="I10" s="124"/>
      <c r="J10" s="124"/>
      <c r="K10" s="124"/>
      <c r="L10" s="124"/>
      <c r="O10" s="124"/>
    </row>
    <row r="11" spans="1:16" s="2" customFormat="1" ht="18" customHeight="1">
      <c r="A11" s="132" t="s">
        <v>168</v>
      </c>
      <c r="B11" s="124"/>
      <c r="C11" s="128"/>
      <c r="D11" s="40">
        <v>206000</v>
      </c>
      <c r="E11" s="40"/>
      <c r="F11" s="40">
        <v>45700</v>
      </c>
      <c r="G11" s="40"/>
      <c r="H11" s="116">
        <v>2433</v>
      </c>
      <c r="I11" s="91"/>
      <c r="J11" s="63">
        <v>111713</v>
      </c>
      <c r="K11" s="63"/>
      <c r="L11" s="40">
        <f>SUM(D11:J11)</f>
        <v>365846</v>
      </c>
      <c r="O11" s="40"/>
    </row>
    <row r="12" spans="1:16" s="2" customFormat="1" ht="18" customHeight="1">
      <c r="A12" s="6" t="s">
        <v>164</v>
      </c>
      <c r="B12" s="129">
        <v>3</v>
      </c>
      <c r="C12" s="133"/>
      <c r="D12" s="72">
        <v>0</v>
      </c>
      <c r="E12" s="88"/>
      <c r="F12" s="72">
        <v>0</v>
      </c>
      <c r="G12" s="88"/>
      <c r="H12" s="72">
        <v>0</v>
      </c>
      <c r="I12" s="89"/>
      <c r="J12" s="65">
        <v>-7596</v>
      </c>
      <c r="K12" s="65"/>
      <c r="L12" s="88">
        <f>SUM(D12:J12)</f>
        <v>-7596</v>
      </c>
      <c r="O12" s="40"/>
    </row>
    <row r="13" spans="1:16" s="2" customFormat="1" ht="18" customHeight="1">
      <c r="A13" s="31" t="s">
        <v>169</v>
      </c>
      <c r="B13" s="129"/>
      <c r="C13" s="133"/>
      <c r="D13" s="144">
        <f>SUM(D11:D12)</f>
        <v>206000</v>
      </c>
      <c r="E13" s="40"/>
      <c r="F13" s="144">
        <f>SUM(F11:F12)</f>
        <v>45700</v>
      </c>
      <c r="G13" s="40"/>
      <c r="H13" s="144">
        <f>SUM(H11:H12)</f>
        <v>2433</v>
      </c>
      <c r="I13" s="91"/>
      <c r="J13" s="144">
        <f>SUM(J11:J12)</f>
        <v>104117</v>
      </c>
      <c r="K13" s="63"/>
      <c r="L13" s="144">
        <f>SUM(L11:L12)</f>
        <v>358250</v>
      </c>
      <c r="O13" s="40"/>
    </row>
    <row r="14" spans="1:16" s="2" customFormat="1" ht="18" customHeight="1">
      <c r="A14" s="31"/>
      <c r="B14" s="124"/>
      <c r="C14" s="128"/>
      <c r="D14" s="40"/>
      <c r="E14" s="40"/>
      <c r="F14" s="40"/>
      <c r="G14" s="40"/>
      <c r="H14" s="40"/>
      <c r="I14" s="40"/>
      <c r="J14" s="40"/>
      <c r="K14" s="40"/>
      <c r="L14" s="40"/>
      <c r="O14" s="40"/>
    </row>
    <row r="15" spans="1:16" s="2" customFormat="1" ht="18" customHeight="1">
      <c r="A15" s="96" t="s">
        <v>136</v>
      </c>
      <c r="B15" s="124"/>
      <c r="C15" s="77"/>
      <c r="D15" s="75"/>
      <c r="E15" s="88"/>
      <c r="F15" s="75"/>
      <c r="G15" s="88"/>
      <c r="H15" s="72"/>
      <c r="I15" s="72"/>
      <c r="J15" s="72"/>
      <c r="K15" s="72"/>
      <c r="L15" s="75"/>
      <c r="O15" s="90"/>
    </row>
    <row r="16" spans="1:16" s="2" customFormat="1" ht="18" customHeight="1">
      <c r="A16" s="96" t="s">
        <v>132</v>
      </c>
      <c r="B16" s="124"/>
      <c r="C16" s="77"/>
      <c r="D16" s="75"/>
      <c r="E16" s="88"/>
      <c r="F16" s="75"/>
      <c r="G16" s="88"/>
      <c r="H16" s="72"/>
      <c r="I16" s="72"/>
      <c r="J16" s="72"/>
      <c r="K16" s="72"/>
      <c r="L16" s="75"/>
      <c r="O16" s="90"/>
    </row>
    <row r="17" spans="1:15" s="2" customFormat="1" ht="18" customHeight="1">
      <c r="A17" s="60" t="s">
        <v>143</v>
      </c>
      <c r="B17" s="124"/>
      <c r="C17" s="77"/>
      <c r="D17" s="75"/>
      <c r="E17" s="88"/>
      <c r="F17" s="75"/>
      <c r="G17" s="88"/>
      <c r="H17" s="72"/>
      <c r="I17" s="72"/>
      <c r="J17" s="72"/>
      <c r="K17" s="72"/>
      <c r="L17" s="75"/>
      <c r="O17" s="90"/>
    </row>
    <row r="18" spans="1:15" s="2" customFormat="1" ht="18" customHeight="1">
      <c r="A18" s="2" t="s">
        <v>128</v>
      </c>
      <c r="B18" s="124">
        <v>10</v>
      </c>
      <c r="C18" s="77"/>
      <c r="D18" s="75">
        <v>14000</v>
      </c>
      <c r="E18" s="88"/>
      <c r="F18" s="72">
        <v>0</v>
      </c>
      <c r="G18" s="88"/>
      <c r="H18" s="72">
        <v>0</v>
      </c>
      <c r="I18" s="72"/>
      <c r="J18" s="72">
        <v>0</v>
      </c>
      <c r="K18" s="72"/>
      <c r="L18" s="35">
        <f>SUM(D18:J18)</f>
        <v>14000</v>
      </c>
      <c r="O18" s="90"/>
    </row>
    <row r="19" spans="1:15" s="2" customFormat="1" ht="18" customHeight="1">
      <c r="A19" s="2" t="s">
        <v>111</v>
      </c>
      <c r="B19" s="124">
        <v>14</v>
      </c>
      <c r="C19" s="128"/>
      <c r="D19" s="105">
        <v>0</v>
      </c>
      <c r="E19" s="94"/>
      <c r="F19" s="105">
        <v>0</v>
      </c>
      <c r="G19" s="94"/>
      <c r="H19" s="105">
        <v>0</v>
      </c>
      <c r="I19" s="12"/>
      <c r="J19" s="103">
        <v>-103000</v>
      </c>
      <c r="K19" s="66"/>
      <c r="L19" s="104">
        <f>SUM(D19:J19)</f>
        <v>-103000</v>
      </c>
      <c r="O19" s="53"/>
    </row>
    <row r="20" spans="1:15" s="2" customFormat="1" ht="18" customHeight="1">
      <c r="A20" s="60" t="s">
        <v>144</v>
      </c>
      <c r="B20" s="124"/>
      <c r="C20" s="128"/>
      <c r="D20" s="98">
        <f>D19+D18</f>
        <v>14000</v>
      </c>
      <c r="E20" s="82"/>
      <c r="F20" s="98">
        <f>F19+F18</f>
        <v>0</v>
      </c>
      <c r="G20" s="82"/>
      <c r="H20" s="98">
        <f>H19+H18</f>
        <v>0</v>
      </c>
      <c r="I20" s="82"/>
      <c r="J20" s="98">
        <f>J19+J18</f>
        <v>-103000</v>
      </c>
      <c r="K20" s="82" t="e">
        <f>K19+#REF!+K18</f>
        <v>#REF!</v>
      </c>
      <c r="L20" s="98">
        <f>L19+L18</f>
        <v>-89000</v>
      </c>
      <c r="O20" s="92"/>
    </row>
    <row r="21" spans="1:15" s="2" customFormat="1" ht="18" customHeight="1">
      <c r="A21" s="31"/>
      <c r="B21" s="124"/>
      <c r="C21" s="77"/>
      <c r="D21" s="40"/>
      <c r="E21" s="40"/>
      <c r="F21" s="40"/>
      <c r="G21" s="40"/>
      <c r="H21" s="40"/>
      <c r="I21" s="40"/>
      <c r="J21" s="40"/>
      <c r="K21" s="40"/>
      <c r="L21" s="40"/>
      <c r="O21" s="90"/>
    </row>
    <row r="22" spans="1:15" s="2" customFormat="1" ht="18" customHeight="1">
      <c r="A22" s="127" t="s">
        <v>122</v>
      </c>
      <c r="B22" s="124"/>
      <c r="C22" s="128"/>
      <c r="D22" s="31"/>
      <c r="E22" s="93"/>
      <c r="F22" s="31"/>
      <c r="G22" s="93"/>
      <c r="H22" s="31"/>
      <c r="I22" s="31"/>
      <c r="J22" s="31"/>
      <c r="K22" s="31"/>
      <c r="L22" s="31"/>
      <c r="O22" s="93"/>
    </row>
    <row r="23" spans="1:15" s="2" customFormat="1" ht="18" customHeight="1">
      <c r="A23" s="6" t="s">
        <v>65</v>
      </c>
      <c r="B23" s="124"/>
      <c r="C23" s="128"/>
      <c r="D23" s="37">
        <v>0</v>
      </c>
      <c r="E23" s="94"/>
      <c r="F23" s="105">
        <v>0</v>
      </c>
      <c r="G23" s="40"/>
      <c r="H23" s="105">
        <v>0</v>
      </c>
      <c r="I23" s="12"/>
      <c r="J23" s="95">
        <v>12599</v>
      </c>
      <c r="K23" s="65"/>
      <c r="L23" s="104">
        <f>SUM(D23:J23)</f>
        <v>12599</v>
      </c>
      <c r="O23" s="40"/>
    </row>
    <row r="24" spans="1:15" s="2" customFormat="1" ht="18" customHeight="1">
      <c r="A24" s="127" t="s">
        <v>121</v>
      </c>
      <c r="B24" s="124"/>
      <c r="C24" s="128"/>
      <c r="D24" s="98">
        <f>D23</f>
        <v>0</v>
      </c>
      <c r="E24" s="86"/>
      <c r="F24" s="98">
        <f>F23</f>
        <v>0</v>
      </c>
      <c r="G24" s="92"/>
      <c r="H24" s="98">
        <f>H23</f>
        <v>0</v>
      </c>
      <c r="I24" s="86"/>
      <c r="J24" s="98">
        <f>J23</f>
        <v>12599</v>
      </c>
      <c r="K24" s="63"/>
      <c r="L24" s="98">
        <f>L23</f>
        <v>12599</v>
      </c>
      <c r="O24" s="90"/>
    </row>
    <row r="25" spans="1:15" s="2" customFormat="1" ht="18" customHeight="1">
      <c r="A25" s="127"/>
      <c r="B25" s="124"/>
      <c r="C25" s="128"/>
      <c r="D25" s="31"/>
      <c r="E25" s="93"/>
      <c r="F25" s="31"/>
      <c r="G25" s="93"/>
      <c r="H25" s="31"/>
      <c r="I25" s="31"/>
      <c r="J25" s="31"/>
      <c r="K25" s="31"/>
      <c r="L25" s="31"/>
      <c r="O25" s="93"/>
    </row>
    <row r="26" spans="1:15" s="2" customFormat="1" ht="18" customHeight="1" thickBot="1">
      <c r="A26" s="31" t="s">
        <v>125</v>
      </c>
      <c r="B26" s="124"/>
      <c r="C26" s="77"/>
      <c r="D26" s="83">
        <f>SUM(D20,D24+D13)</f>
        <v>220000</v>
      </c>
      <c r="E26" s="85"/>
      <c r="F26" s="83">
        <f>SUM(F20,F24+F13)</f>
        <v>45700</v>
      </c>
      <c r="G26" s="85"/>
      <c r="H26" s="83">
        <f>SUM(H20,H24+H13)</f>
        <v>2433</v>
      </c>
      <c r="I26" s="63"/>
      <c r="J26" s="83">
        <f>SUM(J20,J24+J13)</f>
        <v>13716</v>
      </c>
      <c r="K26" s="63"/>
      <c r="L26" s="83">
        <f>SUM(L20,L24+L13)</f>
        <v>281849</v>
      </c>
      <c r="O26" s="90"/>
    </row>
    <row r="27" spans="1:15" ht="22" thickTop="1"/>
    <row r="56" spans="13:13" ht="21.5">
      <c r="M56" t="s">
        <v>113</v>
      </c>
    </row>
  </sheetData>
  <mergeCells count="3">
    <mergeCell ref="D9:L9"/>
    <mergeCell ref="A3:F3"/>
    <mergeCell ref="D4:L4"/>
  </mergeCells>
  <pageMargins left="0.8" right="0.8" top="0.48" bottom="0.5" header="0.5" footer="0.5"/>
  <pageSetup paperSize="9" scale="90" firstPageNumber="8" orientation="landscape" useFirstPageNumber="1" r:id="rId1"/>
  <headerFooter>
    <oddFooter>&amp;L&amp;"Times New Roman,Regular"&amp;11 The accompanying notes are an integral part of these interim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7"/>
  <sheetViews>
    <sheetView view="pageBreakPreview" topLeftCell="B1" zoomScale="60" zoomScaleNormal="85" workbookViewId="0">
      <selection activeCell="N27" sqref="N27"/>
    </sheetView>
  </sheetViews>
  <sheetFormatPr defaultRowHeight="21.5"/>
  <cols>
    <col min="1" max="1" width="50.8984375" customWidth="1"/>
    <col min="2" max="2" width="8.296875" style="113" customWidth="1"/>
    <col min="3" max="3" width="1.3984375" customWidth="1"/>
    <col min="4" max="4" width="14.3984375" bestFit="1" customWidth="1"/>
    <col min="5" max="5" width="2" customWidth="1"/>
    <col min="6" max="6" width="14" customWidth="1"/>
    <col min="7" max="7" width="1.8984375" customWidth="1"/>
    <col min="8" max="8" width="19.09765625" customWidth="1"/>
    <col min="9" max="9" width="1.3984375" customWidth="1"/>
    <col min="10" max="10" width="14" customWidth="1"/>
    <col min="11" max="11" width="1.59765625" customWidth="1"/>
    <col min="12" max="12" width="15.69921875" bestFit="1" customWidth="1"/>
    <col min="13" max="13" width="1.3984375" customWidth="1"/>
    <col min="14" max="14" width="14.3984375" bestFit="1" customWidth="1"/>
  </cols>
  <sheetData>
    <row r="1" spans="1:18" s="2" customFormat="1" ht="18" customHeight="1">
      <c r="A1" s="1" t="s">
        <v>150</v>
      </c>
      <c r="B1" s="73"/>
      <c r="C1" s="53"/>
      <c r="D1" s="20"/>
      <c r="E1" s="38"/>
      <c r="F1" s="20"/>
      <c r="G1" s="38"/>
      <c r="H1" s="38"/>
      <c r="I1" s="38"/>
      <c r="J1" s="38"/>
      <c r="K1" s="38"/>
      <c r="L1" s="20"/>
      <c r="M1" s="38"/>
      <c r="N1" s="20"/>
      <c r="O1" s="20"/>
      <c r="P1" s="20"/>
      <c r="Q1" s="38"/>
      <c r="R1" s="20"/>
    </row>
    <row r="2" spans="1:18" s="2" customFormat="1" ht="18" customHeight="1">
      <c r="A2" s="74" t="s">
        <v>140</v>
      </c>
      <c r="B2" s="73"/>
      <c r="C2" s="53"/>
      <c r="E2" s="53"/>
      <c r="G2" s="53"/>
      <c r="H2" s="53"/>
      <c r="I2" s="53"/>
      <c r="J2" s="53"/>
      <c r="K2" s="53"/>
      <c r="M2" s="53"/>
      <c r="Q2" s="53"/>
    </row>
    <row r="3" spans="1:18" s="2" customFormat="1" ht="18" customHeight="1">
      <c r="A3" s="209"/>
      <c r="B3" s="209"/>
      <c r="C3" s="209"/>
      <c r="D3" s="209"/>
      <c r="E3" s="209"/>
      <c r="F3" s="209"/>
      <c r="G3" s="53"/>
      <c r="H3" s="53"/>
      <c r="I3" s="53"/>
      <c r="J3" s="53"/>
      <c r="K3" s="53"/>
      <c r="M3" s="53"/>
      <c r="Q3" s="53"/>
    </row>
    <row r="4" spans="1:18" s="2" customFormat="1" ht="18" customHeight="1">
      <c r="A4" s="6"/>
      <c r="B4" s="6"/>
      <c r="C4" s="76"/>
      <c r="D4" s="210" t="s">
        <v>64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93"/>
      <c r="P4" s="93"/>
      <c r="Q4" s="93"/>
      <c r="R4" s="93"/>
    </row>
    <row r="5" spans="1:18" s="2" customFormat="1" ht="18" customHeight="1">
      <c r="A5" s="6"/>
      <c r="B5" s="6"/>
      <c r="C5" s="76"/>
      <c r="D5" s="122"/>
      <c r="E5" s="122"/>
      <c r="F5" s="122"/>
      <c r="G5" s="122"/>
      <c r="H5" s="122"/>
      <c r="I5" s="122"/>
      <c r="J5" s="211" t="s">
        <v>82</v>
      </c>
      <c r="K5" s="211"/>
      <c r="L5" s="211"/>
      <c r="M5" s="122"/>
      <c r="N5" s="122"/>
      <c r="O5" s="93"/>
      <c r="P5" s="93"/>
      <c r="Q5" s="93"/>
      <c r="R5" s="93"/>
    </row>
    <row r="6" spans="1:18" s="2" customFormat="1" ht="18" customHeight="1">
      <c r="A6" s="6"/>
      <c r="B6" s="112"/>
      <c r="C6" s="78"/>
      <c r="D6" s="79" t="s">
        <v>53</v>
      </c>
      <c r="E6" s="53"/>
      <c r="F6" s="7" t="s">
        <v>146</v>
      </c>
      <c r="G6" s="77"/>
      <c r="H6" s="77"/>
      <c r="I6" s="77"/>
      <c r="M6" s="53"/>
      <c r="N6" s="53"/>
      <c r="O6" s="77"/>
      <c r="P6" s="77"/>
      <c r="Q6" s="77"/>
      <c r="R6" s="7"/>
    </row>
    <row r="7" spans="1:18" s="2" customFormat="1" ht="18" customHeight="1">
      <c r="A7" s="6"/>
      <c r="B7" s="112"/>
      <c r="C7" s="78"/>
      <c r="D7" s="79" t="s">
        <v>55</v>
      </c>
      <c r="E7" s="53"/>
      <c r="F7" s="7" t="s">
        <v>110</v>
      </c>
      <c r="G7" s="77"/>
      <c r="H7" s="7" t="s">
        <v>112</v>
      </c>
      <c r="I7" s="77"/>
      <c r="J7" s="79" t="s">
        <v>56</v>
      </c>
      <c r="K7" s="77"/>
      <c r="M7" s="77"/>
      <c r="P7" s="77"/>
      <c r="Q7" s="80"/>
      <c r="R7" s="79"/>
    </row>
    <row r="8" spans="1:18" s="2" customFormat="1" ht="18" customHeight="1">
      <c r="A8" s="6"/>
      <c r="B8" s="111" t="s">
        <v>6</v>
      </c>
      <c r="C8" s="78"/>
      <c r="D8" s="79" t="s">
        <v>60</v>
      </c>
      <c r="E8" s="53"/>
      <c r="F8" s="7" t="s">
        <v>105</v>
      </c>
      <c r="G8" s="77"/>
      <c r="H8" s="7" t="s">
        <v>100</v>
      </c>
      <c r="I8" s="77"/>
      <c r="J8" s="79" t="s">
        <v>61</v>
      </c>
      <c r="K8" s="77"/>
      <c r="L8" s="79" t="s">
        <v>57</v>
      </c>
      <c r="M8" s="77"/>
      <c r="N8" s="79" t="s">
        <v>43</v>
      </c>
      <c r="Q8" s="80"/>
    </row>
    <row r="9" spans="1:18" s="2" customFormat="1" ht="18" customHeight="1">
      <c r="B9" s="111"/>
      <c r="C9" s="53"/>
      <c r="D9" s="205" t="s">
        <v>151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73"/>
      <c r="P9" s="73"/>
      <c r="Q9" s="73"/>
      <c r="R9" s="73"/>
    </row>
    <row r="10" spans="1:18" s="2" customFormat="1" ht="18" customHeight="1">
      <c r="A10" s="110" t="s">
        <v>148</v>
      </c>
      <c r="B10" s="111"/>
      <c r="C10" s="53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Q10" s="106"/>
    </row>
    <row r="11" spans="1:18" s="2" customFormat="1" ht="18" customHeight="1">
      <c r="A11" s="132" t="s">
        <v>166</v>
      </c>
      <c r="B11" s="111"/>
      <c r="C11" s="109"/>
      <c r="D11" s="40">
        <v>300000</v>
      </c>
      <c r="E11" s="40"/>
      <c r="F11" s="40">
        <v>331763</v>
      </c>
      <c r="G11" s="40"/>
      <c r="H11" s="116">
        <v>2433</v>
      </c>
      <c r="I11" s="91"/>
      <c r="J11" s="142">
        <v>3900</v>
      </c>
      <c r="K11" s="40"/>
      <c r="L11" s="63">
        <v>46713</v>
      </c>
      <c r="M11" s="63"/>
      <c r="N11" s="40">
        <f>SUM(D11:L11)</f>
        <v>684809</v>
      </c>
      <c r="Q11" s="40"/>
    </row>
    <row r="12" spans="1:18" s="2" customFormat="1" ht="18" customHeight="1">
      <c r="A12" s="6" t="s">
        <v>164</v>
      </c>
      <c r="B12" s="129">
        <v>3</v>
      </c>
      <c r="C12" s="133"/>
      <c r="D12" s="98">
        <v>0</v>
      </c>
      <c r="E12" s="88"/>
      <c r="F12" s="98">
        <v>0</v>
      </c>
      <c r="G12" s="88"/>
      <c r="H12" s="98">
        <v>0</v>
      </c>
      <c r="I12" s="89"/>
      <c r="J12" s="98">
        <v>0</v>
      </c>
      <c r="K12" s="88"/>
      <c r="L12" s="95">
        <v>-7729</v>
      </c>
      <c r="M12" s="65"/>
      <c r="N12" s="143">
        <f>SUM(D12:L12)</f>
        <v>-7729</v>
      </c>
      <c r="Q12" s="40"/>
    </row>
    <row r="13" spans="1:18" s="2" customFormat="1" ht="18" customHeight="1">
      <c r="A13" s="31" t="s">
        <v>165</v>
      </c>
      <c r="B13" s="129"/>
      <c r="C13" s="133"/>
      <c r="D13" s="144">
        <f>SUM(D11:D12)</f>
        <v>300000</v>
      </c>
      <c r="E13" s="40"/>
      <c r="F13" s="144">
        <f>SUM(F11:F12)</f>
        <v>331763</v>
      </c>
      <c r="G13" s="40"/>
      <c r="H13" s="144">
        <f>SUM(H11:H12)</f>
        <v>2433</v>
      </c>
      <c r="I13" s="91"/>
      <c r="J13" s="144">
        <f>SUM(J11:J12)</f>
        <v>3900</v>
      </c>
      <c r="K13" s="40"/>
      <c r="L13" s="144">
        <f>SUM(L11:L12)</f>
        <v>38984</v>
      </c>
      <c r="M13" s="63"/>
      <c r="N13" s="144">
        <f>SUM(N11:N12)</f>
        <v>677080</v>
      </c>
      <c r="Q13" s="40"/>
    </row>
    <row r="14" spans="1:18" s="2" customFormat="1" ht="18" customHeight="1">
      <c r="A14" s="31"/>
      <c r="B14" s="111"/>
      <c r="C14" s="109"/>
      <c r="D14" s="40"/>
      <c r="E14" s="40"/>
      <c r="F14" s="40"/>
      <c r="G14" s="40"/>
      <c r="H14" s="40"/>
      <c r="I14" s="40"/>
      <c r="J14" s="87"/>
      <c r="K14" s="40"/>
      <c r="L14" s="40"/>
      <c r="M14" s="40"/>
      <c r="N14" s="40"/>
      <c r="Q14" s="40"/>
    </row>
    <row r="15" spans="1:18" s="2" customFormat="1" ht="18" hidden="1" customHeight="1">
      <c r="A15" s="96" t="s">
        <v>136</v>
      </c>
      <c r="B15" s="111"/>
      <c r="C15" s="77"/>
      <c r="D15" s="75"/>
      <c r="E15" s="88"/>
      <c r="F15" s="75"/>
      <c r="G15" s="88"/>
      <c r="H15" s="72"/>
      <c r="I15" s="72"/>
      <c r="J15" s="89"/>
      <c r="K15" s="88"/>
      <c r="L15" s="72"/>
      <c r="M15" s="72"/>
      <c r="N15" s="75"/>
      <c r="Q15" s="90"/>
    </row>
    <row r="16" spans="1:18" s="2" customFormat="1" ht="18" hidden="1" customHeight="1">
      <c r="A16" s="96" t="s">
        <v>132</v>
      </c>
      <c r="B16" s="118"/>
      <c r="C16" s="77"/>
      <c r="D16" s="75"/>
      <c r="E16" s="88"/>
      <c r="F16" s="75"/>
      <c r="G16" s="88"/>
      <c r="H16" s="72"/>
      <c r="I16" s="72"/>
      <c r="J16" s="89"/>
      <c r="K16" s="88"/>
      <c r="L16" s="72"/>
      <c r="M16" s="72"/>
      <c r="N16" s="75"/>
      <c r="Q16" s="90"/>
    </row>
    <row r="17" spans="1:17" s="2" customFormat="1" ht="18" hidden="1" customHeight="1">
      <c r="A17" s="60" t="s">
        <v>143</v>
      </c>
      <c r="B17" s="111"/>
      <c r="C17" s="77"/>
      <c r="D17" s="75"/>
      <c r="E17" s="88"/>
      <c r="F17" s="75"/>
      <c r="G17" s="88"/>
      <c r="H17" s="72"/>
      <c r="I17" s="72"/>
      <c r="J17" s="89"/>
      <c r="K17" s="88"/>
      <c r="L17" s="72"/>
      <c r="M17" s="72"/>
      <c r="N17" s="75"/>
      <c r="Q17" s="90"/>
    </row>
    <row r="18" spans="1:17" s="2" customFormat="1" ht="18" hidden="1" customHeight="1">
      <c r="A18" s="2" t="s">
        <v>128</v>
      </c>
      <c r="B18" s="111">
        <v>12</v>
      </c>
      <c r="C18" s="77"/>
      <c r="D18" s="82">
        <v>0</v>
      </c>
      <c r="E18" s="88"/>
      <c r="F18" s="82">
        <v>0</v>
      </c>
      <c r="G18" s="88"/>
      <c r="H18" s="82">
        <v>0</v>
      </c>
      <c r="I18" s="72"/>
      <c r="J18" s="82">
        <v>0</v>
      </c>
      <c r="K18" s="88"/>
      <c r="L18" s="72"/>
      <c r="M18" s="72"/>
      <c r="N18" s="35">
        <f>SUM(D18:L18)</f>
        <v>0</v>
      </c>
      <c r="Q18" s="90"/>
    </row>
    <row r="19" spans="1:17" s="2" customFormat="1" ht="18" hidden="1" customHeight="1">
      <c r="A19" s="2" t="s">
        <v>111</v>
      </c>
      <c r="B19" s="111">
        <v>16</v>
      </c>
      <c r="C19" s="109"/>
      <c r="D19" s="98">
        <v>0</v>
      </c>
      <c r="E19" s="94"/>
      <c r="F19" s="98">
        <v>0</v>
      </c>
      <c r="G19" s="94"/>
      <c r="H19" s="98">
        <v>0</v>
      </c>
      <c r="I19" s="12"/>
      <c r="J19" s="98">
        <v>0</v>
      </c>
      <c r="K19" s="40"/>
      <c r="L19" s="103"/>
      <c r="M19" s="66"/>
      <c r="N19" s="104">
        <f>SUM(D19:L19)</f>
        <v>0</v>
      </c>
      <c r="Q19" s="53"/>
    </row>
    <row r="20" spans="1:17" s="2" customFormat="1" ht="18" hidden="1" customHeight="1">
      <c r="A20" s="60" t="s">
        <v>144</v>
      </c>
      <c r="B20" s="111"/>
      <c r="C20" s="109"/>
      <c r="D20" s="98">
        <f>D19+D18</f>
        <v>0</v>
      </c>
      <c r="E20" s="82"/>
      <c r="F20" s="98">
        <f>F19+F18</f>
        <v>0</v>
      </c>
      <c r="G20" s="82"/>
      <c r="H20" s="98">
        <f>H19+H18</f>
        <v>0</v>
      </c>
      <c r="I20" s="82" t="e">
        <f>I19+#REF!+I18</f>
        <v>#REF!</v>
      </c>
      <c r="J20" s="98">
        <f>J19+J18</f>
        <v>0</v>
      </c>
      <c r="K20" s="82" t="e">
        <f>K19+#REF!+K18</f>
        <v>#REF!</v>
      </c>
      <c r="L20" s="98">
        <f>L19+L18</f>
        <v>0</v>
      </c>
      <c r="M20" s="82" t="e">
        <f>M19+#REF!+M18</f>
        <v>#REF!</v>
      </c>
      <c r="N20" s="98">
        <f>N19+N18</f>
        <v>0</v>
      </c>
      <c r="Q20" s="92"/>
    </row>
    <row r="21" spans="1:17" s="2" customFormat="1" ht="18" hidden="1" customHeight="1">
      <c r="A21" s="31"/>
      <c r="B21" s="111"/>
      <c r="C21" s="77"/>
      <c r="D21" s="40"/>
      <c r="E21" s="40"/>
      <c r="F21" s="40"/>
      <c r="G21" s="40"/>
      <c r="H21" s="40"/>
      <c r="I21" s="40"/>
      <c r="J21" s="12"/>
      <c r="K21" s="40"/>
      <c r="L21" s="40"/>
      <c r="M21" s="40"/>
      <c r="N21" s="40"/>
      <c r="Q21" s="90"/>
    </row>
    <row r="22" spans="1:17" s="2" customFormat="1" ht="18" customHeight="1">
      <c r="A22" s="108" t="s">
        <v>122</v>
      </c>
      <c r="B22" s="111"/>
      <c r="C22" s="109"/>
      <c r="D22" s="31"/>
      <c r="E22" s="93"/>
      <c r="F22" s="31"/>
      <c r="G22" s="93"/>
      <c r="H22" s="31"/>
      <c r="I22" s="31"/>
      <c r="J22" s="107"/>
      <c r="K22" s="93"/>
      <c r="L22" s="31"/>
      <c r="M22" s="31"/>
      <c r="N22" s="31"/>
      <c r="Q22" s="93"/>
    </row>
    <row r="23" spans="1:17" s="2" customFormat="1" ht="18" customHeight="1">
      <c r="A23" s="6" t="s">
        <v>65</v>
      </c>
      <c r="B23" s="111"/>
      <c r="C23" s="109"/>
      <c r="D23" s="17">
        <v>0</v>
      </c>
      <c r="E23" s="94"/>
      <c r="F23" s="17">
        <v>0</v>
      </c>
      <c r="G23" s="88"/>
      <c r="H23" s="17">
        <v>0</v>
      </c>
      <c r="I23" s="12"/>
      <c r="J23" s="17">
        <v>0</v>
      </c>
      <c r="K23" s="40"/>
      <c r="L23" s="164">
        <v>11579</v>
      </c>
      <c r="M23" s="65"/>
      <c r="N23" s="35">
        <f>SUM(D23:L23)</f>
        <v>11579</v>
      </c>
      <c r="Q23" s="40"/>
    </row>
    <row r="24" spans="1:17" s="2" customFormat="1" ht="18" customHeight="1">
      <c r="A24" s="6" t="s">
        <v>167</v>
      </c>
      <c r="B24" s="129"/>
      <c r="C24" s="133"/>
      <c r="D24" s="37">
        <v>0</v>
      </c>
      <c r="E24" s="94"/>
      <c r="F24" s="37">
        <v>0</v>
      </c>
      <c r="G24" s="88"/>
      <c r="H24" s="37">
        <v>0</v>
      </c>
      <c r="I24" s="12"/>
      <c r="J24" s="37">
        <v>0</v>
      </c>
      <c r="K24" s="40"/>
      <c r="L24" s="103">
        <v>-272</v>
      </c>
      <c r="M24" s="65"/>
      <c r="N24" s="104">
        <f>SUM(D24:L24)</f>
        <v>-272</v>
      </c>
      <c r="Q24" s="40"/>
    </row>
    <row r="25" spans="1:17" s="2" customFormat="1" ht="18" customHeight="1">
      <c r="A25" s="108" t="s">
        <v>121</v>
      </c>
      <c r="B25" s="111"/>
      <c r="C25" s="109"/>
      <c r="D25" s="98">
        <f>SUM(D23:D24)</f>
        <v>0</v>
      </c>
      <c r="E25" s="86"/>
      <c r="F25" s="98">
        <f>SUM(F23:F24)</f>
        <v>0</v>
      </c>
      <c r="G25" s="92"/>
      <c r="H25" s="98">
        <f>SUM(H23:H24)</f>
        <v>0</v>
      </c>
      <c r="I25" s="86"/>
      <c r="J25" s="98">
        <f>SUM(J23:J24)</f>
        <v>0</v>
      </c>
      <c r="K25" s="40"/>
      <c r="L25" s="98">
        <f>SUM(L23:L24)</f>
        <v>11307</v>
      </c>
      <c r="M25" s="63"/>
      <c r="N25" s="98">
        <f>SUM(N23:N24)</f>
        <v>11307</v>
      </c>
      <c r="Q25" s="90"/>
    </row>
    <row r="26" spans="1:17" s="2" customFormat="1" ht="18" customHeight="1">
      <c r="A26" s="108"/>
      <c r="B26" s="111"/>
      <c r="C26" s="109"/>
      <c r="D26" s="31"/>
      <c r="E26" s="93"/>
      <c r="F26" s="31"/>
      <c r="G26" s="93"/>
      <c r="H26" s="31"/>
      <c r="I26" s="31"/>
      <c r="J26" s="107"/>
      <c r="K26" s="93"/>
      <c r="L26" s="31"/>
      <c r="M26" s="31"/>
      <c r="N26" s="31"/>
      <c r="Q26" s="93"/>
    </row>
    <row r="27" spans="1:17" s="2" customFormat="1" ht="18" customHeight="1" thickBot="1">
      <c r="A27" s="31" t="s">
        <v>149</v>
      </c>
      <c r="B27" s="111"/>
      <c r="C27" s="77"/>
      <c r="D27" s="83">
        <f>D13+D25</f>
        <v>300000</v>
      </c>
      <c r="E27" s="85"/>
      <c r="F27" s="83">
        <f>F13+F25</f>
        <v>331763</v>
      </c>
      <c r="G27" s="85"/>
      <c r="H27" s="83">
        <f>H13+H25</f>
        <v>2433</v>
      </c>
      <c r="I27" s="63"/>
      <c r="J27" s="83">
        <f>J13+J25</f>
        <v>3900</v>
      </c>
      <c r="K27" s="85"/>
      <c r="L27" s="83">
        <f>L13+L25</f>
        <v>50291</v>
      </c>
      <c r="M27" s="63"/>
      <c r="N27" s="83">
        <f>N13+N25</f>
        <v>688387</v>
      </c>
      <c r="Q27" s="90"/>
    </row>
    <row r="28" spans="1:17" ht="22" thickTop="1"/>
    <row r="57" spans="15:15">
      <c r="O57" t="s">
        <v>113</v>
      </c>
    </row>
  </sheetData>
  <mergeCells count="4">
    <mergeCell ref="A3:F3"/>
    <mergeCell ref="D4:N4"/>
    <mergeCell ref="J5:L5"/>
    <mergeCell ref="D9:N9"/>
  </mergeCells>
  <pageMargins left="0.7" right="0.7" top="0.75" bottom="0.5" header="0.5" footer="0.5"/>
  <pageSetup paperSize="9" scale="93" firstPageNumber="9" orientation="landscape" useFirstPageNumber="1" r:id="rId1"/>
  <headerFooter>
    <oddFooter>&amp;L&amp;"Times New Roman,Regular"&amp;11 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2"/>
  <sheetViews>
    <sheetView tabSelected="1" view="pageBreakPreview" topLeftCell="A58" zoomScale="80" zoomScaleNormal="79" zoomScaleSheetLayoutView="80" workbookViewId="0">
      <selection activeCell="B62" sqref="B62"/>
    </sheetView>
  </sheetViews>
  <sheetFormatPr defaultColWidth="35" defaultRowHeight="21" customHeight="1"/>
  <cols>
    <col min="1" max="1" width="65.69921875" style="2" customWidth="1"/>
    <col min="2" max="2" width="5.3984375" style="178" customWidth="1"/>
    <col min="3" max="3" width="12.69921875" style="42" customWidth="1"/>
    <col min="4" max="4" width="1.59765625" style="2" customWidth="1"/>
    <col min="5" max="5" width="12.69921875" style="42" customWidth="1"/>
    <col min="6" max="6" width="1.59765625" style="2" customWidth="1"/>
    <col min="7" max="7" width="12.69921875" style="2" customWidth="1"/>
    <col min="8" max="8" width="1.59765625" style="2" customWidth="1"/>
    <col min="9" max="9" width="12.69921875" style="2" customWidth="1"/>
    <col min="10" max="16384" width="35" style="2"/>
  </cols>
  <sheetData>
    <row r="1" spans="1:11" ht="21" customHeight="1">
      <c r="A1" s="148" t="str">
        <f>'BS 3-4'!A1</f>
        <v>Copperwired Public Co., Ltd. and its Subsidiary</v>
      </c>
      <c r="B1" s="73"/>
      <c r="C1" s="2"/>
      <c r="E1" s="2"/>
    </row>
    <row r="2" spans="1:11" ht="21" customHeight="1">
      <c r="A2" s="148" t="s">
        <v>141</v>
      </c>
      <c r="B2" s="73"/>
      <c r="C2" s="2"/>
      <c r="E2" s="2"/>
    </row>
    <row r="3" spans="1:11" ht="21" customHeight="1">
      <c r="A3" s="148"/>
      <c r="B3" s="148"/>
      <c r="C3" s="2"/>
      <c r="E3" s="2"/>
    </row>
    <row r="4" spans="1:11" ht="21" customHeight="1">
      <c r="A4" s="148"/>
      <c r="B4" s="6"/>
      <c r="C4" s="206" t="s">
        <v>1</v>
      </c>
      <c r="D4" s="206"/>
      <c r="E4" s="206"/>
      <c r="G4" s="206" t="s">
        <v>2</v>
      </c>
      <c r="H4" s="206"/>
      <c r="I4" s="206"/>
    </row>
    <row r="5" spans="1:11" ht="21" customHeight="1">
      <c r="A5" s="6"/>
      <c r="B5" s="6"/>
      <c r="C5" s="207" t="s">
        <v>3</v>
      </c>
      <c r="D5" s="207"/>
      <c r="E5" s="207"/>
      <c r="F5" s="146"/>
      <c r="G5" s="207" t="s">
        <v>3</v>
      </c>
      <c r="H5" s="207"/>
      <c r="I5" s="207"/>
    </row>
    <row r="6" spans="1:11" ht="21" customHeight="1">
      <c r="A6" s="6"/>
      <c r="B6" s="147"/>
      <c r="C6" s="208" t="s">
        <v>119</v>
      </c>
      <c r="D6" s="208"/>
      <c r="E6" s="208"/>
      <c r="F6" s="147"/>
      <c r="G6" s="208" t="s">
        <v>119</v>
      </c>
      <c r="H6" s="208"/>
      <c r="I6" s="208"/>
    </row>
    <row r="7" spans="1:11" ht="21" customHeight="1">
      <c r="A7" s="6"/>
      <c r="B7" s="147"/>
      <c r="C7" s="208" t="s">
        <v>118</v>
      </c>
      <c r="D7" s="208"/>
      <c r="E7" s="208"/>
      <c r="F7" s="147"/>
      <c r="G7" s="208" t="s">
        <v>118</v>
      </c>
      <c r="H7" s="208"/>
      <c r="I7" s="208"/>
    </row>
    <row r="8" spans="1:11" ht="21" customHeight="1">
      <c r="B8" s="145" t="s">
        <v>6</v>
      </c>
      <c r="C8" s="147">
        <v>2020</v>
      </c>
      <c r="D8" s="147"/>
      <c r="E8" s="147">
        <v>2019</v>
      </c>
      <c r="F8" s="147"/>
      <c r="G8" s="147">
        <v>2020</v>
      </c>
      <c r="H8" s="147"/>
      <c r="I8" s="147">
        <v>2019</v>
      </c>
    </row>
    <row r="9" spans="1:11" ht="21" customHeight="1">
      <c r="A9" s="6"/>
      <c r="B9" s="145"/>
      <c r="C9" s="205" t="s">
        <v>151</v>
      </c>
      <c r="D9" s="205"/>
      <c r="E9" s="205"/>
      <c r="F9" s="205"/>
      <c r="G9" s="205"/>
      <c r="H9" s="205"/>
      <c r="I9" s="205"/>
    </row>
    <row r="10" spans="1:11" ht="21" customHeight="1">
      <c r="A10" s="8" t="s">
        <v>66</v>
      </c>
      <c r="B10" s="145"/>
      <c r="C10" s="2"/>
      <c r="D10" s="11"/>
      <c r="E10" s="2"/>
      <c r="F10" s="11"/>
      <c r="G10" s="11"/>
      <c r="H10" s="11"/>
      <c r="I10" s="11"/>
    </row>
    <row r="11" spans="1:11" ht="21" customHeight="1">
      <c r="A11" s="29" t="s">
        <v>126</v>
      </c>
      <c r="B11" s="145"/>
      <c r="C11" s="75">
        <v>11610</v>
      </c>
      <c r="D11" s="168"/>
      <c r="E11" s="75">
        <f>'PL 5'!F27</f>
        <v>12600</v>
      </c>
      <c r="F11" s="168"/>
      <c r="G11" s="168">
        <v>11610</v>
      </c>
      <c r="H11" s="168"/>
      <c r="I11" s="168">
        <f>'PL 5'!J27</f>
        <v>12600</v>
      </c>
      <c r="J11" s="169"/>
    </row>
    <row r="12" spans="1:11" ht="21" customHeight="1">
      <c r="A12" s="170" t="s">
        <v>176</v>
      </c>
      <c r="B12" s="145"/>
      <c r="C12" s="75"/>
      <c r="D12" s="11">
        <v>49528679</v>
      </c>
      <c r="E12" s="75"/>
      <c r="F12" s="11"/>
      <c r="G12" s="11"/>
      <c r="H12" s="11"/>
      <c r="I12" s="11"/>
      <c r="J12" s="171"/>
    </row>
    <row r="13" spans="1:11" ht="21" customHeight="1">
      <c r="A13" s="170" t="s">
        <v>177</v>
      </c>
      <c r="B13" s="145"/>
      <c r="C13" s="75"/>
      <c r="D13" s="11"/>
      <c r="E13" s="75"/>
      <c r="F13" s="11"/>
      <c r="G13" s="11"/>
      <c r="H13" s="11"/>
      <c r="I13" s="11"/>
      <c r="J13" s="171"/>
    </row>
    <row r="14" spans="1:11" ht="21" customHeight="1">
      <c r="A14" s="2" t="s">
        <v>94</v>
      </c>
      <c r="B14" s="145"/>
      <c r="C14" s="88">
        <v>2603</v>
      </c>
      <c r="D14" s="172"/>
      <c r="E14" s="88">
        <v>2246</v>
      </c>
      <c r="F14" s="36"/>
      <c r="G14" s="173">
        <v>1208</v>
      </c>
      <c r="H14" s="36"/>
      <c r="I14" s="173">
        <v>558</v>
      </c>
      <c r="J14" s="174"/>
    </row>
    <row r="15" spans="1:11" ht="21" customHeight="1">
      <c r="A15" s="6" t="s">
        <v>48</v>
      </c>
      <c r="B15" s="145"/>
      <c r="C15" s="172">
        <v>1632</v>
      </c>
      <c r="D15" s="172"/>
      <c r="E15" s="172">
        <v>473</v>
      </c>
      <c r="F15" s="172"/>
      <c r="G15" s="172">
        <v>1608</v>
      </c>
      <c r="H15" s="172"/>
      <c r="I15" s="172">
        <v>384</v>
      </c>
      <c r="J15" s="172"/>
      <c r="K15" s="175"/>
    </row>
    <row r="16" spans="1:11" ht="21" customHeight="1">
      <c r="A16" s="28" t="s">
        <v>67</v>
      </c>
      <c r="B16" s="145"/>
      <c r="C16" s="172">
        <v>37834</v>
      </c>
      <c r="D16" s="172"/>
      <c r="E16" s="172">
        <v>7714</v>
      </c>
      <c r="F16" s="175"/>
      <c r="G16" s="172">
        <v>37179</v>
      </c>
      <c r="H16" s="175"/>
      <c r="I16" s="172">
        <v>7497</v>
      </c>
      <c r="J16" s="172"/>
      <c r="K16" s="175"/>
    </row>
    <row r="17" spans="1:19" ht="21" customHeight="1">
      <c r="A17" s="28" t="s">
        <v>185</v>
      </c>
      <c r="B17" s="145"/>
      <c r="C17" s="151">
        <v>0</v>
      </c>
      <c r="D17" s="172"/>
      <c r="E17" s="172">
        <v>38</v>
      </c>
      <c r="F17" s="175"/>
      <c r="G17" s="151">
        <v>0</v>
      </c>
      <c r="H17" s="175"/>
      <c r="I17" s="151">
        <v>0</v>
      </c>
      <c r="J17" s="172"/>
      <c r="K17" s="175"/>
    </row>
    <row r="18" spans="1:19" ht="21" customHeight="1">
      <c r="A18" s="28" t="s">
        <v>133</v>
      </c>
      <c r="B18" s="145"/>
      <c r="C18" s="151">
        <v>0</v>
      </c>
      <c r="D18" s="172"/>
      <c r="E18" s="172">
        <v>301</v>
      </c>
      <c r="F18" s="175"/>
      <c r="G18" s="151">
        <v>0</v>
      </c>
      <c r="H18" s="175"/>
      <c r="I18" s="172">
        <v>301</v>
      </c>
      <c r="K18" s="175"/>
    </row>
    <row r="19" spans="1:19" ht="21" customHeight="1">
      <c r="A19" s="28" t="s">
        <v>174</v>
      </c>
      <c r="B19" s="145"/>
      <c r="C19" s="172">
        <v>-118</v>
      </c>
      <c r="D19" s="172"/>
      <c r="E19" s="151">
        <v>0</v>
      </c>
      <c r="F19" s="175"/>
      <c r="G19" s="151">
        <v>0</v>
      </c>
      <c r="H19" s="175"/>
      <c r="I19" s="151">
        <v>0</v>
      </c>
      <c r="K19" s="175"/>
    </row>
    <row r="20" spans="1:19" ht="21" customHeight="1">
      <c r="A20" s="28" t="s">
        <v>195</v>
      </c>
      <c r="B20" s="145">
        <v>8</v>
      </c>
      <c r="C20" s="151">
        <v>0</v>
      </c>
      <c r="D20" s="172"/>
      <c r="E20" s="151">
        <v>0</v>
      </c>
      <c r="F20" s="175"/>
      <c r="G20" s="172">
        <v>-5525</v>
      </c>
      <c r="H20" s="175"/>
      <c r="I20" s="172">
        <v>-6625</v>
      </c>
      <c r="K20" s="175"/>
    </row>
    <row r="21" spans="1:19" ht="21" customHeight="1">
      <c r="A21" s="28" t="s">
        <v>106</v>
      </c>
      <c r="B21" s="145"/>
      <c r="C21" s="172">
        <v>816</v>
      </c>
      <c r="D21" s="172"/>
      <c r="E21" s="172">
        <v>675</v>
      </c>
      <c r="F21" s="175"/>
      <c r="G21" s="172">
        <v>480</v>
      </c>
      <c r="H21" s="175"/>
      <c r="I21" s="172">
        <v>522</v>
      </c>
      <c r="J21" s="172"/>
      <c r="K21" s="175"/>
    </row>
    <row r="22" spans="1:19" ht="21" customHeight="1">
      <c r="A22" s="28" t="s">
        <v>147</v>
      </c>
      <c r="B22" s="145">
        <v>7</v>
      </c>
      <c r="C22" s="172">
        <v>7814</v>
      </c>
      <c r="D22" s="172"/>
      <c r="E22" s="172">
        <v>-782</v>
      </c>
      <c r="F22" s="175"/>
      <c r="G22" s="172">
        <v>2525</v>
      </c>
      <c r="H22" s="175"/>
      <c r="I22" s="172">
        <v>-2905</v>
      </c>
      <c r="J22" s="172"/>
      <c r="K22" s="175"/>
    </row>
    <row r="23" spans="1:19" ht="22.5" customHeight="1">
      <c r="A23" s="33" t="s">
        <v>103</v>
      </c>
      <c r="B23" s="145"/>
      <c r="C23" s="151">
        <v>4</v>
      </c>
      <c r="D23" s="172"/>
      <c r="E23" s="151">
        <v>-43</v>
      </c>
      <c r="F23" s="172"/>
      <c r="G23" s="151">
        <v>0</v>
      </c>
      <c r="H23" s="176"/>
      <c r="I23" s="151">
        <v>0</v>
      </c>
      <c r="J23" s="172"/>
      <c r="K23" s="175"/>
    </row>
    <row r="24" spans="1:19" ht="22.5" customHeight="1">
      <c r="A24" s="28" t="s">
        <v>182</v>
      </c>
      <c r="B24" s="145"/>
      <c r="C24" s="177">
        <v>-56</v>
      </c>
      <c r="D24" s="172"/>
      <c r="E24" s="177">
        <v>2119</v>
      </c>
      <c r="F24" s="172"/>
      <c r="G24" s="177">
        <v>-56</v>
      </c>
      <c r="H24" s="172"/>
      <c r="I24" s="177">
        <v>1329</v>
      </c>
      <c r="J24" s="151"/>
      <c r="K24" s="175"/>
      <c r="O24" s="177"/>
      <c r="Q24" s="177"/>
      <c r="R24" s="177"/>
      <c r="S24" s="177"/>
    </row>
    <row r="25" spans="1:19" ht="23" customHeight="1">
      <c r="A25" s="28" t="s">
        <v>137</v>
      </c>
      <c r="B25" s="145"/>
      <c r="C25" s="172">
        <v>131</v>
      </c>
      <c r="D25" s="172"/>
      <c r="E25" s="172">
        <v>468</v>
      </c>
      <c r="F25" s="175"/>
      <c r="G25" s="172">
        <v>131</v>
      </c>
      <c r="H25" s="175"/>
      <c r="I25" s="172">
        <v>468</v>
      </c>
      <c r="J25" s="172"/>
      <c r="K25" s="175"/>
    </row>
    <row r="26" spans="1:19" ht="22.5" customHeight="1">
      <c r="A26" s="28" t="s">
        <v>99</v>
      </c>
      <c r="B26" s="197"/>
      <c r="C26" s="151">
        <v>547</v>
      </c>
      <c r="D26" s="172"/>
      <c r="E26" s="151">
        <v>451</v>
      </c>
      <c r="F26" s="172"/>
      <c r="G26" s="151">
        <v>469</v>
      </c>
      <c r="H26" s="172"/>
      <c r="I26" s="151">
        <v>373</v>
      </c>
      <c r="J26" s="151"/>
      <c r="K26" s="175"/>
    </row>
    <row r="27" spans="1:19" ht="24.5" customHeight="1">
      <c r="A27" s="28" t="s">
        <v>68</v>
      </c>
      <c r="C27" s="172">
        <v>-13</v>
      </c>
      <c r="D27" s="172"/>
      <c r="E27" s="172">
        <v>-11</v>
      </c>
      <c r="F27" s="172"/>
      <c r="G27" s="172">
        <v>-574</v>
      </c>
      <c r="H27" s="172"/>
      <c r="I27" s="172">
        <v>-228</v>
      </c>
      <c r="J27" s="172"/>
      <c r="K27" s="175"/>
    </row>
    <row r="28" spans="1:19" ht="21" customHeight="1">
      <c r="C28" s="179">
        <f>SUM(C11:C27)</f>
        <v>62804</v>
      </c>
      <c r="D28" s="11"/>
      <c r="E28" s="179">
        <f>SUM(E11:E27)</f>
        <v>26249</v>
      </c>
      <c r="F28" s="11"/>
      <c r="G28" s="179">
        <f>SUM(G11:G27)</f>
        <v>49055</v>
      </c>
      <c r="H28" s="11"/>
      <c r="I28" s="179">
        <f>SUM(I11:I27)</f>
        <v>14274</v>
      </c>
    </row>
    <row r="29" spans="1:19" ht="21" customHeight="1">
      <c r="A29" s="170" t="s">
        <v>69</v>
      </c>
      <c r="C29" s="75"/>
      <c r="D29" s="11"/>
      <c r="E29" s="75"/>
      <c r="F29" s="11"/>
      <c r="G29" s="11"/>
      <c r="H29" s="11"/>
      <c r="I29" s="11"/>
    </row>
    <row r="30" spans="1:19" ht="21" customHeight="1">
      <c r="A30" s="29" t="s">
        <v>10</v>
      </c>
      <c r="C30" s="172">
        <v>2761</v>
      </c>
      <c r="D30" s="172"/>
      <c r="E30" s="172">
        <v>9499</v>
      </c>
      <c r="F30" s="172"/>
      <c r="G30" s="172">
        <v>-3610</v>
      </c>
      <c r="H30" s="172"/>
      <c r="I30" s="172">
        <v>1184</v>
      </c>
    </row>
    <row r="31" spans="1:19" ht="21" customHeight="1">
      <c r="A31" s="29" t="s">
        <v>11</v>
      </c>
      <c r="C31" s="172">
        <v>17927</v>
      </c>
      <c r="D31" s="172"/>
      <c r="E31" s="172">
        <v>13602</v>
      </c>
      <c r="F31" s="172"/>
      <c r="G31" s="172">
        <v>24343</v>
      </c>
      <c r="H31" s="172"/>
      <c r="I31" s="172">
        <v>18810</v>
      </c>
    </row>
    <row r="32" spans="1:19" ht="21" customHeight="1">
      <c r="A32" s="29" t="s">
        <v>13</v>
      </c>
      <c r="C32" s="172">
        <v>77253</v>
      </c>
      <c r="D32" s="172"/>
      <c r="E32" s="172">
        <v>21312</v>
      </c>
      <c r="F32" s="172"/>
      <c r="G32" s="172">
        <v>79338</v>
      </c>
      <c r="H32" s="172"/>
      <c r="I32" s="172">
        <v>20540</v>
      </c>
    </row>
    <row r="33" spans="1:10" ht="21" customHeight="1">
      <c r="A33" s="29" t="s">
        <v>14</v>
      </c>
      <c r="C33" s="172">
        <v>7380</v>
      </c>
      <c r="D33" s="172"/>
      <c r="E33" s="172">
        <v>4021</v>
      </c>
      <c r="F33" s="172"/>
      <c r="G33" s="172">
        <v>7343</v>
      </c>
      <c r="H33" s="172"/>
      <c r="I33" s="172">
        <v>4343</v>
      </c>
    </row>
    <row r="34" spans="1:10" ht="21" customHeight="1">
      <c r="A34" s="28" t="s">
        <v>21</v>
      </c>
      <c r="C34" s="172">
        <v>-2967</v>
      </c>
      <c r="D34" s="172"/>
      <c r="E34" s="172">
        <v>-4535</v>
      </c>
      <c r="F34" s="172"/>
      <c r="G34" s="172">
        <v>-2965</v>
      </c>
      <c r="H34" s="172"/>
      <c r="I34" s="172">
        <v>-4535</v>
      </c>
    </row>
    <row r="35" spans="1:10" ht="21" customHeight="1">
      <c r="A35" s="29" t="s">
        <v>70</v>
      </c>
      <c r="C35" s="172">
        <v>-279703</v>
      </c>
      <c r="D35" s="172"/>
      <c r="E35" s="172">
        <v>-65749</v>
      </c>
      <c r="F35" s="172"/>
      <c r="G35" s="172">
        <v>-277745</v>
      </c>
      <c r="H35" s="172"/>
      <c r="I35" s="172">
        <v>-83628</v>
      </c>
    </row>
    <row r="36" spans="1:10" ht="21" customHeight="1">
      <c r="A36" s="29" t="s">
        <v>27</v>
      </c>
      <c r="C36" s="172">
        <v>-31021</v>
      </c>
      <c r="D36" s="172"/>
      <c r="E36" s="172">
        <v>-10586</v>
      </c>
      <c r="F36" s="172"/>
      <c r="G36" s="172">
        <v>-26841</v>
      </c>
      <c r="H36" s="172"/>
      <c r="I36" s="172">
        <v>-6109</v>
      </c>
    </row>
    <row r="37" spans="1:10" ht="21" customHeight="1">
      <c r="A37" s="28" t="s">
        <v>29</v>
      </c>
      <c r="C37" s="172">
        <v>603</v>
      </c>
      <c r="D37" s="173"/>
      <c r="E37" s="172">
        <v>3277</v>
      </c>
      <c r="F37" s="172"/>
      <c r="G37" s="172">
        <v>557</v>
      </c>
      <c r="H37" s="172"/>
      <c r="I37" s="172">
        <v>3075</v>
      </c>
    </row>
    <row r="38" spans="1:10" ht="21" customHeight="1">
      <c r="A38" s="28" t="s">
        <v>104</v>
      </c>
      <c r="C38" s="151">
        <v>0</v>
      </c>
      <c r="D38" s="173"/>
      <c r="E38" s="172">
        <v>-419</v>
      </c>
      <c r="F38" s="172"/>
      <c r="G38" s="151">
        <v>0</v>
      </c>
      <c r="H38" s="172"/>
      <c r="I38" s="172">
        <v>-419</v>
      </c>
    </row>
    <row r="39" spans="1:10" ht="21" customHeight="1">
      <c r="A39" s="28" t="s">
        <v>32</v>
      </c>
      <c r="C39" s="180">
        <v>11</v>
      </c>
      <c r="D39" s="173"/>
      <c r="E39" s="180">
        <v>-629</v>
      </c>
      <c r="F39" s="172"/>
      <c r="G39" s="181">
        <v>0</v>
      </c>
      <c r="H39" s="172"/>
      <c r="I39" s="181">
        <v>-640</v>
      </c>
    </row>
    <row r="40" spans="1:10" ht="21" customHeight="1">
      <c r="A40" s="28" t="s">
        <v>183</v>
      </c>
      <c r="C40" s="172">
        <f>SUM(C28:C39)</f>
        <v>-144952</v>
      </c>
      <c r="D40" s="172"/>
      <c r="E40" s="172">
        <f>SUM(E28:E39)</f>
        <v>-3958</v>
      </c>
      <c r="F40" s="173"/>
      <c r="G40" s="172">
        <f>SUM(G28:G39)</f>
        <v>-150525</v>
      </c>
      <c r="H40" s="173"/>
      <c r="I40" s="172">
        <f>SUM(I28:I39)</f>
        <v>-33105</v>
      </c>
      <c r="J40" s="174"/>
    </row>
    <row r="41" spans="1:10" ht="21" customHeight="1">
      <c r="A41" s="28" t="s">
        <v>95</v>
      </c>
      <c r="C41" s="172">
        <v>-778</v>
      </c>
      <c r="D41" s="172"/>
      <c r="E41" s="172">
        <v>-898</v>
      </c>
      <c r="F41" s="173"/>
      <c r="G41" s="182">
        <v>-752</v>
      </c>
      <c r="H41" s="173"/>
      <c r="I41" s="182">
        <v>-881</v>
      </c>
    </row>
    <row r="42" spans="1:10" ht="21" customHeight="1">
      <c r="A42" s="31" t="s">
        <v>184</v>
      </c>
      <c r="C42" s="183">
        <f>SUM(C40:C41)</f>
        <v>-145730</v>
      </c>
      <c r="D42" s="184"/>
      <c r="E42" s="183">
        <f>SUM(E40:E41)</f>
        <v>-4856</v>
      </c>
      <c r="F42" s="185"/>
      <c r="G42" s="183">
        <f>SUM(G40:G41)</f>
        <v>-151277</v>
      </c>
      <c r="H42" s="185"/>
      <c r="I42" s="183">
        <f>SUM(I40:I41)</f>
        <v>-33986</v>
      </c>
    </row>
    <row r="43" spans="1:10" ht="21" customHeight="1">
      <c r="C43" s="2"/>
      <c r="E43" s="2"/>
    </row>
    <row r="44" spans="1:10" ht="21" customHeight="1">
      <c r="A44" s="148"/>
      <c r="C44" s="40"/>
      <c r="D44" s="22"/>
      <c r="E44" s="40"/>
      <c r="F44" s="22"/>
      <c r="G44" s="23"/>
      <c r="H44" s="22"/>
      <c r="I44" s="23"/>
    </row>
    <row r="45" spans="1:10" ht="21" customHeight="1">
      <c r="A45" s="148" t="str">
        <f>A1</f>
        <v>Copperwired Public Co., Ltd. and its Subsidiary</v>
      </c>
      <c r="C45" s="2"/>
      <c r="E45" s="2"/>
    </row>
    <row r="46" spans="1:10" ht="21" customHeight="1">
      <c r="A46" s="148" t="s">
        <v>141</v>
      </c>
      <c r="C46" s="2"/>
      <c r="E46" s="2"/>
    </row>
    <row r="47" spans="1:10" ht="21" customHeight="1">
      <c r="A47" s="148"/>
      <c r="C47" s="2"/>
      <c r="E47" s="2"/>
    </row>
    <row r="48" spans="1:10" ht="21" customHeight="1">
      <c r="A48" s="148"/>
      <c r="C48" s="206" t="s">
        <v>1</v>
      </c>
      <c r="D48" s="206"/>
      <c r="E48" s="206"/>
      <c r="G48" s="206" t="s">
        <v>2</v>
      </c>
      <c r="H48" s="206"/>
      <c r="I48" s="206"/>
    </row>
    <row r="49" spans="1:11" ht="21" customHeight="1">
      <c r="A49" s="6"/>
      <c r="C49" s="207" t="s">
        <v>3</v>
      </c>
      <c r="D49" s="207"/>
      <c r="E49" s="207"/>
      <c r="F49" s="146"/>
      <c r="G49" s="207" t="s">
        <v>3</v>
      </c>
      <c r="H49" s="207"/>
      <c r="I49" s="207"/>
    </row>
    <row r="50" spans="1:11" ht="21" customHeight="1">
      <c r="A50" s="6"/>
      <c r="C50" s="208" t="s">
        <v>119</v>
      </c>
      <c r="D50" s="208"/>
      <c r="E50" s="208"/>
      <c r="F50" s="147"/>
      <c r="G50" s="208" t="s">
        <v>119</v>
      </c>
      <c r="H50" s="208"/>
      <c r="I50" s="208"/>
    </row>
    <row r="51" spans="1:11" ht="21" customHeight="1">
      <c r="A51" s="6"/>
      <c r="C51" s="208" t="s">
        <v>118</v>
      </c>
      <c r="D51" s="208"/>
      <c r="E51" s="208"/>
      <c r="F51" s="147"/>
      <c r="G51" s="208" t="s">
        <v>118</v>
      </c>
      <c r="H51" s="208"/>
      <c r="I51" s="208"/>
    </row>
    <row r="52" spans="1:11" ht="21" customHeight="1">
      <c r="A52" s="148"/>
      <c r="B52" s="145" t="s">
        <v>6</v>
      </c>
      <c r="C52" s="147">
        <v>2020</v>
      </c>
      <c r="D52" s="147"/>
      <c r="E52" s="147">
        <v>2019</v>
      </c>
      <c r="F52" s="147"/>
      <c r="G52" s="147">
        <v>2020</v>
      </c>
      <c r="H52" s="147"/>
      <c r="I52" s="147">
        <v>2019</v>
      </c>
    </row>
    <row r="53" spans="1:11" ht="21" customHeight="1">
      <c r="A53" s="6"/>
      <c r="C53" s="205" t="s">
        <v>7</v>
      </c>
      <c r="D53" s="205"/>
      <c r="E53" s="205"/>
      <c r="F53" s="205"/>
      <c r="G53" s="205"/>
      <c r="H53" s="205"/>
      <c r="I53" s="205"/>
    </row>
    <row r="54" spans="1:11" ht="21" customHeight="1">
      <c r="A54" s="8" t="s">
        <v>71</v>
      </c>
      <c r="C54" s="75"/>
      <c r="D54" s="11"/>
      <c r="E54" s="75"/>
      <c r="F54" s="11"/>
      <c r="G54" s="11"/>
      <c r="H54" s="11"/>
      <c r="I54" s="11"/>
    </row>
    <row r="55" spans="1:11" ht="21" customHeight="1">
      <c r="A55" s="169" t="s">
        <v>83</v>
      </c>
      <c r="C55" s="182">
        <v>90</v>
      </c>
      <c r="D55" s="182"/>
      <c r="E55" s="182">
        <v>29</v>
      </c>
      <c r="F55" s="186"/>
      <c r="G55" s="182">
        <v>90</v>
      </c>
      <c r="H55" s="186"/>
      <c r="I55" s="182">
        <v>29</v>
      </c>
      <c r="J55" s="169"/>
      <c r="K55" s="169"/>
    </row>
    <row r="56" spans="1:11" ht="21" customHeight="1">
      <c r="A56" s="169" t="s">
        <v>196</v>
      </c>
      <c r="C56" s="151">
        <v>-6060</v>
      </c>
      <c r="D56" s="182"/>
      <c r="E56" s="151">
        <v>-10545</v>
      </c>
      <c r="F56" s="186"/>
      <c r="G56" s="182">
        <v>-5287</v>
      </c>
      <c r="H56" s="186"/>
      <c r="I56" s="182">
        <v>-10356</v>
      </c>
      <c r="J56" s="174"/>
      <c r="K56" s="169"/>
    </row>
    <row r="57" spans="1:11" ht="21.5" customHeight="1">
      <c r="A57" s="169" t="s">
        <v>107</v>
      </c>
      <c r="C57" s="182">
        <v>-1251</v>
      </c>
      <c r="D57" s="182"/>
      <c r="E57" s="182">
        <v>-993</v>
      </c>
      <c r="F57" s="186"/>
      <c r="G57" s="182">
        <v>-1015</v>
      </c>
      <c r="H57" s="186"/>
      <c r="I57" s="182">
        <v>-18</v>
      </c>
      <c r="J57" s="169"/>
      <c r="K57" s="169"/>
    </row>
    <row r="58" spans="1:11" ht="21.5" customHeight="1">
      <c r="A58" s="169" t="s">
        <v>73</v>
      </c>
      <c r="C58" s="151">
        <v>0</v>
      </c>
      <c r="D58" s="151"/>
      <c r="E58" s="151">
        <v>0</v>
      </c>
      <c r="F58" s="186"/>
      <c r="G58" s="182">
        <v>0</v>
      </c>
      <c r="H58" s="186"/>
      <c r="I58" s="182">
        <v>73000</v>
      </c>
      <c r="J58" s="187"/>
      <c r="K58" s="169"/>
    </row>
    <row r="59" spans="1:11" ht="21.5" customHeight="1">
      <c r="A59" s="169" t="s">
        <v>12</v>
      </c>
      <c r="B59" s="197">
        <v>5</v>
      </c>
      <c r="C59" s="151">
        <v>0</v>
      </c>
      <c r="D59" s="151"/>
      <c r="E59" s="151">
        <v>0</v>
      </c>
      <c r="F59" s="186"/>
      <c r="G59" s="182">
        <v>-7000</v>
      </c>
      <c r="H59" s="186"/>
      <c r="I59" s="182">
        <v>-63000</v>
      </c>
      <c r="J59" s="187"/>
      <c r="K59" s="169"/>
    </row>
    <row r="60" spans="1:11" ht="23" customHeight="1">
      <c r="A60" s="169" t="s">
        <v>197</v>
      </c>
      <c r="C60" s="182">
        <v>1431</v>
      </c>
      <c r="D60" s="182"/>
      <c r="E60" s="182">
        <v>-4959</v>
      </c>
      <c r="F60" s="186"/>
      <c r="G60" s="182">
        <v>1431</v>
      </c>
      <c r="H60" s="186"/>
      <c r="I60" s="182">
        <v>-2709</v>
      </c>
      <c r="K60" s="169"/>
    </row>
    <row r="61" spans="1:11" ht="21.5" customHeight="1">
      <c r="A61" s="169" t="s">
        <v>72</v>
      </c>
      <c r="C61" s="182">
        <v>70</v>
      </c>
      <c r="D61" s="182"/>
      <c r="E61" s="182">
        <v>9</v>
      </c>
      <c r="F61" s="186"/>
      <c r="G61" s="182">
        <v>632</v>
      </c>
      <c r="H61" s="186"/>
      <c r="I61" s="182">
        <v>227</v>
      </c>
      <c r="J61" s="174"/>
      <c r="K61" s="169"/>
    </row>
    <row r="62" spans="1:11" ht="20.5" customHeight="1">
      <c r="A62" s="28" t="s">
        <v>98</v>
      </c>
      <c r="B62" s="167"/>
      <c r="C62" s="151">
        <v>0</v>
      </c>
      <c r="D62" s="172"/>
      <c r="E62" s="151">
        <v>0</v>
      </c>
      <c r="F62" s="172"/>
      <c r="G62" s="151">
        <v>0</v>
      </c>
      <c r="H62" s="172"/>
      <c r="I62" s="172">
        <v>44000</v>
      </c>
      <c r="J62" s="172"/>
      <c r="K62" s="175"/>
    </row>
    <row r="63" spans="1:11" ht="21" customHeight="1">
      <c r="A63" s="31" t="s">
        <v>130</v>
      </c>
      <c r="C63" s="183">
        <f>SUM(C55:C62)</f>
        <v>-5720</v>
      </c>
      <c r="D63" s="22"/>
      <c r="E63" s="183">
        <f>SUM(E55:E62)</f>
        <v>-16459</v>
      </c>
      <c r="F63" s="22"/>
      <c r="G63" s="183">
        <f>SUM(G55:G62)</f>
        <v>-11149</v>
      </c>
      <c r="H63" s="22"/>
      <c r="I63" s="183">
        <f>SUM(I55:I62)</f>
        <v>41173</v>
      </c>
    </row>
    <row r="64" spans="1:11" ht="21" customHeight="1">
      <c r="A64" s="148"/>
      <c r="C64" s="40"/>
      <c r="D64" s="22"/>
      <c r="E64" s="40"/>
      <c r="F64" s="22"/>
      <c r="G64" s="23"/>
      <c r="H64" s="22"/>
      <c r="I64" s="23"/>
    </row>
    <row r="65" spans="1:14" ht="21" customHeight="1">
      <c r="A65" s="8" t="s">
        <v>74</v>
      </c>
      <c r="C65" s="75"/>
      <c r="D65" s="11"/>
      <c r="E65" s="75"/>
      <c r="F65" s="11"/>
      <c r="G65" s="11"/>
      <c r="H65" s="11"/>
      <c r="I65" s="11"/>
    </row>
    <row r="66" spans="1:14" ht="21" customHeight="1">
      <c r="A66" s="28" t="s">
        <v>81</v>
      </c>
      <c r="C66" s="151">
        <v>0</v>
      </c>
      <c r="D66" s="185"/>
      <c r="E66" s="188">
        <v>75465</v>
      </c>
      <c r="F66" s="188"/>
      <c r="G66" s="151">
        <v>0</v>
      </c>
      <c r="H66" s="188"/>
      <c r="I66" s="151">
        <v>50000</v>
      </c>
      <c r="J66" s="174"/>
    </row>
    <row r="67" spans="1:14" ht="21" customHeight="1">
      <c r="A67" s="28" t="s">
        <v>80</v>
      </c>
      <c r="C67" s="151">
        <v>0</v>
      </c>
      <c r="D67" s="185"/>
      <c r="E67" s="151">
        <v>-23045</v>
      </c>
      <c r="F67" s="188"/>
      <c r="G67" s="151">
        <v>0</v>
      </c>
      <c r="H67" s="188"/>
      <c r="I67" s="188">
        <v>-20000</v>
      </c>
      <c r="J67" s="174"/>
    </row>
    <row r="68" spans="1:14" ht="21" customHeight="1">
      <c r="A68" s="199" t="s">
        <v>129</v>
      </c>
      <c r="B68" s="200">
        <v>10</v>
      </c>
      <c r="C68" s="201">
        <v>0</v>
      </c>
      <c r="D68" s="202"/>
      <c r="E68" s="202">
        <v>14000</v>
      </c>
      <c r="F68" s="202"/>
      <c r="G68" s="201">
        <v>0</v>
      </c>
      <c r="H68" s="202"/>
      <c r="I68" s="201">
        <v>14000</v>
      </c>
      <c r="J68" s="174"/>
    </row>
    <row r="69" spans="1:14" ht="21" customHeight="1">
      <c r="A69" s="28" t="s">
        <v>187</v>
      </c>
      <c r="C69" s="151">
        <v>-35176</v>
      </c>
      <c r="D69" s="185"/>
      <c r="E69" s="151">
        <v>0</v>
      </c>
      <c r="F69" s="188"/>
      <c r="G69" s="151">
        <v>-34724</v>
      </c>
      <c r="H69" s="188"/>
      <c r="I69" s="151">
        <v>0</v>
      </c>
      <c r="J69" s="174"/>
    </row>
    <row r="70" spans="1:14" ht="21" customHeight="1">
      <c r="A70" s="199" t="s">
        <v>85</v>
      </c>
      <c r="B70" s="200">
        <v>14</v>
      </c>
      <c r="C70" s="201">
        <v>0</v>
      </c>
      <c r="D70" s="202"/>
      <c r="E70" s="202">
        <v>-103000</v>
      </c>
      <c r="F70" s="202"/>
      <c r="G70" s="201">
        <v>0</v>
      </c>
      <c r="H70" s="202"/>
      <c r="I70" s="201">
        <v>-103000</v>
      </c>
      <c r="J70" s="174"/>
    </row>
    <row r="71" spans="1:14" ht="21" customHeight="1">
      <c r="A71" s="29" t="s">
        <v>75</v>
      </c>
      <c r="C71" s="188">
        <v>-230</v>
      </c>
      <c r="D71" s="185"/>
      <c r="E71" s="188">
        <v>-473</v>
      </c>
      <c r="F71" s="188"/>
      <c r="G71" s="189">
        <v>-230</v>
      </c>
      <c r="H71" s="188"/>
      <c r="I71" s="189">
        <v>-384</v>
      </c>
      <c r="J71" s="174"/>
    </row>
    <row r="72" spans="1:14" ht="21" customHeight="1">
      <c r="A72" s="31" t="s">
        <v>79</v>
      </c>
      <c r="C72" s="190">
        <f>SUM(C66:C71)</f>
        <v>-35406</v>
      </c>
      <c r="D72" s="173"/>
      <c r="E72" s="190">
        <f>SUM(E66:E71)</f>
        <v>-37053</v>
      </c>
      <c r="F72" s="191"/>
      <c r="G72" s="190">
        <f>SUM(G66:G71)</f>
        <v>-34954</v>
      </c>
      <c r="H72" s="191"/>
      <c r="I72" s="190">
        <f>SUM(I66:I71)</f>
        <v>-59384</v>
      </c>
    </row>
    <row r="73" spans="1:14" ht="21" customHeight="1">
      <c r="A73" s="31"/>
      <c r="C73" s="40"/>
      <c r="D73" s="22"/>
      <c r="E73" s="40"/>
      <c r="F73" s="22"/>
      <c r="G73" s="23"/>
      <c r="H73" s="22"/>
      <c r="I73" s="23"/>
    </row>
    <row r="74" spans="1:14" ht="21" customHeight="1">
      <c r="A74" s="31" t="s">
        <v>134</v>
      </c>
      <c r="C74" s="184">
        <f>C72+C63+C42</f>
        <v>-186856</v>
      </c>
      <c r="D74" s="22"/>
      <c r="E74" s="184">
        <f>E72+E63+E42</f>
        <v>-58368</v>
      </c>
      <c r="F74" s="22"/>
      <c r="G74" s="184">
        <f>G72+G63+G42</f>
        <v>-197380</v>
      </c>
      <c r="H74" s="22"/>
      <c r="I74" s="184">
        <f>I72+I63+I42</f>
        <v>-52197</v>
      </c>
    </row>
    <row r="75" spans="1:14" ht="21" customHeight="1">
      <c r="A75" s="2" t="s">
        <v>76</v>
      </c>
      <c r="C75" s="75">
        <v>389792</v>
      </c>
      <c r="D75" s="11"/>
      <c r="E75" s="75">
        <v>104533</v>
      </c>
      <c r="F75" s="11"/>
      <c r="G75" s="11">
        <v>377988</v>
      </c>
      <c r="H75" s="11"/>
      <c r="I75" s="11">
        <v>93299</v>
      </c>
    </row>
    <row r="76" spans="1:14" ht="21" customHeight="1" thickBot="1">
      <c r="A76" s="31" t="s">
        <v>135</v>
      </c>
      <c r="C76" s="192">
        <f>SUM(C74:C75)</f>
        <v>202936</v>
      </c>
      <c r="D76" s="22"/>
      <c r="E76" s="192">
        <f>SUM(E74:E75)</f>
        <v>46165</v>
      </c>
      <c r="F76" s="22"/>
      <c r="G76" s="193">
        <f>SUM(G74:G75)</f>
        <v>180608</v>
      </c>
      <c r="H76" s="22"/>
      <c r="I76" s="193">
        <f>SUM(I74:I75)</f>
        <v>41102</v>
      </c>
    </row>
    <row r="77" spans="1:14" ht="21" customHeight="1" thickTop="1">
      <c r="A77" s="148"/>
      <c r="C77" s="194"/>
      <c r="D77" s="194"/>
      <c r="E77" s="194"/>
      <c r="F77" s="194"/>
      <c r="G77" s="194"/>
      <c r="H77" s="194"/>
      <c r="I77" s="194"/>
      <c r="J77" s="10"/>
    </row>
    <row r="78" spans="1:14" ht="21" customHeight="1">
      <c r="A78" s="60" t="s">
        <v>77</v>
      </c>
    </row>
    <row r="79" spans="1:14" ht="21" customHeight="1">
      <c r="A79" s="169" t="s">
        <v>97</v>
      </c>
      <c r="C79" s="164">
        <v>7820</v>
      </c>
      <c r="D79" s="164"/>
      <c r="E79" s="164">
        <v>3066</v>
      </c>
      <c r="F79" s="164"/>
      <c r="G79" s="151">
        <v>7808</v>
      </c>
      <c r="H79" s="164"/>
      <c r="I79" s="151">
        <v>3059</v>
      </c>
      <c r="K79" s="195"/>
      <c r="L79" s="195"/>
      <c r="M79" s="195"/>
      <c r="N79" s="195"/>
    </row>
    <row r="80" spans="1:14" ht="21" customHeight="1">
      <c r="A80" s="169" t="s">
        <v>109</v>
      </c>
      <c r="C80" s="61">
        <v>100</v>
      </c>
      <c r="D80" s="10"/>
      <c r="E80" s="61">
        <v>336</v>
      </c>
      <c r="F80" s="10"/>
      <c r="G80" s="61">
        <v>100</v>
      </c>
      <c r="H80" s="10"/>
      <c r="I80" s="61">
        <v>61</v>
      </c>
      <c r="K80" s="195"/>
      <c r="L80" s="195"/>
      <c r="M80" s="195"/>
      <c r="N80" s="195"/>
    </row>
    <row r="81" spans="3:9" ht="21" customHeight="1">
      <c r="C81" s="72"/>
      <c r="E81" s="72"/>
      <c r="G81" s="175"/>
      <c r="I81" s="175"/>
    </row>
    <row r="82" spans="3:9" ht="21" customHeight="1">
      <c r="C82" s="72"/>
      <c r="D82" s="72"/>
      <c r="E82" s="72"/>
      <c r="F82" s="72"/>
      <c r="G82" s="72"/>
      <c r="H82" s="72"/>
      <c r="I82" s="72"/>
    </row>
  </sheetData>
  <mergeCells count="18"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6" firstPageNumber="10" fitToHeight="0" orientation="portrait" useFirstPageNumber="1" r:id="rId1"/>
  <headerFooter alignWithMargins="0">
    <oddFooter>&amp;L&amp;"Times New Roman,Regular"&amp;11   The accompanying notes are an integral part of these interim financial statements.
&amp;C&amp;"Times New Roman,Regular"&amp;11
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3-4'!Print_Area</vt:lpstr>
      <vt:lpstr>'CF 10-11'!Print_Area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2020-05-13T09:41:49Z</cp:lastPrinted>
  <dcterms:created xsi:type="dcterms:W3CDTF">2016-12-20T06:40:53Z</dcterms:created>
  <dcterms:modified xsi:type="dcterms:W3CDTF">2020-05-13T09:41:54Z</dcterms:modified>
</cp:coreProperties>
</file>