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BOD\2563\5-2563_14-05-63\elcid งบQ1-63\"/>
    </mc:Choice>
  </mc:AlternateContent>
  <xr:revisionPtr revIDLastSave="0" documentId="8_{32957907-21C5-4FC1-A02D-B8EC5121796F}" xr6:coauthVersionLast="45" xr6:coauthVersionMax="45" xr10:uidLastSave="{00000000-0000-0000-0000-000000000000}"/>
  <bookViews>
    <workbookView xWindow="-120" yWindow="-120" windowWidth="20730" windowHeight="11160" tabRatio="592" activeTab="4" xr2:uid="{00000000-000D-0000-FFFF-FFFF00000000}"/>
  </bookViews>
  <sheets>
    <sheet name="3-5" sheetId="1" r:id="rId1"/>
    <sheet name="p6-7" sheetId="2" r:id="rId2"/>
    <sheet name="8 Consolidated" sheetId="5" r:id="rId3"/>
    <sheet name="9 Company" sheetId="3" r:id="rId4"/>
    <sheet name="10-12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localSheetId="4" hidden="1">[5]ชื่อหุ้น!#REF!</definedName>
    <definedName name="__123Graph_D" localSheetId="2" hidden="1">[5]ชื่อหุ้น!#REF!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localSheetId="4" hidden="1">[7]TP!#REF!</definedName>
    <definedName name="_12__123Graph_BCHART_1" localSheetId="2" hidden="1">[7]TP!#REF!</definedName>
    <definedName name="_12__123Graph_BCHART_1" hidden="1">[7]TP!#REF!</definedName>
    <definedName name="_15__123Graph_CCHART_1" localSheetId="2" hidden="1">[7]TP!#REF!</definedName>
    <definedName name="_15__123Graph_CCHART_1" hidden="1">[7]TP!#REF!</definedName>
    <definedName name="_18__123Graph_XCHART_1" localSheetId="2" hidden="1">[7]TP!#REF!</definedName>
    <definedName name="_18__123Graph_XCHART_1" hidden="1">[7]TP!#REF!</definedName>
    <definedName name="_2S" hidden="1">#REF!</definedName>
    <definedName name="_3__123Graph_ACHART_1" localSheetId="2" hidden="1">[7]TP!#REF!</definedName>
    <definedName name="_3__123Graph_ACHART_1" hidden="1">[7]TP!#REF!</definedName>
    <definedName name="_4__123Graph_BCHART_1" localSheetId="2" hidden="1">[7]TP!#REF!</definedName>
    <definedName name="_4__123Graph_BCHART_1" hidden="1">[7]TP!#REF!</definedName>
    <definedName name="_5__123Graph_CCHART_1" localSheetId="2" hidden="1">[7]TP!#REF!</definedName>
    <definedName name="_5__123Graph_CCHART_1" hidden="1">[7]TP!#REF!</definedName>
    <definedName name="_6__123Graph_XCHART_1" localSheetId="2" hidden="1">[7]TP!#REF!</definedName>
    <definedName name="_6__123Graph_XCHART_1" hidden="1">[7]TP!#REF!</definedName>
    <definedName name="_6_0_0__123Grap" hidden="1">'[8]1999cf'!#REF!</definedName>
    <definedName name="_9__123Graph_ACHART_1" localSheetId="2" hidden="1">[7]TP!#REF!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localSheetId="4" hidden="1">#REF!</definedName>
    <definedName name="_Fill" localSheetId="2" hidden="1">#REF!</definedName>
    <definedName name="_Fill" hidden="1">#REF!</definedName>
    <definedName name="_xlnm._FilterDatabase" hidden="1">#REF!</definedName>
    <definedName name="_JK" hidden="1">#REF!</definedName>
    <definedName name="_Key1" localSheetId="4" hidden="1">#REF!</definedName>
    <definedName name="_Key1" localSheetId="2" hidden="1">#REF!</definedName>
    <definedName name="_Key1" hidden="1">#REF!</definedName>
    <definedName name="_Key2" localSheetId="4" hidden="1">[10]JAN50!#REF!</definedName>
    <definedName name="_Key2" localSheetId="2" hidden="1">[10]JAN50!#REF!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localSheetId="4" hidden="1">[12]Dettaglio!#REF!</definedName>
    <definedName name="_MatMult_AxB" localSheetId="2" hidden="1">[12]Dettaglio!#REF!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localSheetId="4" hidden="1">#REF!</definedName>
    <definedName name="_Sort" localSheetId="2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localSheetId="2" hidden="1">[7]TP!#REF!</definedName>
    <definedName name="ccc" hidden="1">[7]TP!#REF!</definedName>
    <definedName name="cccc" localSheetId="2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localSheetId="2" hidden="1">[7]TP!#REF!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localSheetId="2" hidden="1">[7]TP!#REF!</definedName>
    <definedName name="dgt" hidden="1">[7]TP!#REF!</definedName>
    <definedName name="dwrscdaf" hidden="1">{#N/A,#N/A,FALSE,"Summary"}</definedName>
    <definedName name="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localSheetId="2" hidden="1">[7]TP!#REF!</definedName>
    <definedName name="ghj" hidden="1">[7]TP!#REF!</definedName>
    <definedName name="ghjghj" localSheetId="2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localSheetId="4" hidden="1">[7]TP!#REF!</definedName>
    <definedName name="hj" localSheetId="2" hidden="1">[7]TP!#REF!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2" hidden="1">[7]TP!#REF!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localSheetId="2" hidden="1">[7]TP!#REF!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localSheetId="2" hidden="1">[7]TP!#REF!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localSheetId="2" hidden="1">[7]TP!#REF!</definedName>
    <definedName name="rdd" hidden="1">[7]TP!#REF!</definedName>
    <definedName name="rdy" localSheetId="2" hidden="1">[7]TP!#REF!</definedName>
    <definedName name="rdy" hidden="1">[7]TP!#REF!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localSheetId="2" hidden="1">[7]TP!#REF!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localSheetId="2" hidden="1">[7]TP!#REF!</definedName>
    <definedName name="tyt" hidden="1">[7]TP!#REF!</definedName>
    <definedName name="tyu" hidden="1">#REF!</definedName>
    <definedName name="u" localSheetId="4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h" hidden="1">{#N/A,#N/A,FALSE,"OperatingAssumptions"}</definedName>
    <definedName name="uhi" localSheetId="2" hidden="1">[7]TP!#REF!</definedName>
    <definedName name="uhi" hidden="1">[7]TP!#REF!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localSheetId="4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._.trend._1" localSheetId="4" hidden="1">{"Jan-June",#N/A,FALSE,"Sheet4";"Jul-Dec",#N/A,FALSE,"Sheet4"}</definedName>
    <definedName name="wrn.PL._.trend._1" hidden="1">{"Jan-June",#N/A,FALSE,"Sheet4";"Jul-Dec",#N/A,FALSE,"Sheet4"}</definedName>
    <definedName name="wrn.PL._.trend._2" localSheetId="4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2" hidden="1">[7]TP!#REF!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localSheetId="2" hidden="1">[7]TP!#REF!</definedName>
    <definedName name="yrc" hidden="1">[7]TP!#REF!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8" i="1" l="1"/>
  <c r="K29" i="1"/>
  <c r="K50" i="1"/>
  <c r="K52" i="1" s="1"/>
  <c r="M48" i="2" l="1"/>
  <c r="K48" i="2"/>
  <c r="I48" i="2"/>
  <c r="G48" i="2"/>
  <c r="G99" i="1" l="1"/>
  <c r="G101" i="1" s="1"/>
  <c r="A44" i="2" l="1"/>
  <c r="G15" i="2" l="1"/>
  <c r="G23" i="2" s="1"/>
  <c r="G10" i="6" s="1"/>
  <c r="K18" i="2"/>
  <c r="G50" i="1"/>
  <c r="K90" i="6" l="1"/>
  <c r="G90" i="6"/>
  <c r="G26" i="2"/>
  <c r="G53" i="2" s="1"/>
  <c r="G70" i="2" s="1"/>
  <c r="K15" i="2"/>
  <c r="G139" i="1"/>
  <c r="G29" i="1" l="1"/>
  <c r="G52" i="1" s="1"/>
  <c r="A3" i="5" l="1"/>
  <c r="S16" i="5"/>
  <c r="U16" i="5" s="1"/>
  <c r="Y16" i="5" s="1"/>
  <c r="W18" i="5" l="1"/>
  <c r="M18" i="5"/>
  <c r="S17" i="5"/>
  <c r="U17" i="5" l="1"/>
  <c r="Y17" i="5" s="1"/>
  <c r="G72" i="6"/>
  <c r="A41" i="2" l="1"/>
  <c r="K113" i="6" l="1"/>
  <c r="M87" i="6" l="1"/>
  <c r="K87" i="6"/>
  <c r="I87" i="6"/>
  <c r="G87" i="6"/>
  <c r="S27" i="5"/>
  <c r="A3" i="3"/>
  <c r="G14" i="3"/>
  <c r="O11" i="3"/>
  <c r="G21" i="5"/>
  <c r="S15" i="5"/>
  <c r="U15" i="5" s="1"/>
  <c r="Y15" i="5" s="1"/>
  <c r="M116" i="6"/>
  <c r="I116" i="6"/>
  <c r="M72" i="6"/>
  <c r="K72" i="6"/>
  <c r="I72" i="6"/>
  <c r="A48" i="6"/>
  <c r="A101" i="6" s="1"/>
  <c r="O16" i="3"/>
  <c r="W30" i="5"/>
  <c r="M15" i="2"/>
  <c r="M23" i="2" s="1"/>
  <c r="K23" i="2"/>
  <c r="I15" i="2"/>
  <c r="I23" i="2" s="1"/>
  <c r="S26" i="5"/>
  <c r="U26" i="5" s="1"/>
  <c r="Y26" i="5" s="1"/>
  <c r="S25" i="5"/>
  <c r="U25" i="5" s="1"/>
  <c r="S24" i="5"/>
  <c r="U24" i="5" s="1"/>
  <c r="Y24" i="5" s="1"/>
  <c r="Q30" i="5"/>
  <c r="O30" i="5"/>
  <c r="K30" i="5"/>
  <c r="I30" i="5"/>
  <c r="G30" i="5"/>
  <c r="S18" i="5"/>
  <c r="S14" i="5"/>
  <c r="U14" i="5" s="1"/>
  <c r="Q21" i="5"/>
  <c r="K19" i="3"/>
  <c r="I19" i="3"/>
  <c r="G19" i="3"/>
  <c r="K14" i="3"/>
  <c r="I14" i="3"/>
  <c r="O21" i="5"/>
  <c r="K21" i="5"/>
  <c r="I21" i="5"/>
  <c r="W21" i="5"/>
  <c r="M21" i="5"/>
  <c r="M57" i="2"/>
  <c r="M66" i="2"/>
  <c r="I66" i="2"/>
  <c r="I57" i="2"/>
  <c r="M50" i="1"/>
  <c r="I50" i="1"/>
  <c r="A1" i="2"/>
  <c r="A42" i="2" s="1"/>
  <c r="M88" i="1"/>
  <c r="M99" i="1"/>
  <c r="M143" i="1"/>
  <c r="M147" i="1" s="1"/>
  <c r="I88" i="1"/>
  <c r="I99" i="1"/>
  <c r="I143" i="1"/>
  <c r="I147" i="1" s="1"/>
  <c r="A117" i="1"/>
  <c r="A57" i="1"/>
  <c r="A115" i="1" s="1"/>
  <c r="A59" i="1"/>
  <c r="M29" i="1"/>
  <c r="M52" i="1" s="1"/>
  <c r="I29" i="1"/>
  <c r="K116" i="6"/>
  <c r="K88" i="1"/>
  <c r="K143" i="1"/>
  <c r="K147" i="1" s="1"/>
  <c r="K99" i="1"/>
  <c r="U18" i="5" l="1"/>
  <c r="Y18" i="5" s="1"/>
  <c r="M26" i="2"/>
  <c r="M29" i="2" s="1"/>
  <c r="M12" i="3" s="1"/>
  <c r="M10" i="6"/>
  <c r="M26" i="6" s="1"/>
  <c r="M38" i="6" s="1"/>
  <c r="M42" i="6" s="1"/>
  <c r="M89" i="6" s="1"/>
  <c r="M92" i="6" s="1"/>
  <c r="I26" i="2"/>
  <c r="I29" i="2" s="1"/>
  <c r="I10" i="6"/>
  <c r="I26" i="6" s="1"/>
  <c r="I38" i="6" s="1"/>
  <c r="I42" i="6" s="1"/>
  <c r="I89" i="6" s="1"/>
  <c r="I92" i="6" s="1"/>
  <c r="K26" i="2"/>
  <c r="K53" i="2" s="1"/>
  <c r="K70" i="2" s="1"/>
  <c r="K10" i="6"/>
  <c r="K26" i="6" s="1"/>
  <c r="K38" i="6" s="1"/>
  <c r="K42" i="6" s="1"/>
  <c r="K89" i="6" s="1"/>
  <c r="K92" i="6" s="1"/>
  <c r="I101" i="1"/>
  <c r="I149" i="1" s="1"/>
  <c r="S30" i="5"/>
  <c r="K101" i="1"/>
  <c r="K149" i="1" s="1"/>
  <c r="M101" i="1"/>
  <c r="M149" i="1" s="1"/>
  <c r="I52" i="1"/>
  <c r="Y25" i="5"/>
  <c r="Y14" i="5"/>
  <c r="A3" i="6"/>
  <c r="A50" i="6" s="1"/>
  <c r="A103" i="6" s="1"/>
  <c r="S21" i="5"/>
  <c r="Y21" i="5" l="1"/>
  <c r="U21" i="5"/>
  <c r="O12" i="3"/>
  <c r="O14" i="3" s="1"/>
  <c r="M14" i="3"/>
  <c r="K29" i="2"/>
  <c r="K62" i="2" s="1"/>
  <c r="K66" i="2" s="1"/>
  <c r="G57" i="2"/>
  <c r="K57" i="2"/>
  <c r="M17" i="3" l="1"/>
  <c r="M19" i="3" s="1"/>
  <c r="O17" i="3" l="1"/>
  <c r="O19" i="3" s="1"/>
  <c r="G113" i="6"/>
  <c r="G116" i="6" s="1"/>
  <c r="G29" i="2" l="1"/>
  <c r="G26" i="6"/>
  <c r="G62" i="2" l="1"/>
  <c r="M27" i="5" s="1"/>
  <c r="G143" i="1"/>
  <c r="G147" i="1" s="1"/>
  <c r="G149" i="1" s="1"/>
  <c r="U27" i="5" l="1"/>
  <c r="M30" i="5"/>
  <c r="G66" i="2"/>
  <c r="Y27" i="5" l="1"/>
  <c r="Y30" i="5" s="1"/>
  <c r="U30" i="5"/>
  <c r="G38" i="6" l="1"/>
  <c r="G42" i="6" s="1"/>
  <c r="G89" i="6" s="1"/>
  <c r="G92" i="6" s="1"/>
</calcChain>
</file>

<file path=xl/sharedStrings.xml><?xml version="1.0" encoding="utf-8"?>
<sst xmlns="http://schemas.openxmlformats.org/spreadsheetml/2006/main" count="426" uniqueCount="233">
  <si>
    <t>บริษัท พริ้นซิเพิล แคปิตอล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</si>
  <si>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</si>
  <si>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</si>
  <si>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</si>
  <si>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</si>
  <si>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</si>
  <si>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</si>
  <si>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</si>
  <si>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</si>
  <si>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</si>
  <si>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</si>
  <si>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</si>
  <si>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</si>
  <si>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เงินฝากสถาบันการเงินที่มีข้อจำกัด</t>
  </si>
  <si>
    <t>ในการเบิกใช้ที่หมุนเวียน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</si>
  <si>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</si>
  <si>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</si>
  <si>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</si>
  <si>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</si>
  <si>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</si>
  <si>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</si>
  <si>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สิทธิการเช่า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</si>
  <si>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</si>
  <si>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</si>
  <si>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</si>
  <si>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</si>
  <si>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</si>
  <si>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</si>
  <si>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</si>
  <si>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</si>
  <si>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</si>
  <si>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เงินรับล่วงหน้าจากลูกค้าที่หมุนเวียน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</si>
  <si>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</si>
  <si>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</si>
  <si>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</si>
  <si>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</si>
  <si>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</si>
  <si>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เงินรับล่วงหน้าจากลูกค้า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</si>
  <si>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</si>
  <si>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</si>
  <si>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</si>
  <si>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</si>
  <si>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</si>
  <si>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</si>
  <si>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</si>
  <si>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</si>
  <si>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</si>
  <si>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</si>
  <si>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</si>
  <si>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</si>
  <si>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</si>
  <si>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</si>
  <si>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</si>
  <si>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</si>
  <si>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</si>
  <si>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</si>
  <si>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</si>
  <si>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</si>
  <si>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</si>
  <si>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</si>
  <si>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รายได้จากการขายและให้บริการ</t>
  </si>
  <si>
    <t>ต้นทุนการขายและให้บริการ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</si>
  <si>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</si>
  <si>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</si>
  <si>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</si>
  <si>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</si>
  <si>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(ค่าใช้จ่าย)รายได้ภาษีเงินได้</t>
  </si>
  <si>
    <t>กำไรเบ็ดเสร็จอื่น</t>
  </si>
  <si>
    <t>การแบ่งปันกำไร(ขาดทุน):</t>
  </si>
  <si>
    <t>ข้อมูลทางการเงินเฉพาะกิจการ (ยังไม่ได้ตรวจสอบ)</t>
  </si>
  <si>
    <t xml:space="preserve"> 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</si>
  <si>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</si>
  <si>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</si>
  <si>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</si>
  <si>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</si>
  <si>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</si>
  <si>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</si>
  <si>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เจ้าของ</t>
  </si>
  <si>
    <t>ค่าใช้จ่ายอื่น</t>
  </si>
  <si>
    <t>ซื้ออาคารและอุปกรณ์เป็นเงินเชื่อ</t>
  </si>
  <si>
    <t>รายการที่ไม่ใช่เงินสด</t>
  </si>
  <si>
    <t>เงินสดสุทธิได้มาจากกิจกรรมจัดหาเงิน</t>
  </si>
  <si>
    <t>เงินสดรับจากเงินกู้ยืมจากสถาบันการเงิน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</si>
  <si>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</si>
  <si>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</si>
  <si>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เงินสดจ่ายเพื่อสิทธิการเช่า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</si>
  <si>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</si>
  <si>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</si>
  <si>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เงินสดจ่ายซื้ออสังหาริมทรัพย์เพื่อการลงทุน</t>
  </si>
  <si>
    <t>เงินสดรับจากรายได้ดอกเบี้ย</t>
  </si>
  <si>
    <t>เงินสดรับจากการจำหน่ายเงินลงทุนระยะสั้น</t>
  </si>
  <si>
    <t>กระแสเงินสดจากกิจกรรมลงทุน</t>
  </si>
  <si>
    <t>ในสินทรัพย์และหนี้สินดำเนินงาน</t>
  </si>
  <si>
    <t>รายได้ดอกเบี้ย</t>
  </si>
  <si>
    <t>มูลค่ายุติธรรมของหลักทรัพย์เพื่อค้า</t>
  </si>
  <si>
    <t>กำไรที่ยังไม่เกิดขึ้นจากการเปลี่ยนแปลง</t>
  </si>
  <si>
    <t>ค่าเสื่อมราคาและค่าตัดจำหน่าย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</si>
  <si>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</si>
  <si>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</si>
  <si>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</si>
  <si>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</si>
  <si>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</si>
  <si>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ส่วนต่างจากการ</t>
  </si>
  <si>
    <t>ส่วนได้เสีย</t>
  </si>
  <si>
    <t>รวมกิจการภายใต้</t>
  </si>
  <si>
    <t>ที่ไม่มีอำนาจ</t>
  </si>
  <si>
    <t>การควบคุมเดียวกัน</t>
  </si>
  <si>
    <t>ควบคุม</t>
  </si>
  <si>
    <t>ส่วนของเจ้าของของบริษัทใหญ่</t>
  </si>
  <si>
    <t>จัดสรรแล้ว -</t>
  </si>
  <si>
    <t>สินทรัพย์ไม่หมุนเวียนอื่น</t>
  </si>
  <si>
    <t>ค่าใช้จ่ายในการขาย</t>
  </si>
  <si>
    <t>กำไร(ขาดทุน)สะสม</t>
  </si>
  <si>
    <t>ขาดทุนเบ็ดเสร็จรวมสำหรับงวด</t>
  </si>
  <si>
    <t>ค่าใช้จ่ายผลประโยชน์ของพนักงาน</t>
  </si>
  <si>
    <t>เงินสดจ่ายค่าธรรมเนียมในการจัดหาเงินกู้ยืม</t>
  </si>
  <si>
    <t>สินค้าคงเหลือ - สุทธิ</t>
  </si>
  <si>
    <t>เงินสดจ่ายซื้อเงินลงทุนระยะสั้น</t>
  </si>
  <si>
    <t>ค่าเผื่อ(กลับรายการ)</t>
  </si>
  <si>
    <t>พ.ศ. 2562</t>
  </si>
  <si>
    <t>ยอดคงเหลือต้นงวด ณ วันที่ 1 มกราคม พ.ศ. 2562</t>
  </si>
  <si>
    <t>รวมองค์ประกอบ</t>
  </si>
  <si>
    <t>เปลี่ยนแปลงส่วน</t>
  </si>
  <si>
    <t>ได้เสียในบริษัทย่อย</t>
  </si>
  <si>
    <t>ของบริษัทใหญ่</t>
  </si>
  <si>
    <t>ผู้เป็นเจ้าของ</t>
  </si>
  <si>
    <t>อื่นของส่วนของ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</si>
  <si>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</si>
  <si>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</si>
  <si>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รายได้จากกิจการโรงพยาบาล</t>
  </si>
  <si>
    <t>ต้นทุนจากกิจการโรงพยาบาล</t>
  </si>
  <si>
    <t>เงินสดรับจากการเพิ่มหุ้นสามัญของบริษัทย่อย</t>
  </si>
  <si>
    <t>ซื้อสินทรัพย์ไม่มีตัวตนเป็นเงินเชื่อ</t>
  </si>
  <si>
    <t>เงินสดและรายการเทียบเท่าเงินสดต้นงวด - สุทธิ</t>
  </si>
  <si>
    <t>เงินสดรับจากเงินให้กู้ยืมระยะสั้นแก่บริษัทย่อย</t>
  </si>
  <si>
    <t>เงินสดและรายการเทียบเท่าเงินสดรวมรายการต่อไปนี้</t>
  </si>
  <si>
    <t>เพื่อวัตถุประสงค์ของงบกระแสเงินสด :</t>
  </si>
  <si>
    <t>กรรมการ ___________________________________  กรรมการ ___________________________________</t>
  </si>
  <si>
    <t>เงินฝากสถาบันการเงินที่มี</t>
  </si>
  <si>
    <t>ข้อจำกัดในการเบิกใช้</t>
  </si>
  <si>
    <t>เงินกู้ยืมระยะสั้นจากกิจการ</t>
  </si>
  <si>
    <t>ที่เกี่ยวข้องกัน</t>
  </si>
  <si>
    <t>ส่วนของหนี้สินตามสัญญาเช่า</t>
  </si>
  <si>
    <t>ส่วนของเงินกู้ยืมระยะยาว</t>
  </si>
  <si>
    <t>จากสถาบันการเงินที่ถึงกำหนด</t>
  </si>
  <si>
    <t>ชำระภายในหนึ่งปี</t>
  </si>
  <si>
    <t>ส่วนของตั๋วสัญญาใช้เงินระยะยาว</t>
  </si>
  <si>
    <t>จากบุคคลที่เกี่ยวข้องกันที่ถึง</t>
  </si>
  <si>
    <t>กำหนดชำระภายในหนึ่งปี</t>
  </si>
  <si>
    <t xml:space="preserve">ยอดคงเหลือต้นงวด </t>
  </si>
  <si>
    <t xml:space="preserve">ยอดคงเหลือปลายงวด </t>
  </si>
  <si>
    <t>ณ วันที่ 1 มกราคม พ.ศ. 2562</t>
  </si>
  <si>
    <t xml:space="preserve"> และชำระแล้ว</t>
  </si>
  <si>
    <t>ทุนที่ออก</t>
  </si>
  <si>
    <t>ขาดทุนจากการตัดจำหน่ายอุปกรณ์</t>
  </si>
  <si>
    <t>เงินสดรับจากการจำหน่ายเงินลงทุน</t>
  </si>
  <si>
    <t>ในบริษัทย่อยบางส่วน</t>
  </si>
  <si>
    <t>เงินสดจ่ายเพื่อการรับโอนกิจการทั้งหมด</t>
  </si>
  <si>
    <t>ส่วนที่เป็นของผู้เป็นเจ้าของ</t>
  </si>
  <si>
    <t>ส่วนที่เป็นของส่วนได้เสียที่ไม่มี</t>
  </si>
  <si>
    <t>อำนาจควบคุม</t>
  </si>
  <si>
    <t>การแบ่งปันกำไร(ขาดทุน)</t>
  </si>
  <si>
    <t>เบ็ดเสร็จรวม:</t>
  </si>
  <si>
    <t>เงินสดรับจากการจำหน่ายอุปกรณ์</t>
  </si>
  <si>
    <t>เงินลงทุนระยะยาวอื่น</t>
  </si>
  <si>
    <t>เงินสดจ่ายคืนจากเงินกู้ยืมจากสถาบันการเงิน</t>
  </si>
  <si>
    <t xml:space="preserve">หุ้นสามัญ จำนวน 3,564,096,272 หุ้น </t>
  </si>
  <si>
    <t>ขาดทุนเบ็ดเสร็จสำหรับงวด</t>
  </si>
  <si>
    <t>ลูกหนี้การค้าและลูกหนี้อื่น</t>
  </si>
  <si>
    <t>สินค้าคงเหลือ</t>
  </si>
  <si>
    <t>จ่ายผลประโยชน์ของพนักงาน</t>
  </si>
  <si>
    <t>จ่ายดอกเบี้ย</t>
  </si>
  <si>
    <t>จ่ายภาษีเงินได้</t>
  </si>
  <si>
    <t>เงินลงทุนในบริษัทร่วม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</si>
  <si>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</si>
  <si>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ส่วนแบ่งกำไรบริษัทร่วม</t>
  </si>
  <si>
    <t>ส่วนแบ่งกำไรสุทธิของบริษัทร่วม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</si>
  <si>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</si>
  <si>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</t>
  </si>
  <si>
    <t>กิจการที่เกี่ยวข้องกัน</t>
  </si>
  <si>
    <t>เงินสดจ่ายเงินให้กู้ยืมระยะสั้นแก่บริษัทย่อย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</si>
  <si>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</si>
  <si>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</si>
  <si>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</si>
  <si>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</si>
  <si>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</si>
  <si>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</si>
  <si>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</si>
  <si>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</si>
  <si>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กำไรที่เกิดขึ้นจากการจำหน่ายหลักทรัพย์เพื่อค้า</t>
  </si>
  <si>
    <t>- หนี้สงสัยจะสูญ - ลูกหนี้การค้าและลูกหนี้อื่น</t>
  </si>
  <si>
    <t>เงินสดและรายการเทียบเท่าเงินสดปลายงวด</t>
  </si>
  <si>
    <t>ณ วันที่ 31 มีนาคม พ.ศ. 2563</t>
  </si>
  <si>
    <t>31 มีนาคม</t>
  </si>
  <si>
    <t>พ.ศ. 2563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</si>
  <si>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</si>
  <si>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</si>
  <si>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ลูกหนี้ตามสัญญาเช่าทางการเงิน</t>
  </si>
  <si>
    <t>ส่วนที่ครบกำหนดในหนึ่งปี - สุทธิ</t>
  </si>
  <si>
    <t>ลูกหนี้ตามสัญญาเช่าทางการเงิน - สุทธิ</t>
  </si>
  <si>
    <t>หุ้นสามัญ จำนวน 3,462,336,820 หุ้น</t>
  </si>
  <si>
    <t>สำหรับงวดสามเดือนสิ้นสุดวันที่ 31 มีนาคม พ.ศ. 2563</t>
  </si>
  <si>
    <t>ณ วันที่ 31 มีนาคม พ.ศ. 2562</t>
  </si>
  <si>
    <t>ณ วันที่ 1 มกราคม พ.ศ. 2563</t>
  </si>
  <si>
    <t>การรับโอนกิจการทั้งหมด</t>
  </si>
  <si>
    <t>ยอดคงเหลือปลายงวด ณ วันที่ 31 มีนาคม พ.ศ. 2562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</si>
  <si>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</si>
  <si>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</si>
  <si>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t>ซื้ออสังหาริมทรัพย์เพื่อการลงทุนเป็นเงินเชื่อ</t>
  </si>
  <si>
    <t>รายการที่ไม่ใช่เงินสดที่สำคัญ สำหรับงวดสามเดือนสิ้นสุดวันที่ 31 มีนาคม มีดังนี้</t>
  </si>
  <si>
    <t>เงินฝากประจำระยะสั้น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</si>
  <si>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</si>
  <si>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</si>
  <si>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หนี้สินตามสัญญาเช่า</t>
  </si>
  <si>
    <t>ที่ถึงกำหนดชำระภายในหนึ่งปี</t>
  </si>
  <si>
    <t>-</t>
  </si>
  <si>
    <t>16, 18</t>
  </si>
  <si>
    <t>การจัดตั้งบริษัทย่อยใหม่</t>
  </si>
  <si>
    <t>ขาดทุนก่อนภาษีเงินได้</t>
  </si>
  <si>
    <t>เงินสดจ่ายหนี้สินสัญญาเช่า</t>
  </si>
  <si>
    <t>เงินสดรับจากการจัดตั้งบริษัทย่อยใหม่</t>
  </si>
  <si>
    <t>ขาดทุนสำหรับงวด</t>
  </si>
  <si>
    <t>ขาดทุนต่อหุ้น (บาท)</t>
  </si>
  <si>
    <t xml:space="preserve">ขาดทุนต่อหุ้นขั้นพื้นฐาน </t>
  </si>
  <si>
    <t>สินทรัพย์สิทธิการใช้ - สุทธิ</t>
  </si>
  <si>
    <t>กำไร(ขาดทุน)จากการดำเนินงานก่อนการเปลี่ยนแปลง</t>
  </si>
  <si>
    <t>เงินสด(ใช้ไปใน)ได้มาจากกิจกรรมการดำเนินงาน</t>
  </si>
  <si>
    <t>เงินสดสุทธิ(ใช้ไปใน)ได้มาจากกิจกรรมดำเนินงาน</t>
  </si>
  <si>
    <t>เงินสดและรายการเทียบเท่าเงินสด(ลดลง)เพิ่มขึ้นสุทธิ</t>
  </si>
  <si>
    <t>กำไรจากการจำหน่ายอุปกรณ์</t>
  </si>
  <si>
    <t>ซื้ออุปกรณ์ภายใต้สัญญาเช่า</t>
  </si>
  <si>
    <t>เงินสดรับจากลูกหนี้ตามสัญญาเช่าทางการเงิน</t>
  </si>
  <si>
    <t>เงินสดจ่ายเพื่อจัดตั้งบริษัทย่อย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</si>
</sst>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;\ \(#,##0\);\-"/>
    <numFmt numFmtId="169" formatCode="_(#,##0_);\(#,##0\);_(&quot;-&quot;??_)"/>
    <numFmt numFmtId="170" formatCode="#,##0.000;\(#,##0.000\);\-"/>
    <numFmt numFmtId="171" formatCode="#,##0.00;\(#,##0.00\);\-"/>
    <numFmt numFmtId="172" formatCode="_-* #,##0.0_-;\-* #,##0.0_-;_-* &quot;-&quot;?_-;_-@_-"/>
    <numFmt numFmtId="173" formatCode="0_ "/>
    <numFmt numFmtId="174" formatCode="000\-000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_-* #,##0.00\ _€_-;\-* #,##0.00\ _€_-;_-* &quot;-&quot;??\ _€_-;_-@_-"/>
    <numFmt numFmtId="180" formatCode="_-* #,##0.00\ &quot;€&quot;_-;\-* #,##0.00\ &quot;€&quot;_-;_-* &quot;-&quot;??\ &quot;€&quot;_-;_-@_-"/>
  </numFmts>
  <fonts count="64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6100"/>
      <name val="Georgia"/>
      <family val="2"/>
    </font>
    <font>
      <u/>
      <sz val="10"/>
      <color theme="10"/>
      <name val="Arial"/>
      <family val="2"/>
    </font>
    <font>
      <sz val="10"/>
      <color rgb="FF9C6500"/>
      <name val="Georgia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indexed="8"/>
      <name val="Calibri"/>
      <family val="2"/>
      <scheme val="minor"/>
    </font>
    <font>
      <sz val="10"/>
      <color rgb="FF0000FF"/>
      <name val="Arial Unicode MS"/>
      <family val="2"/>
    </font>
    <font>
      <sz val="10"/>
      <name val="Arial Unicode MS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47">
    <xf numFmtId="0" fontId="0" fillId="0" borderId="0"/>
    <xf numFmtId="0" fontId="7" fillId="3" borderId="0" applyNumberFormat="0" applyBorder="0" applyAlignment="0" applyProtection="0"/>
    <xf numFmtId="0" fontId="2" fillId="3" borderId="0" applyNumberFormat="0" applyBorder="0" applyAlignment="0" applyProtection="0"/>
    <xf numFmtId="0" fontId="7" fillId="3" borderId="0" applyNumberFormat="0" applyBorder="0" applyAlignment="0" applyProtection="0"/>
    <xf numFmtId="0" fontId="2" fillId="3" borderId="0" applyNumberFormat="0" applyBorder="0" applyAlignment="0" applyProtection="0"/>
    <xf numFmtId="0" fontId="7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4" borderId="0" applyNumberFormat="0" applyBorder="0" applyAlignment="0" applyProtection="0"/>
    <xf numFmtId="0" fontId="2" fillId="4" borderId="0" applyNumberFormat="0" applyBorder="0" applyAlignment="0" applyProtection="0"/>
    <xf numFmtId="0" fontId="7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0" borderId="0"/>
    <xf numFmtId="0" fontId="7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12" borderId="0" applyNumberFormat="0" applyBorder="0" applyAlignment="0" applyProtection="0"/>
    <xf numFmtId="0" fontId="2" fillId="12" borderId="0" applyNumberFormat="0" applyBorder="0" applyAlignment="0" applyProtection="0"/>
    <xf numFmtId="0" fontId="7" fillId="12" borderId="0" applyNumberFormat="0" applyBorder="0" applyAlignment="0" applyProtection="0"/>
    <xf numFmtId="0" fontId="2" fillId="12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42" fillId="26" borderId="0" applyNumberFormat="0" applyBorder="0" applyAlignment="0" applyProtection="0"/>
    <xf numFmtId="0" fontId="10" fillId="5" borderId="0" applyNumberFormat="0" applyBorder="0" applyAlignment="0" applyProtection="0"/>
    <xf numFmtId="172" fontId="11" fillId="0" borderId="0" applyFont="0" applyBorder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2" fillId="11" borderId="1" applyNumberFormat="0" applyAlignment="0" applyProtection="0"/>
    <xf numFmtId="0" fontId="13" fillId="23" borderId="2" applyNumberFormat="0" applyAlignment="0" applyProtection="0"/>
    <xf numFmtId="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4" fillId="0" borderId="0" applyFont="0" applyFill="0" applyBorder="0" applyAlignment="0" applyProtection="0"/>
    <xf numFmtId="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" fontId="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" fillId="0" borderId="0"/>
    <xf numFmtId="0" fontId="17" fillId="0" borderId="0" applyNumberFormat="0" applyFill="0" applyBorder="0" applyAlignment="0" applyProtection="0"/>
    <xf numFmtId="0" fontId="47" fillId="27" borderId="0" applyNumberFormat="0" applyBorder="0" applyAlignment="0" applyProtection="0"/>
    <xf numFmtId="0" fontId="18" fillId="6" borderId="0" applyNumberFormat="0" applyBorder="0" applyAlignment="0" applyProtection="0"/>
    <xf numFmtId="38" fontId="14" fillId="2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3" fontId="23" fillId="0" borderId="8">
      <alignment horizontal="left"/>
    </xf>
    <xf numFmtId="174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48" fillId="0" borderId="0" applyNumberFormat="0" applyFill="0" applyBorder="0" applyAlignment="0" applyProtection="0"/>
    <xf numFmtId="10" fontId="14" fillId="25" borderId="11" applyNumberFormat="0" applyBorder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49" fillId="28" borderId="0" applyNumberFormat="0" applyBorder="0" applyAlignment="0" applyProtection="0"/>
    <xf numFmtId="0" fontId="29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3" fillId="0" borderId="0"/>
    <xf numFmtId="0" fontId="40" fillId="0" borderId="0"/>
    <xf numFmtId="0" fontId="3" fillId="0" borderId="0"/>
    <xf numFmtId="0" fontId="43" fillId="0" borderId="0"/>
    <xf numFmtId="0" fontId="3" fillId="0" borderId="0"/>
    <xf numFmtId="0" fontId="41" fillId="0" borderId="0"/>
    <xf numFmtId="0" fontId="46" fillId="0" borderId="0"/>
    <xf numFmtId="0" fontId="41" fillId="0" borderId="0"/>
    <xf numFmtId="0" fontId="43" fillId="0" borderId="0"/>
    <xf numFmtId="0" fontId="6" fillId="0" borderId="0"/>
    <xf numFmtId="0" fontId="6" fillId="0" borderId="0"/>
    <xf numFmtId="0" fontId="41" fillId="0" borderId="0"/>
    <xf numFmtId="0" fontId="50" fillId="0" borderId="0"/>
    <xf numFmtId="0" fontId="39" fillId="0" borderId="0"/>
    <xf numFmtId="0" fontId="41" fillId="0" borderId="0"/>
    <xf numFmtId="0" fontId="16" fillId="0" borderId="0">
      <alignment vertical="top"/>
    </xf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4" fillId="0" borderId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4" fillId="7" borderId="13" applyNumberFormat="0" applyFont="0" applyAlignment="0" applyProtection="0"/>
    <xf numFmtId="0" fontId="30" fillId="11" borderId="14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37" fillId="0" borderId="0"/>
    <xf numFmtId="0" fontId="1" fillId="0" borderId="0"/>
    <xf numFmtId="0" fontId="4" fillId="0" borderId="0"/>
    <xf numFmtId="0" fontId="44" fillId="0" borderId="0"/>
    <xf numFmtId="0" fontId="46" fillId="0" borderId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wrapText="1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19" applyNumberFormat="0" applyFill="0" applyBorder="0" applyAlignment="0">
      <alignment wrapText="1"/>
      <protection locked="0"/>
    </xf>
    <xf numFmtId="0" fontId="4" fillId="0" borderId="0"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/>
    <xf numFmtId="164" fontId="1" fillId="0" borderId="0" applyFont="0" applyFill="0" applyBorder="0" applyAlignment="0" applyProtection="0"/>
    <xf numFmtId="0" fontId="3" fillId="0" borderId="0"/>
    <xf numFmtId="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0" borderId="0"/>
    <xf numFmtId="0" fontId="58" fillId="0" borderId="19" applyNumberFormat="0" applyFill="0" applyAlignment="0">
      <protection locked="0"/>
    </xf>
    <xf numFmtId="9" fontId="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19" applyNumberFormat="0" applyFill="0" applyAlignment="0">
      <protection locked="0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  <xf numFmtId="4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40" fillId="0" borderId="0"/>
    <xf numFmtId="164" fontId="46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51" fillId="0" borderId="0"/>
    <xf numFmtId="0" fontId="44" fillId="0" borderId="0"/>
    <xf numFmtId="0" fontId="61" fillId="0" borderId="0"/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64" fontId="46" fillId="0" borderId="0" applyFont="0" applyFill="0" applyBorder="0" applyAlignment="0" applyProtection="0"/>
    <xf numFmtId="0" fontId="16" fillId="0" borderId="0">
      <alignment vertical="top"/>
    </xf>
    <xf numFmtId="164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51" fillId="0" borderId="0"/>
    <xf numFmtId="0" fontId="16" fillId="0" borderId="0">
      <alignment vertical="top"/>
    </xf>
    <xf numFmtId="164" fontId="16" fillId="0" borderId="0" applyFont="0" applyFill="0" applyBorder="0" applyAlignment="0" applyProtection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1" fillId="0" borderId="0"/>
    <xf numFmtId="164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16" fillId="0" borderId="0">
      <alignment vertical="top"/>
    </xf>
    <xf numFmtId="164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0" fontId="16" fillId="0" borderId="0">
      <alignment vertical="top"/>
    </xf>
    <xf numFmtId="0" fontId="3" fillId="0" borderId="0"/>
    <xf numFmtId="4" fontId="5" fillId="0" borderId="0" applyFont="0" applyFill="0" applyBorder="0" applyAlignment="0" applyProtection="0"/>
    <xf numFmtId="0" fontId="16" fillId="0" borderId="0">
      <alignment vertical="top"/>
    </xf>
    <xf numFmtId="0" fontId="4" fillId="0" borderId="0"/>
    <xf numFmtId="0" fontId="51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164" fontId="1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62" fillId="0" borderId="0"/>
    <xf numFmtId="0" fontId="57" fillId="0" borderId="19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0" fontId="40" fillId="0" borderId="0"/>
    <xf numFmtId="0" fontId="16" fillId="0" borderId="0">
      <alignment vertical="top"/>
    </xf>
    <xf numFmtId="0" fontId="63" fillId="0" borderId="0"/>
    <xf numFmtId="0" fontId="16" fillId="0" borderId="0">
      <alignment vertical="top"/>
    </xf>
    <xf numFmtId="164" fontId="16" fillId="0" borderId="0" applyFont="0" applyFill="0" applyBorder="0" applyAlignment="0" applyProtection="0">
      <alignment vertical="top"/>
    </xf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51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278">
    <xf numFmtId="0" fontId="0" fillId="0" borderId="0" xfId="0"/>
    <xf numFmtId="0" fontId="52" fillId="0" borderId="0" xfId="0" applyFont="1" applyFill="1" applyAlignment="1">
      <alignment vertical="center"/>
    </xf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center" vertical="center"/>
    </xf>
    <xf numFmtId="165" fontId="52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165" fontId="52" fillId="0" borderId="0" xfId="0" applyNumberFormat="1" applyFont="1" applyFill="1" applyAlignment="1">
      <alignment vertical="center"/>
    </xf>
    <xf numFmtId="0" fontId="52" fillId="0" borderId="16" xfId="0" applyFont="1" applyFill="1" applyBorder="1" applyAlignment="1">
      <alignment horizontal="center" vertical="center"/>
    </xf>
    <xf numFmtId="165" fontId="52" fillId="0" borderId="0" xfId="0" applyNumberFormat="1" applyFont="1" applyFill="1" applyBorder="1" applyAlignment="1">
      <alignment horizontal="right" vertical="center"/>
    </xf>
    <xf numFmtId="0" fontId="53" fillId="0" borderId="0" xfId="0" applyFont="1" applyFill="1" applyBorder="1" applyAlignment="1">
      <alignment vertical="center"/>
    </xf>
    <xf numFmtId="165" fontId="52" fillId="0" borderId="0" xfId="244" applyNumberFormat="1" applyFont="1" applyFill="1" applyAlignment="1">
      <alignment horizontal="right" vertical="center" wrapText="1"/>
    </xf>
    <xf numFmtId="165" fontId="52" fillId="0" borderId="16" xfId="244" applyNumberFormat="1" applyFont="1" applyFill="1" applyBorder="1" applyAlignment="1">
      <alignment horizontal="right" vertical="center" wrapText="1"/>
    </xf>
    <xf numFmtId="0" fontId="52" fillId="0" borderId="0" xfId="0" applyFont="1" applyFill="1" applyBorder="1" applyAlignment="1">
      <alignment vertical="center"/>
    </xf>
    <xf numFmtId="0" fontId="53" fillId="29" borderId="0" xfId="0" applyFont="1" applyFill="1" applyBorder="1" applyAlignment="1">
      <alignment vertical="center"/>
    </xf>
    <xf numFmtId="0" fontId="52" fillId="0" borderId="0" xfId="244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center"/>
    </xf>
    <xf numFmtId="0" fontId="53" fillId="0" borderId="0" xfId="0" applyFont="1" applyFill="1" applyAlignment="1">
      <alignment horizontal="center" vertical="center"/>
    </xf>
    <xf numFmtId="0" fontId="53" fillId="0" borderId="16" xfId="0" applyFont="1" applyFill="1" applyBorder="1" applyAlignment="1">
      <alignment vertical="center"/>
    </xf>
    <xf numFmtId="0" fontId="53" fillId="0" borderId="16" xfId="0" applyFont="1" applyFill="1" applyBorder="1" applyAlignment="1">
      <alignment horizontal="center" vertical="center"/>
    </xf>
    <xf numFmtId="165" fontId="53" fillId="0" borderId="16" xfId="0" applyNumberFormat="1" applyFont="1" applyFill="1" applyBorder="1" applyAlignment="1">
      <alignment horizontal="right" vertical="center"/>
    </xf>
    <xf numFmtId="0" fontId="53" fillId="0" borderId="0" xfId="244" applyFont="1" applyFill="1" applyBorder="1" applyAlignment="1">
      <alignment vertical="center"/>
    </xf>
    <xf numFmtId="165" fontId="52" fillId="29" borderId="0" xfId="244" applyNumberFormat="1" applyFont="1" applyFill="1" applyBorder="1" applyAlignment="1">
      <alignment horizontal="right" vertical="center" wrapText="1"/>
    </xf>
    <xf numFmtId="165" fontId="52" fillId="0" borderId="0" xfId="244" applyNumberFormat="1" applyFont="1" applyFill="1" applyBorder="1" applyAlignment="1">
      <alignment horizontal="right" vertical="center" wrapText="1"/>
    </xf>
    <xf numFmtId="0" fontId="53" fillId="0" borderId="0" xfId="244" applyFont="1" applyFill="1" applyAlignment="1">
      <alignment vertical="center"/>
    </xf>
    <xf numFmtId="165" fontId="53" fillId="0" borderId="0" xfId="0" applyNumberFormat="1" applyFont="1" applyFill="1" applyAlignment="1">
      <alignment vertical="center"/>
    </xf>
    <xf numFmtId="0" fontId="53" fillId="0" borderId="0" xfId="0" applyFont="1" applyFill="1" applyBorder="1" applyAlignment="1">
      <alignment horizontal="centerContinuous" vertical="center"/>
    </xf>
    <xf numFmtId="168" fontId="53" fillId="0" borderId="0" xfId="0" applyNumberFormat="1" applyFont="1" applyFill="1" applyBorder="1" applyAlignment="1">
      <alignment horizontal="centerContinuous" vertical="center"/>
    </xf>
    <xf numFmtId="0" fontId="52" fillId="0" borderId="16" xfId="244" applyFont="1" applyFill="1" applyBorder="1" applyAlignment="1">
      <alignment horizontal="left" vertical="center"/>
    </xf>
    <xf numFmtId="0" fontId="53" fillId="0" borderId="16" xfId="0" applyFont="1" applyFill="1" applyBorder="1" applyAlignment="1">
      <alignment horizontal="centerContinuous" vertical="center"/>
    </xf>
    <xf numFmtId="168" fontId="53" fillId="0" borderId="16" xfId="0" applyNumberFormat="1" applyFont="1" applyFill="1" applyBorder="1" applyAlignment="1">
      <alignment horizontal="centerContinuous" vertical="center"/>
    </xf>
    <xf numFmtId="0" fontId="52" fillId="0" borderId="0" xfId="0" applyFont="1" applyFill="1" applyBorder="1" applyAlignment="1">
      <alignment horizontal="centerContinuous" vertical="center"/>
    </xf>
    <xf numFmtId="165" fontId="52" fillId="0" borderId="0" xfId="0" applyNumberFormat="1" applyFont="1" applyFill="1" applyBorder="1" applyAlignment="1">
      <alignment vertical="center"/>
    </xf>
    <xf numFmtId="168" fontId="53" fillId="0" borderId="0" xfId="0" applyNumberFormat="1" applyFont="1" applyFill="1" applyBorder="1" applyAlignment="1">
      <alignment vertical="center"/>
    </xf>
    <xf numFmtId="0" fontId="52" fillId="0" borderId="0" xfId="244" applyFont="1" applyFill="1" applyAlignment="1">
      <alignment vertical="center"/>
    </xf>
    <xf numFmtId="168" fontId="52" fillId="0" borderId="0" xfId="0" applyNumberFormat="1" applyFont="1" applyFill="1" applyBorder="1" applyAlignment="1">
      <alignment horizontal="left" vertical="center"/>
    </xf>
    <xf numFmtId="168" fontId="53" fillId="0" borderId="0" xfId="0" applyNumberFormat="1" applyFont="1" applyFill="1" applyBorder="1" applyAlignment="1">
      <alignment horizontal="right" vertical="center"/>
    </xf>
    <xf numFmtId="0" fontId="53" fillId="0" borderId="0" xfId="0" applyFont="1" applyFill="1"/>
    <xf numFmtId="168" fontId="53" fillId="0" borderId="16" xfId="0" applyNumberFormat="1" applyFont="1" applyFill="1" applyBorder="1" applyAlignment="1">
      <alignment horizontal="right" vertical="center"/>
    </xf>
    <xf numFmtId="168" fontId="52" fillId="29" borderId="0" xfId="0" applyNumberFormat="1" applyFont="1" applyFill="1" applyBorder="1" applyAlignment="1">
      <alignment horizontal="right" vertical="center"/>
    </xf>
    <xf numFmtId="168" fontId="52" fillId="0" borderId="0" xfId="0" applyNumberFormat="1" applyFont="1" applyFill="1" applyBorder="1" applyAlignment="1">
      <alignment horizontal="right" vertical="center"/>
    </xf>
    <xf numFmtId="168" fontId="53" fillId="29" borderId="0" xfId="87" applyNumberFormat="1" applyFont="1" applyFill="1" applyBorder="1" applyAlignment="1">
      <alignment horizontal="right" vertical="center"/>
    </xf>
    <xf numFmtId="168" fontId="53" fillId="0" borderId="0" xfId="87" applyNumberFormat="1" applyFont="1" applyFill="1" applyBorder="1" applyAlignment="1">
      <alignment vertical="center"/>
    </xf>
    <xf numFmtId="168" fontId="53" fillId="0" borderId="0" xfId="87" applyNumberFormat="1" applyFont="1" applyFill="1" applyBorder="1" applyAlignment="1">
      <alignment horizontal="right" vertical="center"/>
    </xf>
    <xf numFmtId="168" fontId="53" fillId="29" borderId="0" xfId="87" applyNumberFormat="1" applyFont="1" applyFill="1" applyBorder="1" applyAlignment="1">
      <alignment vertical="center"/>
    </xf>
    <xf numFmtId="168" fontId="53" fillId="29" borderId="0" xfId="87" applyNumberFormat="1" applyFont="1" applyFill="1" applyAlignment="1">
      <alignment vertical="center"/>
    </xf>
    <xf numFmtId="168" fontId="53" fillId="0" borderId="0" xfId="87" applyNumberFormat="1" applyFont="1" applyFill="1" applyAlignment="1">
      <alignment vertical="center"/>
    </xf>
    <xf numFmtId="168" fontId="53" fillId="29" borderId="0" xfId="0" applyNumberFormat="1" applyFont="1" applyFill="1" applyBorder="1" applyAlignment="1">
      <alignment horizontal="right" vertical="center"/>
    </xf>
    <xf numFmtId="0" fontId="53" fillId="0" borderId="0" xfId="244" quotePrefix="1" applyFont="1" applyFill="1" applyAlignment="1">
      <alignment vertical="center"/>
    </xf>
    <xf numFmtId="168" fontId="53" fillId="0" borderId="0" xfId="149" applyNumberFormat="1" applyFont="1" applyFill="1" applyBorder="1" applyAlignment="1">
      <alignment horizontal="right" vertical="center"/>
    </xf>
    <xf numFmtId="168" fontId="53" fillId="29" borderId="16" xfId="87" applyNumberFormat="1" applyFont="1" applyFill="1" applyBorder="1" applyAlignment="1">
      <alignment vertical="center"/>
    </xf>
    <xf numFmtId="168" fontId="53" fillId="0" borderId="16" xfId="87" applyNumberFormat="1" applyFont="1" applyFill="1" applyBorder="1" applyAlignment="1">
      <alignment vertical="center"/>
    </xf>
    <xf numFmtId="168" fontId="53" fillId="29" borderId="0" xfId="149" applyNumberFormat="1" applyFont="1" applyFill="1" applyBorder="1" applyAlignment="1">
      <alignment horizontal="right" vertical="center"/>
    </xf>
    <xf numFmtId="165" fontId="53" fillId="0" borderId="0" xfId="0" quotePrefix="1" applyNumberFormat="1" applyFont="1" applyFill="1" applyAlignment="1">
      <alignment vertical="center"/>
    </xf>
    <xf numFmtId="0" fontId="53" fillId="0" borderId="0" xfId="0" applyFont="1" applyFill="1" applyAlignment="1">
      <alignment horizontal="left" vertical="center"/>
    </xf>
    <xf numFmtId="0" fontId="53" fillId="0" borderId="0" xfId="0" quotePrefix="1" applyFont="1" applyFill="1" applyAlignment="1">
      <alignment horizontal="left" vertical="center"/>
    </xf>
    <xf numFmtId="168" fontId="53" fillId="29" borderId="16" xfId="149" applyNumberFormat="1" applyFont="1" applyFill="1" applyBorder="1" applyAlignment="1">
      <alignment horizontal="right" vertical="center"/>
    </xf>
    <xf numFmtId="168" fontId="53" fillId="0" borderId="16" xfId="149" applyNumberFormat="1" applyFont="1" applyFill="1" applyBorder="1" applyAlignment="1">
      <alignment horizontal="right" vertical="center"/>
    </xf>
    <xf numFmtId="0" fontId="53" fillId="0" borderId="16" xfId="0" applyFont="1" applyFill="1" applyBorder="1" applyAlignment="1">
      <alignment horizontal="left" vertical="center"/>
    </xf>
    <xf numFmtId="0" fontId="53" fillId="0" borderId="0" xfId="0" quotePrefix="1" applyFont="1" applyFill="1" applyAlignment="1">
      <alignment horizontal="center" vertical="center"/>
    </xf>
    <xf numFmtId="165" fontId="53" fillId="0" borderId="0" xfId="221" applyNumberFormat="1" applyFont="1" applyFill="1" applyAlignment="1">
      <alignment vertical="center"/>
    </xf>
    <xf numFmtId="168" fontId="53" fillId="29" borderId="18" xfId="149" applyNumberFormat="1" applyFont="1" applyFill="1" applyBorder="1" applyAlignment="1">
      <alignment horizontal="right" vertical="center"/>
    </xf>
    <xf numFmtId="168" fontId="53" fillId="0" borderId="18" xfId="149" applyNumberFormat="1" applyFont="1" applyFill="1" applyBorder="1" applyAlignment="1">
      <alignment horizontal="right" vertical="center"/>
    </xf>
    <xf numFmtId="168" fontId="53" fillId="0" borderId="0" xfId="0" applyNumberFormat="1" applyFont="1" applyFill="1" applyBorder="1" applyAlignment="1">
      <alignment horizontal="center" vertical="center"/>
    </xf>
    <xf numFmtId="168" fontId="53" fillId="29" borderId="16" xfId="0" applyNumberFormat="1" applyFont="1" applyFill="1" applyBorder="1" applyAlignment="1">
      <alignment horizontal="right" vertical="center"/>
    </xf>
    <xf numFmtId="168" fontId="53" fillId="29" borderId="18" xfId="0" applyNumberFormat="1" applyFont="1" applyFill="1" applyBorder="1" applyAlignment="1">
      <alignment horizontal="right" vertical="center"/>
    </xf>
    <xf numFmtId="168" fontId="53" fillId="0" borderId="18" xfId="0" applyNumberFormat="1" applyFont="1" applyFill="1" applyBorder="1" applyAlignment="1">
      <alignment horizontal="right" vertical="center"/>
    </xf>
    <xf numFmtId="0" fontId="53" fillId="0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165" fontId="54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165" fontId="54" fillId="0" borderId="0" xfId="0" applyNumberFormat="1" applyFont="1" applyFill="1" applyAlignment="1">
      <alignment vertical="center"/>
    </xf>
    <xf numFmtId="165" fontId="54" fillId="0" borderId="16" xfId="0" applyNumberFormat="1" applyFont="1" applyFill="1" applyBorder="1" applyAlignment="1">
      <alignment vertical="center"/>
    </xf>
    <xf numFmtId="0" fontId="54" fillId="0" borderId="16" xfId="0" applyFont="1" applyFill="1" applyBorder="1" applyAlignment="1">
      <alignment horizontal="left" vertical="center"/>
    </xf>
    <xf numFmtId="0" fontId="54" fillId="0" borderId="16" xfId="0" applyFont="1" applyFill="1" applyBorder="1" applyAlignment="1">
      <alignment horizontal="center" vertical="center"/>
    </xf>
    <xf numFmtId="165" fontId="54" fillId="0" borderId="0" xfId="0" applyNumberFormat="1" applyFont="1" applyFill="1" applyBorder="1" applyAlignment="1">
      <alignment horizontal="right" vertical="center"/>
    </xf>
    <xf numFmtId="165" fontId="54" fillId="0" borderId="0" xfId="0" quotePrefix="1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vertical="center"/>
    </xf>
    <xf numFmtId="165" fontId="54" fillId="0" borderId="0" xfId="244" applyNumberFormat="1" applyFont="1" applyFill="1" applyAlignment="1">
      <alignment horizontal="right" vertical="center" wrapText="1"/>
    </xf>
    <xf numFmtId="165" fontId="54" fillId="0" borderId="0" xfId="244" applyNumberFormat="1" applyFont="1" applyFill="1" applyBorder="1" applyAlignment="1">
      <alignment horizontal="center" vertical="center"/>
    </xf>
    <xf numFmtId="165" fontId="54" fillId="0" borderId="16" xfId="244" applyNumberFormat="1" applyFont="1" applyFill="1" applyBorder="1" applyAlignment="1">
      <alignment horizontal="right" vertical="center" wrapText="1"/>
    </xf>
    <xf numFmtId="0" fontId="55" fillId="0" borderId="0" xfId="244" applyFont="1" applyFill="1" applyBorder="1" applyAlignment="1">
      <alignment horizontal="left" vertical="center"/>
    </xf>
    <xf numFmtId="0" fontId="54" fillId="0" borderId="0" xfId="0" applyFont="1" applyFill="1" applyBorder="1" applyAlignment="1">
      <alignment vertical="center"/>
    </xf>
    <xf numFmtId="165" fontId="55" fillId="0" borderId="0" xfId="0" applyNumberFormat="1" applyFont="1" applyFill="1" applyBorder="1" applyAlignment="1">
      <alignment vertical="center"/>
    </xf>
    <xf numFmtId="165" fontId="55" fillId="29" borderId="0" xfId="0" applyNumberFormat="1" applyFont="1" applyFill="1" applyBorder="1" applyAlignment="1">
      <alignment vertical="center"/>
    </xf>
    <xf numFmtId="0" fontId="54" fillId="0" borderId="0" xfId="244" applyFont="1" applyFill="1" applyBorder="1" applyAlignment="1">
      <alignment horizontal="left" vertical="center"/>
    </xf>
    <xf numFmtId="165" fontId="55" fillId="0" borderId="0" xfId="242" applyNumberFormat="1" applyFont="1" applyFill="1" applyAlignment="1">
      <alignment horizontal="center" vertical="center"/>
    </xf>
    <xf numFmtId="166" fontId="55" fillId="29" borderId="0" xfId="147" applyNumberFormat="1" applyFont="1" applyFill="1" applyAlignment="1">
      <alignment horizontal="right" vertical="center"/>
    </xf>
    <xf numFmtId="166" fontId="55" fillId="0" borderId="0" xfId="147" applyNumberFormat="1" applyFont="1" applyFill="1" applyAlignment="1">
      <alignment horizontal="right" vertical="center"/>
    </xf>
    <xf numFmtId="166" fontId="55" fillId="29" borderId="17" xfId="147" applyNumberFormat="1" applyFont="1" applyFill="1" applyBorder="1" applyAlignment="1">
      <alignment horizontal="right" vertical="center"/>
    </xf>
    <xf numFmtId="166" fontId="55" fillId="0" borderId="0" xfId="147" applyNumberFormat="1" applyFont="1" applyFill="1" applyBorder="1" applyAlignment="1">
      <alignment horizontal="right" vertical="center"/>
    </xf>
    <xf numFmtId="166" fontId="55" fillId="0" borderId="17" xfId="147" applyNumberFormat="1" applyFont="1" applyFill="1" applyBorder="1" applyAlignment="1">
      <alignment horizontal="right" vertical="center"/>
    </xf>
    <xf numFmtId="166" fontId="55" fillId="29" borderId="16" xfId="147" applyNumberFormat="1" applyFont="1" applyFill="1" applyBorder="1" applyAlignment="1">
      <alignment horizontal="right" vertical="center"/>
    </xf>
    <xf numFmtId="166" fontId="55" fillId="0" borderId="16" xfId="147" applyNumberFormat="1" applyFont="1" applyFill="1" applyBorder="1" applyAlignment="1">
      <alignment horizontal="right" vertical="center"/>
    </xf>
    <xf numFmtId="0" fontId="55" fillId="0" borderId="0" xfId="243" applyFont="1" applyFill="1" applyBorder="1" applyAlignment="1">
      <alignment horizontal="left" vertical="center"/>
    </xf>
    <xf numFmtId="166" fontId="55" fillId="29" borderId="0" xfId="0" applyNumberFormat="1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vertical="center"/>
    </xf>
    <xf numFmtId="0" fontId="55" fillId="0" borderId="0" xfId="0" applyFont="1" applyFill="1" applyAlignment="1">
      <alignment horizontal="center" vertical="center"/>
    </xf>
    <xf numFmtId="165" fontId="55" fillId="0" borderId="0" xfId="242" applyNumberFormat="1" applyFont="1" applyFill="1" applyAlignment="1">
      <alignment vertical="center"/>
    </xf>
    <xf numFmtId="165" fontId="55" fillId="0" borderId="0" xfId="0" applyNumberFormat="1" applyFont="1" applyFill="1" applyAlignment="1">
      <alignment horizontal="right" vertical="center"/>
    </xf>
    <xf numFmtId="166" fontId="55" fillId="29" borderId="18" xfId="147" applyNumberFormat="1" applyFont="1" applyFill="1" applyBorder="1" applyAlignment="1">
      <alignment horizontal="right" vertical="center"/>
    </xf>
    <xf numFmtId="166" fontId="55" fillId="0" borderId="18" xfId="147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16" xfId="0" applyFont="1" applyFill="1" applyBorder="1" applyAlignment="1">
      <alignment vertical="center"/>
    </xf>
    <xf numFmtId="0" fontId="55" fillId="0" borderId="16" xfId="0" applyFont="1" applyFill="1" applyBorder="1" applyAlignment="1">
      <alignment horizontal="center" vertical="center"/>
    </xf>
    <xf numFmtId="165" fontId="55" fillId="0" borderId="16" xfId="0" applyNumberFormat="1" applyFont="1" applyFill="1" applyBorder="1" applyAlignment="1">
      <alignment horizontal="right" vertical="center"/>
    </xf>
    <xf numFmtId="165" fontId="55" fillId="0" borderId="16" xfId="87" applyNumberFormat="1" applyFont="1" applyFill="1" applyBorder="1" applyAlignment="1">
      <alignment horizontal="right" vertical="center"/>
    </xf>
    <xf numFmtId="0" fontId="55" fillId="0" borderId="0" xfId="244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horizontal="center" vertical="center"/>
    </xf>
    <xf numFmtId="0" fontId="55" fillId="0" borderId="0" xfId="244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center" vertical="center"/>
    </xf>
    <xf numFmtId="166" fontId="54" fillId="29" borderId="0" xfId="0" applyNumberFormat="1" applyFont="1" applyFill="1" applyBorder="1" applyAlignment="1">
      <alignment horizontal="center" vertical="center"/>
    </xf>
    <xf numFmtId="166" fontId="54" fillId="29" borderId="0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5" fillId="0" borderId="0" xfId="242" applyNumberFormat="1" applyFont="1" applyFill="1" applyAlignment="1">
      <alignment horizontal="center" vertical="center"/>
    </xf>
    <xf numFmtId="166" fontId="55" fillId="0" borderId="0" xfId="148" applyNumberFormat="1" applyFont="1" applyFill="1" applyAlignment="1">
      <alignment horizontal="right" vertical="center"/>
    </xf>
    <xf numFmtId="0" fontId="55" fillId="0" borderId="0" xfId="242" applyNumberFormat="1" applyFont="1" applyFill="1" applyAlignment="1">
      <alignment horizontal="center" vertical="center"/>
    </xf>
    <xf numFmtId="165" fontId="55" fillId="0" borderId="0" xfId="242" quotePrefix="1" applyNumberFormat="1" applyFont="1" applyFill="1" applyAlignment="1">
      <alignment horizontal="center" vertical="center"/>
    </xf>
    <xf numFmtId="167" fontId="55" fillId="0" borderId="0" xfId="242" applyNumberFormat="1" applyFont="1" applyFill="1" applyAlignment="1">
      <alignment horizontal="center" vertical="center"/>
    </xf>
    <xf numFmtId="166" fontId="55" fillId="29" borderId="0" xfId="87" quotePrefix="1" applyNumberFormat="1" applyFont="1" applyFill="1" applyBorder="1" applyAlignment="1">
      <alignment horizontal="right" vertical="center"/>
    </xf>
    <xf numFmtId="166" fontId="55" fillId="0" borderId="0" xfId="87" quotePrefix="1" applyNumberFormat="1" applyFont="1" applyFill="1" applyBorder="1" applyAlignment="1">
      <alignment horizontal="right" vertical="center"/>
    </xf>
    <xf numFmtId="166" fontId="55" fillId="29" borderId="0" xfId="87" applyNumberFormat="1" applyFont="1" applyFill="1" applyBorder="1" applyAlignment="1">
      <alignment horizontal="right" vertical="center"/>
    </xf>
    <xf numFmtId="166" fontId="55" fillId="0" borderId="0" xfId="87" applyNumberFormat="1" applyFont="1" applyFill="1" applyBorder="1" applyAlignment="1">
      <alignment horizontal="right" vertical="center"/>
    </xf>
    <xf numFmtId="166" fontId="55" fillId="0" borderId="16" xfId="0" applyNumberFormat="1" applyFont="1" applyFill="1" applyBorder="1" applyAlignment="1">
      <alignment vertical="center"/>
    </xf>
    <xf numFmtId="166" fontId="55" fillId="29" borderId="16" xfId="87" applyNumberFormat="1" applyFont="1" applyFill="1" applyBorder="1" applyAlignment="1">
      <alignment horizontal="right" vertical="center"/>
    </xf>
    <xf numFmtId="166" fontId="55" fillId="0" borderId="16" xfId="87" applyNumberFormat="1" applyFont="1" applyFill="1" applyBorder="1" applyAlignment="1">
      <alignment horizontal="right" vertical="center"/>
    </xf>
    <xf numFmtId="166" fontId="55" fillId="29" borderId="16" xfId="0" quotePrefix="1" applyNumberFormat="1" applyFont="1" applyFill="1" applyBorder="1" applyAlignment="1">
      <alignment horizontal="right" vertical="center"/>
    </xf>
    <xf numFmtId="166" fontId="55" fillId="0" borderId="16" xfId="0" quotePrefix="1" applyNumberFormat="1" applyFont="1" applyFill="1" applyBorder="1" applyAlignment="1">
      <alignment horizontal="right" vertical="center"/>
    </xf>
    <xf numFmtId="166" fontId="55" fillId="0" borderId="0" xfId="0" quotePrefix="1" applyNumberFormat="1" applyFont="1" applyFill="1" applyBorder="1" applyAlignment="1">
      <alignment horizontal="right" vertical="center"/>
    </xf>
    <xf numFmtId="166" fontId="55" fillId="29" borderId="0" xfId="147" applyNumberFormat="1" applyFont="1" applyFill="1" applyBorder="1" applyAlignment="1">
      <alignment horizontal="right" vertical="center"/>
    </xf>
    <xf numFmtId="166" fontId="55" fillId="29" borderId="0" xfId="148" applyNumberFormat="1" applyFont="1" applyFill="1" applyBorder="1" applyAlignment="1">
      <alignment horizontal="right" vertical="center"/>
    </xf>
    <xf numFmtId="166" fontId="55" fillId="0" borderId="0" xfId="148" applyNumberFormat="1" applyFont="1" applyFill="1" applyBorder="1" applyAlignment="1">
      <alignment horizontal="right" vertical="center"/>
    </xf>
    <xf numFmtId="0" fontId="55" fillId="0" borderId="16" xfId="244" applyFont="1" applyFill="1" applyBorder="1" applyAlignment="1">
      <alignment vertical="center"/>
    </xf>
    <xf numFmtId="166" fontId="55" fillId="0" borderId="16" xfId="242" applyNumberFormat="1" applyFont="1" applyFill="1" applyBorder="1" applyAlignment="1">
      <alignment horizontal="center" vertical="center"/>
    </xf>
    <xf numFmtId="166" fontId="54" fillId="0" borderId="16" xfId="0" applyNumberFormat="1" applyFont="1" applyFill="1" applyBorder="1" applyAlignment="1">
      <alignment horizontal="center" vertical="center"/>
    </xf>
    <xf numFmtId="165" fontId="54" fillId="0" borderId="0" xfId="0" applyNumberFormat="1" applyFont="1" applyFill="1" applyBorder="1" applyAlignment="1">
      <alignment horizontal="left" vertical="center"/>
    </xf>
    <xf numFmtId="165" fontId="54" fillId="0" borderId="16" xfId="0" applyNumberFormat="1" applyFont="1" applyFill="1" applyBorder="1" applyAlignment="1">
      <alignment horizontal="left" vertical="center"/>
    </xf>
    <xf numFmtId="165" fontId="54" fillId="29" borderId="0" xfId="244" applyNumberFormat="1" applyFont="1" applyFill="1" applyBorder="1" applyAlignment="1">
      <alignment horizontal="right" vertical="center" wrapText="1"/>
    </xf>
    <xf numFmtId="165" fontId="54" fillId="0" borderId="0" xfId="244" applyNumberFormat="1" applyFont="1" applyFill="1" applyBorder="1" applyAlignment="1">
      <alignment horizontal="right" vertical="center" wrapText="1"/>
    </xf>
    <xf numFmtId="0" fontId="55" fillId="0" borderId="0" xfId="244" applyFont="1" applyFill="1" applyAlignment="1">
      <alignment vertical="center"/>
    </xf>
    <xf numFmtId="166" fontId="55" fillId="29" borderId="18" xfId="148" applyNumberFormat="1" applyFont="1" applyFill="1" applyBorder="1" applyAlignment="1">
      <alignment horizontal="right" vertical="center"/>
    </xf>
    <xf numFmtId="166" fontId="55" fillId="0" borderId="18" xfId="148" applyNumberFormat="1" applyFont="1" applyFill="1" applyBorder="1" applyAlignment="1">
      <alignment horizontal="right" vertical="center"/>
    </xf>
    <xf numFmtId="166" fontId="55" fillId="0" borderId="0" xfId="87" applyNumberFormat="1" applyFont="1" applyFill="1" applyBorder="1" applyAlignment="1">
      <alignment horizontal="center" vertical="center"/>
    </xf>
    <xf numFmtId="166" fontId="55" fillId="29" borderId="0" xfId="0" applyNumberFormat="1" applyFont="1" applyFill="1" applyAlignment="1">
      <alignment vertical="center"/>
    </xf>
    <xf numFmtId="166" fontId="55" fillId="0" borderId="0" xfId="0" applyNumberFormat="1" applyFont="1" applyFill="1" applyAlignment="1">
      <alignment vertical="center"/>
    </xf>
    <xf numFmtId="165" fontId="55" fillId="29" borderId="0" xfId="0" applyNumberFormat="1" applyFont="1" applyFill="1" applyAlignment="1">
      <alignment horizontal="right" vertical="center"/>
    </xf>
    <xf numFmtId="166" fontId="55" fillId="29" borderId="0" xfId="0" applyNumberFormat="1" applyFont="1" applyFill="1" applyAlignment="1">
      <alignment horizontal="right" vertical="center"/>
    </xf>
    <xf numFmtId="166" fontId="55" fillId="0" borderId="0" xfId="0" applyNumberFormat="1" applyFont="1" applyFill="1" applyAlignment="1">
      <alignment horizontal="right" vertical="center"/>
    </xf>
    <xf numFmtId="0" fontId="54" fillId="0" borderId="0" xfId="244" applyFont="1" applyFill="1" applyBorder="1" applyAlignment="1">
      <alignment vertical="center"/>
    </xf>
    <xf numFmtId="166" fontId="55" fillId="29" borderId="0" xfId="0" applyNumberFormat="1" applyFont="1" applyFill="1" applyBorder="1" applyAlignment="1">
      <alignment horizontal="right" vertical="center"/>
    </xf>
    <xf numFmtId="166" fontId="55" fillId="0" borderId="0" xfId="0" applyNumberFormat="1" applyFont="1" applyFill="1" applyBorder="1" applyAlignment="1">
      <alignment horizontal="right" vertical="center"/>
    </xf>
    <xf numFmtId="166" fontId="55" fillId="29" borderId="16" xfId="0" applyNumberFormat="1" applyFont="1" applyFill="1" applyBorder="1" applyAlignment="1">
      <alignment horizontal="right" vertical="center"/>
    </xf>
    <xf numFmtId="166" fontId="55" fillId="0" borderId="16" xfId="0" applyNumberFormat="1" applyFont="1" applyFill="1" applyBorder="1" applyAlignment="1">
      <alignment horizontal="right" vertical="center"/>
    </xf>
    <xf numFmtId="166" fontId="55" fillId="0" borderId="0" xfId="87" applyNumberFormat="1" applyFont="1" applyFill="1" applyBorder="1" applyAlignment="1">
      <alignment vertical="center"/>
    </xf>
    <xf numFmtId="43" fontId="55" fillId="0" borderId="0" xfId="87" applyNumberFormat="1" applyFont="1" applyFill="1" applyBorder="1" applyAlignment="1">
      <alignment horizontal="right" vertical="center"/>
    </xf>
    <xf numFmtId="166" fontId="54" fillId="0" borderId="16" xfId="242" applyNumberFormat="1" applyFont="1" applyFill="1" applyBorder="1" applyAlignment="1">
      <alignment vertical="center"/>
    </xf>
    <xf numFmtId="166" fontId="54" fillId="0" borderId="16" xfId="242" applyNumberFormat="1" applyFont="1" applyFill="1" applyBorder="1" applyAlignment="1">
      <alignment horizontal="center" vertical="center"/>
    </xf>
    <xf numFmtId="166" fontId="54" fillId="0" borderId="16" xfId="147" applyNumberFormat="1" applyFont="1" applyFill="1" applyBorder="1" applyAlignment="1">
      <alignment horizontal="right" vertical="center"/>
    </xf>
    <xf numFmtId="166" fontId="55" fillId="0" borderId="16" xfId="87" applyNumberFormat="1" applyFont="1" applyFill="1" applyBorder="1" applyAlignment="1">
      <alignment vertical="center"/>
    </xf>
    <xf numFmtId="165" fontId="55" fillId="0" borderId="0" xfId="0" applyNumberFormat="1" applyFont="1" applyFill="1" applyAlignment="1">
      <alignment vertical="center"/>
    </xf>
    <xf numFmtId="0" fontId="55" fillId="0" borderId="0" xfId="0" applyFont="1" applyFill="1" applyBorder="1" applyAlignment="1">
      <alignment horizontal="centerContinuous" vertical="center"/>
    </xf>
    <xf numFmtId="168" fontId="55" fillId="0" borderId="0" xfId="0" applyNumberFormat="1" applyFont="1" applyFill="1" applyBorder="1" applyAlignment="1">
      <alignment horizontal="centerContinuous" vertical="center"/>
    </xf>
    <xf numFmtId="0" fontId="54" fillId="0" borderId="16" xfId="244" applyFont="1" applyFill="1" applyBorder="1" applyAlignment="1">
      <alignment horizontal="left" vertical="center"/>
    </xf>
    <xf numFmtId="0" fontId="55" fillId="0" borderId="16" xfId="0" applyFont="1" applyFill="1" applyBorder="1" applyAlignment="1">
      <alignment horizontal="centerContinuous" vertical="center"/>
    </xf>
    <xf numFmtId="168" fontId="55" fillId="0" borderId="16" xfId="0" applyNumberFormat="1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Continuous" vertical="center"/>
    </xf>
    <xf numFmtId="165" fontId="54" fillId="0" borderId="0" xfId="0" applyNumberFormat="1" applyFont="1" applyFill="1" applyBorder="1" applyAlignment="1">
      <alignment vertical="center"/>
    </xf>
    <xf numFmtId="165" fontId="54" fillId="0" borderId="0" xfId="244" applyNumberFormat="1" applyFont="1" applyFill="1" applyAlignment="1">
      <alignment horizontal="right" vertical="center"/>
    </xf>
    <xf numFmtId="0" fontId="54" fillId="0" borderId="0" xfId="0" applyFont="1" applyFill="1" applyBorder="1" applyAlignment="1">
      <alignment horizontal="right" vertical="center"/>
    </xf>
    <xf numFmtId="165" fontId="54" fillId="29" borderId="0" xfId="0" applyNumberFormat="1" applyFont="1" applyFill="1" applyBorder="1" applyAlignment="1">
      <alignment horizontal="right" vertical="center" wrapText="1"/>
    </xf>
    <xf numFmtId="165" fontId="54" fillId="0" borderId="0" xfId="0" applyNumberFormat="1" applyFont="1" applyFill="1" applyBorder="1" applyAlignment="1">
      <alignment horizontal="right" vertical="center" wrapText="1"/>
    </xf>
    <xf numFmtId="165" fontId="55" fillId="29" borderId="0" xfId="244" applyNumberFormat="1" applyFont="1" applyFill="1" applyBorder="1" applyAlignment="1">
      <alignment horizontal="right" vertical="center" wrapText="1"/>
    </xf>
    <xf numFmtId="165" fontId="55" fillId="0" borderId="0" xfId="244" applyNumberFormat="1" applyFont="1" applyFill="1" applyBorder="1" applyAlignment="1">
      <alignment horizontal="right" vertical="center" wrapText="1"/>
    </xf>
    <xf numFmtId="166" fontId="55" fillId="0" borderId="0" xfId="243" applyNumberFormat="1" applyFont="1" applyFill="1" applyBorder="1" applyAlignment="1">
      <alignment horizontal="right" vertical="center"/>
    </xf>
    <xf numFmtId="165" fontId="55" fillId="29" borderId="0" xfId="0" applyNumberFormat="1" applyFont="1" applyFill="1" applyBorder="1" applyAlignment="1">
      <alignment horizontal="right" vertical="center" wrapText="1"/>
    </xf>
    <xf numFmtId="165" fontId="55" fillId="0" borderId="0" xfId="0" applyNumberFormat="1" applyFont="1" applyFill="1" applyBorder="1" applyAlignment="1">
      <alignment horizontal="center" vertical="center"/>
    </xf>
    <xf numFmtId="166" fontId="55" fillId="29" borderId="0" xfId="243" applyNumberFormat="1" applyFont="1" applyFill="1" applyBorder="1" applyAlignment="1">
      <alignment horizontal="right" vertical="center"/>
    </xf>
    <xf numFmtId="166" fontId="55" fillId="29" borderId="16" xfId="243" applyNumberFormat="1" applyFont="1" applyFill="1" applyBorder="1" applyAlignment="1">
      <alignment horizontal="right" vertical="center"/>
    </xf>
    <xf numFmtId="166" fontId="55" fillId="0" borderId="16" xfId="243" applyNumberFormat="1" applyFont="1" applyFill="1" applyBorder="1" applyAlignment="1">
      <alignment horizontal="right" vertical="center"/>
    </xf>
    <xf numFmtId="169" fontId="55" fillId="0" borderId="0" xfId="0" applyNumberFormat="1" applyFont="1" applyFill="1" applyBorder="1" applyAlignment="1">
      <alignment horizontal="center" vertical="center"/>
    </xf>
    <xf numFmtId="166" fontId="55" fillId="29" borderId="0" xfId="245" applyNumberFormat="1" applyFont="1" applyFill="1" applyBorder="1" applyAlignment="1">
      <alignment horizontal="right" vertical="center"/>
    </xf>
    <xf numFmtId="166" fontId="55" fillId="0" borderId="0" xfId="245" applyNumberFormat="1" applyFont="1" applyFill="1" applyBorder="1" applyAlignment="1">
      <alignment horizontal="right" vertical="center"/>
    </xf>
    <xf numFmtId="166" fontId="55" fillId="29" borderId="16" xfId="245" applyNumberFormat="1" applyFont="1" applyFill="1" applyBorder="1" applyAlignment="1">
      <alignment horizontal="right" vertical="center"/>
    </xf>
    <xf numFmtId="166" fontId="55" fillId="0" borderId="16" xfId="245" applyNumberFormat="1" applyFont="1" applyFill="1" applyBorder="1" applyAlignment="1">
      <alignment horizontal="right" vertical="center"/>
    </xf>
    <xf numFmtId="166" fontId="55" fillId="29" borderId="18" xfId="245" applyNumberFormat="1" applyFont="1" applyFill="1" applyBorder="1" applyAlignment="1">
      <alignment horizontal="right" vertical="center"/>
    </xf>
    <xf numFmtId="166" fontId="55" fillId="0" borderId="18" xfId="245" applyNumberFormat="1" applyFont="1" applyFill="1" applyBorder="1" applyAlignment="1">
      <alignment horizontal="right" vertical="center"/>
    </xf>
    <xf numFmtId="0" fontId="55" fillId="0" borderId="16" xfId="0" applyNumberFormat="1" applyFont="1" applyFill="1" applyBorder="1" applyAlignment="1">
      <alignment vertical="center"/>
    </xf>
    <xf numFmtId="0" fontId="54" fillId="0" borderId="16" xfId="244" applyFont="1" applyFill="1" applyBorder="1" applyAlignment="1">
      <alignment vertical="center"/>
    </xf>
    <xf numFmtId="0" fontId="55" fillId="0" borderId="0" xfId="0" applyFont="1" applyFill="1" applyBorder="1" applyAlignment="1"/>
    <xf numFmtId="0" fontId="54" fillId="0" borderId="0" xfId="0" applyFont="1" applyFill="1" applyAlignment="1">
      <alignment horizontal="left" vertical="center"/>
    </xf>
    <xf numFmtId="166" fontId="54" fillId="29" borderId="0" xfId="0" applyNumberFormat="1" applyFont="1" applyFill="1" applyBorder="1" applyAlignment="1">
      <alignment vertical="center"/>
    </xf>
    <xf numFmtId="170" fontId="55" fillId="29" borderId="18" xfId="0" applyNumberFormat="1" applyFont="1" applyFill="1" applyBorder="1" applyAlignment="1">
      <alignment vertical="center"/>
    </xf>
    <xf numFmtId="170" fontId="55" fillId="0" borderId="0" xfId="0" applyNumberFormat="1" applyFont="1" applyFill="1" applyBorder="1" applyAlignment="1">
      <alignment vertical="center"/>
    </xf>
    <xf numFmtId="170" fontId="55" fillId="0" borderId="18" xfId="0" applyNumberFormat="1" applyFont="1" applyFill="1" applyBorder="1" applyAlignment="1">
      <alignment vertical="center"/>
    </xf>
    <xf numFmtId="0" fontId="55" fillId="0" borderId="16" xfId="244" applyFont="1" applyFill="1" applyBorder="1" applyAlignment="1">
      <alignment horizontal="left" vertical="center"/>
    </xf>
    <xf numFmtId="171" fontId="55" fillId="0" borderId="16" xfId="0" applyNumberFormat="1" applyFont="1" applyFill="1" applyBorder="1" applyAlignment="1">
      <alignment vertical="center"/>
    </xf>
    <xf numFmtId="168" fontId="55" fillId="0" borderId="16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0" fontId="54" fillId="0" borderId="0" xfId="244" applyFont="1" applyFill="1" applyAlignment="1">
      <alignment vertical="center"/>
    </xf>
    <xf numFmtId="165" fontId="55" fillId="0" borderId="16" xfId="0" applyNumberFormat="1" applyFont="1" applyFill="1" applyBorder="1" applyAlignment="1">
      <alignment vertical="center"/>
    </xf>
    <xf numFmtId="165" fontId="55" fillId="0" borderId="0" xfId="0" applyNumberFormat="1" applyFont="1" applyFill="1" applyBorder="1" applyAlignment="1">
      <alignment horizontal="right" vertical="center"/>
    </xf>
    <xf numFmtId="15" fontId="54" fillId="0" borderId="0" xfId="0" quotePrefix="1" applyNumberFormat="1" applyFont="1" applyFill="1" applyBorder="1" applyAlignment="1">
      <alignment vertical="center"/>
    </xf>
    <xf numFmtId="165" fontId="54" fillId="0" borderId="0" xfId="244" applyNumberFormat="1" applyFont="1" applyFill="1" applyBorder="1" applyAlignment="1">
      <alignment horizontal="right" vertical="center"/>
    </xf>
    <xf numFmtId="165" fontId="54" fillId="0" borderId="0" xfId="0" applyNumberFormat="1" applyFont="1" applyFill="1" applyBorder="1" applyAlignment="1">
      <alignment horizontal="center" vertical="top"/>
    </xf>
    <xf numFmtId="165" fontId="54" fillId="0" borderId="0" xfId="244" applyNumberFormat="1" applyFont="1" applyFill="1" applyBorder="1" applyAlignment="1">
      <alignment vertical="center" wrapText="1"/>
    </xf>
    <xf numFmtId="165" fontId="55" fillId="0" borderId="0" xfId="244" applyNumberFormat="1" applyFont="1" applyFill="1" applyBorder="1" applyAlignment="1">
      <alignment vertical="center" wrapText="1"/>
    </xf>
    <xf numFmtId="165" fontId="54" fillId="0" borderId="0" xfId="244" applyNumberFormat="1" applyFont="1" applyFill="1" applyBorder="1" applyAlignment="1">
      <alignment horizontal="right" vertical="top"/>
    </xf>
    <xf numFmtId="0" fontId="54" fillId="0" borderId="0" xfId="0" applyFont="1" applyFill="1" applyBorder="1" applyAlignment="1">
      <alignment horizontal="right" vertical="top"/>
    </xf>
    <xf numFmtId="165" fontId="54" fillId="0" borderId="0" xfId="244" applyNumberFormat="1" applyFont="1" applyFill="1" applyBorder="1" applyAlignment="1">
      <alignment vertical="top" wrapText="1"/>
    </xf>
    <xf numFmtId="166" fontId="54" fillId="0" borderId="0" xfId="244" applyNumberFormat="1" applyFont="1" applyFill="1" applyAlignment="1">
      <alignment horizontal="right" vertical="top"/>
    </xf>
    <xf numFmtId="165" fontId="55" fillId="0" borderId="0" xfId="244" applyNumberFormat="1" applyFont="1" applyFill="1" applyBorder="1" applyAlignment="1">
      <alignment horizontal="center" vertical="top" wrapText="1"/>
    </xf>
    <xf numFmtId="166" fontId="54" fillId="0" borderId="0" xfId="244" applyNumberFormat="1" applyFont="1" applyFill="1" applyAlignment="1">
      <alignment horizontal="right" vertical="center"/>
    </xf>
    <xf numFmtId="166" fontId="54" fillId="0" borderId="16" xfId="244" applyNumberFormat="1" applyFont="1" applyFill="1" applyBorder="1" applyAlignment="1">
      <alignment horizontal="right" vertical="center" wrapText="1"/>
    </xf>
    <xf numFmtId="166" fontId="54" fillId="0" borderId="16" xfId="244" applyNumberFormat="1" applyFont="1" applyFill="1" applyBorder="1" applyAlignment="1">
      <alignment horizontal="right" vertical="top" wrapText="1"/>
    </xf>
    <xf numFmtId="166" fontId="55" fillId="0" borderId="0" xfId="0" applyNumberFormat="1" applyFont="1" applyFill="1" applyBorder="1" applyAlignment="1">
      <alignment horizontal="right" vertical="top"/>
    </xf>
    <xf numFmtId="15" fontId="54" fillId="0" borderId="0" xfId="244" quotePrefix="1" applyNumberFormat="1" applyFont="1" applyFill="1" applyBorder="1" applyAlignment="1">
      <alignment vertical="center"/>
    </xf>
    <xf numFmtId="168" fontId="55" fillId="0" borderId="0" xfId="243" applyNumberFormat="1" applyFont="1" applyFill="1" applyBorder="1" applyAlignment="1">
      <alignment horizontal="right" vertical="center"/>
    </xf>
    <xf numFmtId="165" fontId="55" fillId="0" borderId="0" xfId="87" applyNumberFormat="1" applyFont="1" applyFill="1" applyBorder="1" applyAlignment="1">
      <alignment vertical="center"/>
    </xf>
    <xf numFmtId="165" fontId="55" fillId="0" borderId="0" xfId="87" applyNumberFormat="1" applyFont="1" applyFill="1" applyBorder="1" applyAlignment="1">
      <alignment horizontal="right" vertical="center"/>
    </xf>
    <xf numFmtId="168" fontId="55" fillId="0" borderId="16" xfId="243" applyNumberFormat="1" applyFont="1" applyFill="1" applyBorder="1" applyAlignment="1">
      <alignment horizontal="right" vertical="center"/>
    </xf>
    <xf numFmtId="166" fontId="55" fillId="0" borderId="18" xfId="0" applyNumberFormat="1" applyFont="1" applyFill="1" applyBorder="1" applyAlignment="1">
      <alignment horizontal="right" vertical="center"/>
    </xf>
    <xf numFmtId="168" fontId="55" fillId="29" borderId="0" xfId="243" applyNumberFormat="1" applyFont="1" applyFill="1" applyBorder="1" applyAlignment="1">
      <alignment horizontal="right" vertical="center"/>
    </xf>
    <xf numFmtId="165" fontId="55" fillId="29" borderId="16" xfId="87" applyNumberFormat="1" applyFont="1" applyFill="1" applyBorder="1" applyAlignment="1">
      <alignment horizontal="right" vertical="center"/>
    </xf>
    <xf numFmtId="166" fontId="55" fillId="29" borderId="18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vertical="center"/>
    </xf>
    <xf numFmtId="168" fontId="54" fillId="0" borderId="0" xfId="243" applyNumberFormat="1" applyFont="1" applyFill="1" applyBorder="1" applyAlignment="1">
      <alignment horizontal="right" vertical="center"/>
    </xf>
    <xf numFmtId="168" fontId="54" fillId="0" borderId="0" xfId="0" applyNumberFormat="1" applyFont="1" applyFill="1" applyBorder="1" applyAlignment="1">
      <alignment vertical="center"/>
    </xf>
    <xf numFmtId="15" fontId="55" fillId="0" borderId="0" xfId="0" quotePrefix="1" applyNumberFormat="1" applyFont="1" applyFill="1" applyBorder="1" applyAlignment="1">
      <alignment horizontal="center" vertical="center"/>
    </xf>
    <xf numFmtId="168" fontId="55" fillId="29" borderId="16" xfId="243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horizontal="center" vertical="center"/>
    </xf>
    <xf numFmtId="168" fontId="55" fillId="29" borderId="0" xfId="243" applyNumberFormat="1" applyFont="1" applyFill="1" applyAlignment="1">
      <alignment horizontal="right" vertical="center"/>
    </xf>
    <xf numFmtId="166" fontId="55" fillId="29" borderId="0" xfId="245" applyNumberFormat="1" applyFont="1" applyFill="1" applyAlignment="1">
      <alignment horizontal="right" vertical="center"/>
    </xf>
    <xf numFmtId="165" fontId="55" fillId="29" borderId="0" xfId="147" applyNumberFormat="1" applyFont="1" applyFill="1" applyAlignment="1">
      <alignment horizontal="right" vertical="center"/>
    </xf>
    <xf numFmtId="165" fontId="55" fillId="29" borderId="17" xfId="147" applyNumberFormat="1" applyFont="1" applyFill="1" applyBorder="1" applyAlignment="1">
      <alignment horizontal="right" vertical="center"/>
    </xf>
    <xf numFmtId="165" fontId="55" fillId="29" borderId="16" xfId="147" applyNumberFormat="1" applyFont="1" applyFill="1" applyBorder="1" applyAlignment="1">
      <alignment horizontal="right" vertical="center"/>
    </xf>
    <xf numFmtId="165" fontId="55" fillId="29" borderId="0" xfId="0" applyNumberFormat="1" applyFont="1" applyFill="1" applyBorder="1" applyAlignment="1">
      <alignment horizontal="right" vertical="center"/>
    </xf>
    <xf numFmtId="165" fontId="55" fillId="29" borderId="18" xfId="147" applyNumberFormat="1" applyFont="1" applyFill="1" applyBorder="1" applyAlignment="1">
      <alignment horizontal="right" vertical="center"/>
    </xf>
    <xf numFmtId="165" fontId="55" fillId="0" borderId="0" xfId="147" applyNumberFormat="1" applyFont="1" applyFill="1" applyBorder="1" applyAlignment="1">
      <alignment horizontal="right" vertical="center"/>
    </xf>
    <xf numFmtId="165" fontId="55" fillId="0" borderId="16" xfId="0" applyNumberFormat="1" applyFont="1" applyFill="1" applyBorder="1" applyAlignment="1">
      <alignment horizontal="center" vertical="center"/>
    </xf>
    <xf numFmtId="165" fontId="54" fillId="29" borderId="0" xfId="0" applyNumberFormat="1" applyFont="1" applyFill="1" applyBorder="1" applyAlignment="1">
      <alignment horizontal="center" vertical="center"/>
    </xf>
    <xf numFmtId="165" fontId="55" fillId="29" borderId="0" xfId="0" applyNumberFormat="1" applyFont="1" applyFill="1" applyBorder="1" applyAlignment="1">
      <alignment horizontal="center" vertical="center"/>
    </xf>
    <xf numFmtId="165" fontId="55" fillId="29" borderId="0" xfId="87" quotePrefix="1" applyNumberFormat="1" applyFont="1" applyFill="1" applyBorder="1" applyAlignment="1">
      <alignment horizontal="right" vertical="center"/>
    </xf>
    <xf numFmtId="165" fontId="55" fillId="29" borderId="16" xfId="0" applyNumberFormat="1" applyFont="1" applyFill="1" applyBorder="1" applyAlignment="1">
      <alignment vertical="center"/>
    </xf>
    <xf numFmtId="165" fontId="55" fillId="29" borderId="16" xfId="0" quotePrefix="1" applyNumberFormat="1" applyFont="1" applyFill="1" applyBorder="1" applyAlignment="1">
      <alignment horizontal="right" vertical="center"/>
    </xf>
    <xf numFmtId="165" fontId="55" fillId="0" borderId="16" xfId="147" applyNumberFormat="1" applyFont="1" applyFill="1" applyBorder="1" applyAlignment="1">
      <alignment horizontal="right" vertical="center"/>
    </xf>
    <xf numFmtId="165" fontId="55" fillId="29" borderId="0" xfId="147" applyNumberFormat="1" applyFont="1" applyFill="1" applyBorder="1" applyAlignment="1">
      <alignment horizontal="right" vertical="center"/>
    </xf>
    <xf numFmtId="165" fontId="55" fillId="29" borderId="0" xfId="0" applyNumberFormat="1" applyFont="1" applyFill="1" applyAlignment="1">
      <alignment vertical="center"/>
    </xf>
    <xf numFmtId="165" fontId="55" fillId="29" borderId="18" xfId="148" applyNumberFormat="1" applyFont="1" applyFill="1" applyBorder="1" applyAlignment="1">
      <alignment horizontal="right" vertical="center"/>
    </xf>
    <xf numFmtId="165" fontId="55" fillId="29" borderId="0" xfId="87" applyNumberFormat="1" applyFont="1" applyFill="1" applyBorder="1" applyAlignment="1">
      <alignment horizontal="right" vertical="center"/>
    </xf>
    <xf numFmtId="165" fontId="55" fillId="0" borderId="0" xfId="148" applyNumberFormat="1" applyFont="1" applyFill="1" applyBorder="1" applyAlignment="1">
      <alignment horizontal="right" vertical="center"/>
    </xf>
    <xf numFmtId="165" fontId="54" fillId="0" borderId="16" xfId="147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166" fontId="54" fillId="0" borderId="0" xfId="244" applyNumberFormat="1" applyFont="1" applyFill="1" applyAlignment="1">
      <alignment horizontal="right" vertical="center" wrapText="1"/>
    </xf>
    <xf numFmtId="166" fontId="54" fillId="29" borderId="0" xfId="244" applyNumberFormat="1" applyFont="1" applyFill="1" applyBorder="1" applyAlignment="1">
      <alignment horizontal="right" vertical="center" wrapText="1"/>
    </xf>
    <xf numFmtId="165" fontId="54" fillId="0" borderId="16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244" applyFont="1" applyFill="1" applyBorder="1" applyAlignment="1">
      <alignment horizontal="left" vertical="top"/>
    </xf>
    <xf numFmtId="0" fontId="54" fillId="0" borderId="0" xfId="0" applyFont="1" applyFill="1" applyBorder="1" applyAlignment="1">
      <alignment vertical="top"/>
    </xf>
    <xf numFmtId="0" fontId="55" fillId="0" borderId="0" xfId="0" applyFont="1" applyFill="1" applyBorder="1" applyAlignment="1">
      <alignment vertical="top"/>
    </xf>
    <xf numFmtId="165" fontId="55" fillId="0" borderId="0" xfId="242" applyNumberFormat="1" applyFont="1" applyFill="1" applyAlignment="1">
      <alignment horizontal="center" vertical="top"/>
    </xf>
    <xf numFmtId="165" fontId="55" fillId="29" borderId="0" xfId="147" applyNumberFormat="1" applyFont="1" applyFill="1" applyAlignment="1">
      <alignment horizontal="right" vertical="top"/>
    </xf>
    <xf numFmtId="166" fontId="55" fillId="0" borderId="0" xfId="242" applyNumberFormat="1" applyFont="1" applyFill="1" applyAlignment="1">
      <alignment horizontal="right" vertical="top"/>
    </xf>
    <xf numFmtId="166" fontId="55" fillId="0" borderId="0" xfId="147" applyNumberFormat="1" applyFont="1" applyFill="1" applyAlignment="1">
      <alignment horizontal="right" vertical="top"/>
    </xf>
    <xf numFmtId="166" fontId="55" fillId="29" borderId="0" xfId="147" applyNumberFormat="1" applyFont="1" applyFill="1" applyAlignment="1">
      <alignment horizontal="right" vertical="top"/>
    </xf>
    <xf numFmtId="0" fontId="55" fillId="0" borderId="0" xfId="0" applyFont="1" applyFill="1" applyAlignment="1">
      <alignment vertical="top"/>
    </xf>
    <xf numFmtId="0" fontId="55" fillId="0" borderId="0" xfId="0" applyFont="1" applyFill="1" applyBorder="1" applyAlignment="1">
      <alignment horizontal="left" vertical="top"/>
    </xf>
    <xf numFmtId="168" fontId="53" fillId="0" borderId="0" xfId="0" applyNumberFormat="1" applyFont="1" applyFill="1"/>
    <xf numFmtId="168" fontId="55" fillId="0" borderId="0" xfId="243" applyNumberFormat="1" applyFont="1" applyFill="1" applyBorder="1" applyAlignment="1">
      <alignment horizontal="center" vertical="center"/>
    </xf>
    <xf numFmtId="165" fontId="54" fillId="0" borderId="16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165" fontId="54" fillId="0" borderId="4" xfId="0" applyNumberFormat="1" applyFont="1" applyFill="1" applyBorder="1" applyAlignment="1">
      <alignment horizontal="center" vertical="top"/>
    </xf>
    <xf numFmtId="165" fontId="54" fillId="0" borderId="16" xfId="244" applyNumberFormat="1" applyFont="1" applyFill="1" applyBorder="1" applyAlignment="1">
      <alignment horizontal="center" vertical="center" wrapText="1"/>
    </xf>
    <xf numFmtId="165" fontId="55" fillId="0" borderId="16" xfId="244" applyNumberFormat="1" applyFont="1" applyFill="1" applyBorder="1" applyAlignment="1">
      <alignment horizontal="center" vertical="center" wrapText="1"/>
    </xf>
    <xf numFmtId="0" fontId="54" fillId="0" borderId="16" xfId="0" applyFont="1" applyFill="1" applyBorder="1" applyAlignment="1">
      <alignment horizontal="center" vertical="top"/>
    </xf>
    <xf numFmtId="165" fontId="54" fillId="0" borderId="4" xfId="244" applyNumberFormat="1" applyFont="1" applyFill="1" applyBorder="1" applyAlignment="1">
      <alignment horizontal="center" vertical="center" wrapText="1"/>
    </xf>
    <xf numFmtId="165" fontId="55" fillId="0" borderId="4" xfId="244" applyNumberFormat="1" applyFont="1" applyFill="1" applyBorder="1" applyAlignment="1">
      <alignment horizontal="center" vertical="center" wrapText="1"/>
    </xf>
    <xf numFmtId="165" fontId="52" fillId="0" borderId="16" xfId="0" applyNumberFormat="1" applyFont="1" applyFill="1" applyBorder="1" applyAlignment="1">
      <alignment horizontal="center" vertical="center"/>
    </xf>
  </cellXfs>
  <cellStyles count="44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²ndefined" xfId="25" xr:uid="{00000000-0005-0000-0000-000018000000}"/>
    <cellStyle name="40% - Accent1 2" xfId="26" xr:uid="{00000000-0005-0000-0000-000019000000}"/>
    <cellStyle name="40% - Accent1 2 2" xfId="27" xr:uid="{00000000-0005-0000-0000-00001A000000}"/>
    <cellStyle name="40% - Accent1 3" xfId="28" xr:uid="{00000000-0005-0000-0000-00001B000000}"/>
    <cellStyle name="40% - Accent1 4" xfId="29" xr:uid="{00000000-0005-0000-0000-00001C000000}"/>
    <cellStyle name="40% - Accent2 2" xfId="30" xr:uid="{00000000-0005-0000-0000-00001D000000}"/>
    <cellStyle name="40% - Accent2 2 2" xfId="31" xr:uid="{00000000-0005-0000-0000-00001E000000}"/>
    <cellStyle name="40% - Accent2 3" xfId="32" xr:uid="{00000000-0005-0000-0000-00001F000000}"/>
    <cellStyle name="40% - Accent2 4" xfId="33" xr:uid="{00000000-0005-0000-0000-000020000000}"/>
    <cellStyle name="40% - Accent3 2" xfId="34" xr:uid="{00000000-0005-0000-0000-000021000000}"/>
    <cellStyle name="40% - Accent3 2 2" xfId="35" xr:uid="{00000000-0005-0000-0000-000022000000}"/>
    <cellStyle name="40% - Accent3 3" xfId="36" xr:uid="{00000000-0005-0000-0000-000023000000}"/>
    <cellStyle name="40% - Accent3 4" xfId="37" xr:uid="{00000000-0005-0000-0000-000024000000}"/>
    <cellStyle name="40% - Accent4 2" xfId="38" xr:uid="{00000000-0005-0000-0000-000025000000}"/>
    <cellStyle name="40% - Accent4 2 2" xfId="39" xr:uid="{00000000-0005-0000-0000-000026000000}"/>
    <cellStyle name="40% - Accent4 3" xfId="40" xr:uid="{00000000-0005-0000-0000-000027000000}"/>
    <cellStyle name="40% - Accent4 4" xfId="41" xr:uid="{00000000-0005-0000-0000-000028000000}"/>
    <cellStyle name="40% - Accent5 2" xfId="42" xr:uid="{00000000-0005-0000-0000-000029000000}"/>
    <cellStyle name="40% - Accent5 2 2" xfId="43" xr:uid="{00000000-0005-0000-0000-00002A000000}"/>
    <cellStyle name="40% - Accent5 3" xfId="44" xr:uid="{00000000-0005-0000-0000-00002B000000}"/>
    <cellStyle name="40% - Accent5 4" xfId="45" xr:uid="{00000000-0005-0000-0000-00002C000000}"/>
    <cellStyle name="40% - Accent6 2" xfId="46" xr:uid="{00000000-0005-0000-0000-00002D000000}"/>
    <cellStyle name="40% - Accent6 2 2" xfId="47" xr:uid="{00000000-0005-0000-0000-00002E000000}"/>
    <cellStyle name="40% - Accent6 3" xfId="48" xr:uid="{00000000-0005-0000-0000-00002F000000}"/>
    <cellStyle name="40% - Accent6 4" xfId="49" xr:uid="{00000000-0005-0000-0000-000030000000}"/>
    <cellStyle name="60% - Accent1 2" xfId="50" xr:uid="{00000000-0005-0000-0000-000031000000}"/>
    <cellStyle name="60% - Accent2 2" xfId="51" xr:uid="{00000000-0005-0000-0000-000032000000}"/>
    <cellStyle name="60% - Accent3 2" xfId="52" xr:uid="{00000000-0005-0000-0000-000033000000}"/>
    <cellStyle name="60% - Accent4 2" xfId="53" xr:uid="{00000000-0005-0000-0000-000034000000}"/>
    <cellStyle name="60% - Accent5 2" xfId="54" xr:uid="{00000000-0005-0000-0000-000035000000}"/>
    <cellStyle name="60% - Accent6 2" xfId="55" xr:uid="{00000000-0005-0000-0000-000036000000}"/>
    <cellStyle name="Accent1 2" xfId="56" xr:uid="{00000000-0005-0000-0000-000037000000}"/>
    <cellStyle name="Accent2 2" xfId="57" xr:uid="{00000000-0005-0000-0000-000038000000}"/>
    <cellStyle name="Accent3 2" xfId="58" xr:uid="{00000000-0005-0000-0000-000039000000}"/>
    <cellStyle name="Accent4 2" xfId="59" xr:uid="{00000000-0005-0000-0000-00003A000000}"/>
    <cellStyle name="Accent5 2" xfId="60" xr:uid="{00000000-0005-0000-0000-00003B000000}"/>
    <cellStyle name="Accent6 2" xfId="61" xr:uid="{00000000-0005-0000-0000-00003C000000}"/>
    <cellStyle name="Bad 10" xfId="62" xr:uid="{00000000-0005-0000-0000-00003D000000}"/>
    <cellStyle name="Bad 2" xfId="63" xr:uid="{00000000-0005-0000-0000-00003E000000}"/>
    <cellStyle name="brackets and dash" xfId="64" xr:uid="{00000000-0005-0000-0000-00003F000000}"/>
    <cellStyle name="Calc Currency (0)" xfId="65" xr:uid="{00000000-0005-0000-0000-000040000000}"/>
    <cellStyle name="Calc Currency (2)" xfId="66" xr:uid="{00000000-0005-0000-0000-000041000000}"/>
    <cellStyle name="Calc Currency (2) 2" xfId="67" xr:uid="{00000000-0005-0000-0000-000042000000}"/>
    <cellStyle name="Calc Currency (2) 3" xfId="68" xr:uid="{00000000-0005-0000-0000-000043000000}"/>
    <cellStyle name="Calc Percent (0)" xfId="69" xr:uid="{00000000-0005-0000-0000-000044000000}"/>
    <cellStyle name="Calc Percent (0) 2" xfId="70" xr:uid="{00000000-0005-0000-0000-000045000000}"/>
    <cellStyle name="Calc Percent (0) 3" xfId="71" xr:uid="{00000000-0005-0000-0000-000046000000}"/>
    <cellStyle name="Calc Percent (1)" xfId="72" xr:uid="{00000000-0005-0000-0000-000047000000}"/>
    <cellStyle name="Calc Percent (1) 2" xfId="73" xr:uid="{00000000-0005-0000-0000-000048000000}"/>
    <cellStyle name="Calc Percent (1) 3" xfId="74" xr:uid="{00000000-0005-0000-0000-000049000000}"/>
    <cellStyle name="Calc Percent (2)" xfId="75" xr:uid="{00000000-0005-0000-0000-00004A000000}"/>
    <cellStyle name="Calc Percent (2) 2" xfId="76" xr:uid="{00000000-0005-0000-0000-00004B000000}"/>
    <cellStyle name="Calc Percent (2) 3" xfId="77" xr:uid="{00000000-0005-0000-0000-00004C000000}"/>
    <cellStyle name="Calc Units (0)" xfId="78" xr:uid="{00000000-0005-0000-0000-00004D000000}"/>
    <cellStyle name="Calc Units (1)" xfId="79" xr:uid="{00000000-0005-0000-0000-00004E000000}"/>
    <cellStyle name="Calc Units (1) 2" xfId="80" xr:uid="{00000000-0005-0000-0000-00004F000000}"/>
    <cellStyle name="Calc Units (1) 3" xfId="81" xr:uid="{00000000-0005-0000-0000-000050000000}"/>
    <cellStyle name="Calc Units (2)" xfId="82" xr:uid="{00000000-0005-0000-0000-000051000000}"/>
    <cellStyle name="Calc Units (2) 2" xfId="83" xr:uid="{00000000-0005-0000-0000-000052000000}"/>
    <cellStyle name="Calc Units (2) 3" xfId="84" xr:uid="{00000000-0005-0000-0000-000053000000}"/>
    <cellStyle name="Calculation 2" xfId="85" xr:uid="{00000000-0005-0000-0000-000054000000}"/>
    <cellStyle name="Check Cell 2" xfId="86" xr:uid="{00000000-0005-0000-0000-000055000000}"/>
    <cellStyle name="Comma" xfId="87" builtinId="3"/>
    <cellStyle name="Comma  - Style1" xfId="88" xr:uid="{00000000-0005-0000-0000-000057000000}"/>
    <cellStyle name="Comma  - Style1 2" xfId="89" xr:uid="{00000000-0005-0000-0000-000058000000}"/>
    <cellStyle name="Comma  - Style1 3" xfId="90" xr:uid="{00000000-0005-0000-0000-000059000000}"/>
    <cellStyle name="Comma  - Style2" xfId="91" xr:uid="{00000000-0005-0000-0000-00005A000000}"/>
    <cellStyle name="Comma  - Style2 2" xfId="92" xr:uid="{00000000-0005-0000-0000-00005B000000}"/>
    <cellStyle name="Comma  - Style2 3" xfId="93" xr:uid="{00000000-0005-0000-0000-00005C000000}"/>
    <cellStyle name="Comma  - Style3" xfId="94" xr:uid="{00000000-0005-0000-0000-00005D000000}"/>
    <cellStyle name="Comma  - Style3 2" xfId="95" xr:uid="{00000000-0005-0000-0000-00005E000000}"/>
    <cellStyle name="Comma  - Style3 3" xfId="96" xr:uid="{00000000-0005-0000-0000-00005F000000}"/>
    <cellStyle name="Comma  - Style4" xfId="97" xr:uid="{00000000-0005-0000-0000-000060000000}"/>
    <cellStyle name="Comma  - Style4 2" xfId="98" xr:uid="{00000000-0005-0000-0000-000061000000}"/>
    <cellStyle name="Comma  - Style4 3" xfId="99" xr:uid="{00000000-0005-0000-0000-000062000000}"/>
    <cellStyle name="Comma  - Style5" xfId="100" xr:uid="{00000000-0005-0000-0000-000063000000}"/>
    <cellStyle name="Comma  - Style5 2" xfId="101" xr:uid="{00000000-0005-0000-0000-000064000000}"/>
    <cellStyle name="Comma  - Style5 3" xfId="102" xr:uid="{00000000-0005-0000-0000-000065000000}"/>
    <cellStyle name="Comma  - Style6" xfId="103" xr:uid="{00000000-0005-0000-0000-000066000000}"/>
    <cellStyle name="Comma  - Style6 2" xfId="104" xr:uid="{00000000-0005-0000-0000-000067000000}"/>
    <cellStyle name="Comma  - Style6 3" xfId="105" xr:uid="{00000000-0005-0000-0000-000068000000}"/>
    <cellStyle name="Comma  - Style7" xfId="106" xr:uid="{00000000-0005-0000-0000-000069000000}"/>
    <cellStyle name="Comma  - Style7 2" xfId="107" xr:uid="{00000000-0005-0000-0000-00006A000000}"/>
    <cellStyle name="Comma  - Style7 3" xfId="108" xr:uid="{00000000-0005-0000-0000-00006B000000}"/>
    <cellStyle name="Comma  - Style8" xfId="109" xr:uid="{00000000-0005-0000-0000-00006C000000}"/>
    <cellStyle name="Comma  - Style8 2" xfId="110" xr:uid="{00000000-0005-0000-0000-00006D000000}"/>
    <cellStyle name="Comma  - Style8 3" xfId="111" xr:uid="{00000000-0005-0000-0000-00006E000000}"/>
    <cellStyle name="Comma [00]" xfId="112" xr:uid="{00000000-0005-0000-0000-00006F000000}"/>
    <cellStyle name="Comma 10" xfId="113" xr:uid="{00000000-0005-0000-0000-000070000000}"/>
    <cellStyle name="Comma 10 2" xfId="446" xr:uid="{00000000-0005-0000-0000-000071000000}"/>
    <cellStyle name="Comma 10 3" xfId="399" xr:uid="{00000000-0005-0000-0000-000072000000}"/>
    <cellStyle name="Comma 10 7" xfId="319" xr:uid="{00000000-0005-0000-0000-000073000000}"/>
    <cellStyle name="Comma 105 3 2 3" xfId="383" xr:uid="{00000000-0005-0000-0000-000074000000}"/>
    <cellStyle name="Comma 105 3 2 3 2" xfId="440" xr:uid="{00000000-0005-0000-0000-000075000000}"/>
    <cellStyle name="Comma 11" xfId="400" xr:uid="{00000000-0005-0000-0000-000076000000}"/>
    <cellStyle name="Comma 11 11 3" xfId="327" xr:uid="{00000000-0005-0000-0000-000077000000}"/>
    <cellStyle name="Comma 11 11 3 2" xfId="422" xr:uid="{00000000-0005-0000-0000-000078000000}"/>
    <cellStyle name="Comma 111" xfId="114" xr:uid="{00000000-0005-0000-0000-000079000000}"/>
    <cellStyle name="Comma 111 2" xfId="417" xr:uid="{00000000-0005-0000-0000-00007A000000}"/>
    <cellStyle name="Comma 113" xfId="309" xr:uid="{00000000-0005-0000-0000-00007B000000}"/>
    <cellStyle name="Comma 113 2" xfId="415" xr:uid="{00000000-0005-0000-0000-00007C000000}"/>
    <cellStyle name="Comma 113 5" xfId="317" xr:uid="{00000000-0005-0000-0000-00007D000000}"/>
    <cellStyle name="Comma 113 5 2" xfId="418" xr:uid="{00000000-0005-0000-0000-00007E000000}"/>
    <cellStyle name="Comma 12" xfId="378" xr:uid="{00000000-0005-0000-0000-00007F000000}"/>
    <cellStyle name="Comma 12 15" xfId="396" xr:uid="{00000000-0005-0000-0000-000080000000}"/>
    <cellStyle name="Comma 12 15 2" xfId="445" xr:uid="{00000000-0005-0000-0000-000081000000}"/>
    <cellStyle name="Comma 12 2" xfId="382" xr:uid="{00000000-0005-0000-0000-000082000000}"/>
    <cellStyle name="Comma 12 2 2" xfId="439" xr:uid="{00000000-0005-0000-0000-000083000000}"/>
    <cellStyle name="Comma 12 2 5 2" xfId="303" xr:uid="{00000000-0005-0000-0000-000084000000}"/>
    <cellStyle name="Comma 12 3" xfId="340" xr:uid="{00000000-0005-0000-0000-000085000000}"/>
    <cellStyle name="Comma 12 3 2" xfId="425" xr:uid="{00000000-0005-0000-0000-000086000000}"/>
    <cellStyle name="Comma 12 4" xfId="403" xr:uid="{00000000-0005-0000-0000-000087000000}"/>
    <cellStyle name="Comma 12 5" xfId="436" xr:uid="{00000000-0005-0000-0000-000088000000}"/>
    <cellStyle name="Comma 12 9" xfId="115" xr:uid="{00000000-0005-0000-0000-000089000000}"/>
    <cellStyle name="Comma 13" xfId="375" xr:uid="{00000000-0005-0000-0000-00008A000000}"/>
    <cellStyle name="Comma 13 2" xfId="433" xr:uid="{00000000-0005-0000-0000-00008B000000}"/>
    <cellStyle name="Comma 13 2 2 2" xfId="116" xr:uid="{00000000-0005-0000-0000-00008C000000}"/>
    <cellStyle name="Comma 14" xfId="401" xr:uid="{00000000-0005-0000-0000-00008D000000}"/>
    <cellStyle name="Comma 15" xfId="402" xr:uid="{00000000-0005-0000-0000-00008E000000}"/>
    <cellStyle name="Comma 150" xfId="117" xr:uid="{00000000-0005-0000-0000-00008F000000}"/>
    <cellStyle name="Comma 16" xfId="404" xr:uid="{00000000-0005-0000-0000-000090000000}"/>
    <cellStyle name="Comma 17" xfId="405" xr:uid="{00000000-0005-0000-0000-000091000000}"/>
    <cellStyle name="Comma 18" xfId="406" xr:uid="{00000000-0005-0000-0000-000092000000}"/>
    <cellStyle name="Comma 18 2" xfId="118" xr:uid="{00000000-0005-0000-0000-000093000000}"/>
    <cellStyle name="Comma 18 2 2" xfId="119" xr:uid="{00000000-0005-0000-0000-000094000000}"/>
    <cellStyle name="Comma 18 2 2 2" xfId="120" xr:uid="{00000000-0005-0000-0000-000095000000}"/>
    <cellStyle name="Comma 18 2 3" xfId="121" xr:uid="{00000000-0005-0000-0000-000096000000}"/>
    <cellStyle name="Comma 18 2 4" xfId="122" xr:uid="{00000000-0005-0000-0000-000097000000}"/>
    <cellStyle name="Comma 19" xfId="438" xr:uid="{00000000-0005-0000-0000-000098000000}"/>
    <cellStyle name="Comma 2" xfId="123" xr:uid="{00000000-0005-0000-0000-000099000000}"/>
    <cellStyle name="Comma 2 15" xfId="124" xr:uid="{00000000-0005-0000-0000-00009A000000}"/>
    <cellStyle name="Comma 2 2" xfId="125" xr:uid="{00000000-0005-0000-0000-00009B000000}"/>
    <cellStyle name="Comma 2 2 2" xfId="126" xr:uid="{00000000-0005-0000-0000-00009C000000}"/>
    <cellStyle name="Comma 2 2 2 2" xfId="431" xr:uid="{00000000-0005-0000-0000-00009D000000}"/>
    <cellStyle name="Comma 2 2 3" xfId="127" xr:uid="{00000000-0005-0000-0000-00009E000000}"/>
    <cellStyle name="Comma 2 2 4" xfId="366" xr:uid="{00000000-0005-0000-0000-00009F000000}"/>
    <cellStyle name="Comma 2 23" xfId="128" xr:uid="{00000000-0005-0000-0000-0000A0000000}"/>
    <cellStyle name="Comma 2 23 2" xfId="129" xr:uid="{00000000-0005-0000-0000-0000A1000000}"/>
    <cellStyle name="Comma 2 23 2 2" xfId="338" xr:uid="{00000000-0005-0000-0000-0000A2000000}"/>
    <cellStyle name="Comma 2 23 2 2 2" xfId="424" xr:uid="{00000000-0005-0000-0000-0000A3000000}"/>
    <cellStyle name="Comma 2 3" xfId="130" xr:uid="{00000000-0005-0000-0000-0000A4000000}"/>
    <cellStyle name="Comma 2 4" xfId="131" xr:uid="{00000000-0005-0000-0000-0000A5000000}"/>
    <cellStyle name="Comma 2 5" xfId="290" xr:uid="{00000000-0005-0000-0000-0000A6000000}"/>
    <cellStyle name="Comma 2 5 9" xfId="307" xr:uid="{00000000-0005-0000-0000-0000A7000000}"/>
    <cellStyle name="Comma 2 5 9 2" xfId="414" xr:uid="{00000000-0005-0000-0000-0000A8000000}"/>
    <cellStyle name="Comma 20" xfId="359" xr:uid="{00000000-0005-0000-0000-0000A9000000}"/>
    <cellStyle name="Comma 20 2" xfId="429" xr:uid="{00000000-0005-0000-0000-0000AA000000}"/>
    <cellStyle name="Comma 21" xfId="410" xr:uid="{00000000-0005-0000-0000-0000AB000000}"/>
    <cellStyle name="Comma 22" xfId="344" xr:uid="{00000000-0005-0000-0000-0000AC000000}"/>
    <cellStyle name="Comma 22 2" xfId="426" xr:uid="{00000000-0005-0000-0000-0000AD000000}"/>
    <cellStyle name="Comma 28" xfId="374" xr:uid="{00000000-0005-0000-0000-0000AE000000}"/>
    <cellStyle name="Comma 28 2" xfId="432" xr:uid="{00000000-0005-0000-0000-0000AF000000}"/>
    <cellStyle name="Comma 3" xfId="132" xr:uid="{00000000-0005-0000-0000-0000B0000000}"/>
    <cellStyle name="Comma 3 2" xfId="133" xr:uid="{00000000-0005-0000-0000-0000B1000000}"/>
    <cellStyle name="Comma 3 2 2" xfId="134" xr:uid="{00000000-0005-0000-0000-0000B2000000}"/>
    <cellStyle name="Comma 3 2 3" xfId="135" xr:uid="{00000000-0005-0000-0000-0000B3000000}"/>
    <cellStyle name="Comma 3 2 9 7" xfId="318" xr:uid="{00000000-0005-0000-0000-0000B4000000}"/>
    <cellStyle name="Comma 3 2 9 7 2" xfId="419" xr:uid="{00000000-0005-0000-0000-0000B5000000}"/>
    <cellStyle name="Comma 3 3" xfId="136" xr:uid="{00000000-0005-0000-0000-0000B6000000}"/>
    <cellStyle name="Comma 3 4" xfId="137" xr:uid="{00000000-0005-0000-0000-0000B7000000}"/>
    <cellStyle name="Comma 35" xfId="349" xr:uid="{00000000-0005-0000-0000-0000B8000000}"/>
    <cellStyle name="Comma 35 2" xfId="427" xr:uid="{00000000-0005-0000-0000-0000B9000000}"/>
    <cellStyle name="Comma 35 6" xfId="386" xr:uid="{00000000-0005-0000-0000-0000BA000000}"/>
    <cellStyle name="Comma 35 6 2" xfId="442" xr:uid="{00000000-0005-0000-0000-0000BB000000}"/>
    <cellStyle name="Comma 4" xfId="299" xr:uid="{00000000-0005-0000-0000-0000BC000000}"/>
    <cellStyle name="Comma 4 12 8" xfId="310" xr:uid="{00000000-0005-0000-0000-0000BD000000}"/>
    <cellStyle name="Comma 4 12 8 2" xfId="416" xr:uid="{00000000-0005-0000-0000-0000BE000000}"/>
    <cellStyle name="Comma 4 2" xfId="323" xr:uid="{00000000-0005-0000-0000-0000BF000000}"/>
    <cellStyle name="Comma 4 2 11 2" xfId="328" xr:uid="{00000000-0005-0000-0000-0000C0000000}"/>
    <cellStyle name="Comma 4 2 11 2 2" xfId="423" xr:uid="{00000000-0005-0000-0000-0000C1000000}"/>
    <cellStyle name="Comma 4 2 2" xfId="420" xr:uid="{00000000-0005-0000-0000-0000C2000000}"/>
    <cellStyle name="Comma 4 3" xfId="379" xr:uid="{00000000-0005-0000-0000-0000C3000000}"/>
    <cellStyle name="Comma 4 3 2" xfId="437" xr:uid="{00000000-0005-0000-0000-0000C4000000}"/>
    <cellStyle name="Comma 4 34" xfId="301" xr:uid="{00000000-0005-0000-0000-0000C5000000}"/>
    <cellStyle name="Comma 4 34 2" xfId="412" xr:uid="{00000000-0005-0000-0000-0000C6000000}"/>
    <cellStyle name="Comma 4 4" xfId="411" xr:uid="{00000000-0005-0000-0000-0000C7000000}"/>
    <cellStyle name="Comma 5" xfId="376" xr:uid="{00000000-0005-0000-0000-0000C8000000}"/>
    <cellStyle name="Comma 5 17" xfId="138" xr:uid="{00000000-0005-0000-0000-0000C9000000}"/>
    <cellStyle name="Comma 5 2" xfId="434" xr:uid="{00000000-0005-0000-0000-0000CA000000}"/>
    <cellStyle name="Comma 5 3 15" xfId="306" xr:uid="{00000000-0005-0000-0000-0000CB000000}"/>
    <cellStyle name="Comma 5 3 15 2" xfId="413" xr:uid="{00000000-0005-0000-0000-0000CC000000}"/>
    <cellStyle name="Comma 6" xfId="139" xr:uid="{00000000-0005-0000-0000-0000CD000000}"/>
    <cellStyle name="Comma 6 2" xfId="430" xr:uid="{00000000-0005-0000-0000-0000CE000000}"/>
    <cellStyle name="Comma 6 3" xfId="362" xr:uid="{00000000-0005-0000-0000-0000CF000000}"/>
    <cellStyle name="Comma 66 2" xfId="140" xr:uid="{00000000-0005-0000-0000-0000D0000000}"/>
    <cellStyle name="Comma 66 2 2" xfId="141" xr:uid="{00000000-0005-0000-0000-0000D1000000}"/>
    <cellStyle name="Comma 66 2 2 2" xfId="421" xr:uid="{00000000-0005-0000-0000-0000D2000000}"/>
    <cellStyle name="Comma 69" xfId="142" xr:uid="{00000000-0005-0000-0000-0000D3000000}"/>
    <cellStyle name="Comma 69 2" xfId="321" xr:uid="{00000000-0005-0000-0000-0000D4000000}"/>
    <cellStyle name="Comma 7" xfId="369" xr:uid="{00000000-0005-0000-0000-0000D5000000}"/>
    <cellStyle name="Comma 74" xfId="143" xr:uid="{00000000-0005-0000-0000-0000D6000000}"/>
    <cellStyle name="Comma 75" xfId="144" xr:uid="{00000000-0005-0000-0000-0000D7000000}"/>
    <cellStyle name="Comma 75 2" xfId="145" xr:uid="{00000000-0005-0000-0000-0000D8000000}"/>
    <cellStyle name="Comma 76" xfId="146" xr:uid="{00000000-0005-0000-0000-0000D9000000}"/>
    <cellStyle name="Comma 79 2" xfId="351" xr:uid="{00000000-0005-0000-0000-0000DA000000}"/>
    <cellStyle name="Comma 79 2 2" xfId="388" xr:uid="{00000000-0005-0000-0000-0000DB000000}"/>
    <cellStyle name="Comma 79 2 2 2" xfId="443" xr:uid="{00000000-0005-0000-0000-0000DC000000}"/>
    <cellStyle name="Comma 79 2 3" xfId="428" xr:uid="{00000000-0005-0000-0000-0000DD000000}"/>
    <cellStyle name="Comma 8" xfId="377" xr:uid="{00000000-0005-0000-0000-0000DE000000}"/>
    <cellStyle name="Comma 8 2" xfId="391" xr:uid="{00000000-0005-0000-0000-0000DF000000}"/>
    <cellStyle name="Comma 8 2 2" xfId="444" xr:uid="{00000000-0005-0000-0000-0000E0000000}"/>
    <cellStyle name="Comma 8 3" xfId="435" xr:uid="{00000000-0005-0000-0000-0000E1000000}"/>
    <cellStyle name="Comma 9" xfId="384" xr:uid="{00000000-0005-0000-0000-0000E2000000}"/>
    <cellStyle name="Comma 9 2" xfId="441" xr:uid="{00000000-0005-0000-0000-0000E3000000}"/>
    <cellStyle name="Comma_Akara 2010 2" xfId="147" xr:uid="{00000000-0005-0000-0000-0000E4000000}"/>
    <cellStyle name="Comma_Akara 2010 2 2" xfId="148" xr:uid="{00000000-0005-0000-0000-0000E5000000}"/>
    <cellStyle name="Comma_Akara_3 years FS_Eng_v 19 March" xfId="149" xr:uid="{00000000-0005-0000-0000-0000E6000000}"/>
    <cellStyle name="Comma0" xfId="150" xr:uid="{00000000-0005-0000-0000-0000E7000000}"/>
    <cellStyle name="Currency [00]" xfId="151" xr:uid="{00000000-0005-0000-0000-0000E8000000}"/>
    <cellStyle name="Currency [00] 2" xfId="152" xr:uid="{00000000-0005-0000-0000-0000E9000000}"/>
    <cellStyle name="Currency [00] 3" xfId="153" xr:uid="{00000000-0005-0000-0000-0000EA000000}"/>
    <cellStyle name="Currency 2" xfId="291" xr:uid="{00000000-0005-0000-0000-0000EB000000}"/>
    <cellStyle name="Currency0" xfId="154" xr:uid="{00000000-0005-0000-0000-0000EC000000}"/>
    <cellStyle name="Date Short" xfId="155" xr:uid="{00000000-0005-0000-0000-0000ED000000}"/>
    <cellStyle name="Enter Currency (0)" xfId="156" xr:uid="{00000000-0005-0000-0000-0000EE000000}"/>
    <cellStyle name="Enter Currency (2)" xfId="157" xr:uid="{00000000-0005-0000-0000-0000EF000000}"/>
    <cellStyle name="Enter Currency (2) 2" xfId="158" xr:uid="{00000000-0005-0000-0000-0000F0000000}"/>
    <cellStyle name="Enter Currency (2) 3" xfId="159" xr:uid="{00000000-0005-0000-0000-0000F1000000}"/>
    <cellStyle name="Enter Units (0)" xfId="160" xr:uid="{00000000-0005-0000-0000-0000F2000000}"/>
    <cellStyle name="Enter Units (1)" xfId="161" xr:uid="{00000000-0005-0000-0000-0000F3000000}"/>
    <cellStyle name="Enter Units (1) 2" xfId="162" xr:uid="{00000000-0005-0000-0000-0000F4000000}"/>
    <cellStyle name="Enter Units (1) 3" xfId="163" xr:uid="{00000000-0005-0000-0000-0000F5000000}"/>
    <cellStyle name="Enter Units (2)" xfId="164" xr:uid="{00000000-0005-0000-0000-0000F6000000}"/>
    <cellStyle name="Enter Units (2) 2" xfId="165" xr:uid="{00000000-0005-0000-0000-0000F7000000}"/>
    <cellStyle name="Enter Units (2) 3" xfId="166" xr:uid="{00000000-0005-0000-0000-0000F8000000}"/>
    <cellStyle name="Excel Built-in Normal" xfId="167" xr:uid="{00000000-0005-0000-0000-0000F9000000}"/>
    <cellStyle name="Explanatory Text 2" xfId="168" xr:uid="{00000000-0005-0000-0000-0000FA000000}"/>
    <cellStyle name="Followed Hyperlink" xfId="294" xr:uid="{00000000-0005-0000-0000-0000FB000000}"/>
    <cellStyle name="Good 10" xfId="169" xr:uid="{00000000-0005-0000-0000-0000FC000000}"/>
    <cellStyle name="Good 2" xfId="170" xr:uid="{00000000-0005-0000-0000-0000FD000000}"/>
    <cellStyle name="Grey" xfId="171" xr:uid="{00000000-0005-0000-0000-0000FE000000}"/>
    <cellStyle name="Header1" xfId="172" xr:uid="{00000000-0005-0000-0000-0000FF000000}"/>
    <cellStyle name="Header2" xfId="173" xr:uid="{00000000-0005-0000-0000-000000010000}"/>
    <cellStyle name="Heading 1 2" xfId="174" xr:uid="{00000000-0005-0000-0000-000001010000}"/>
    <cellStyle name="Heading 2 2" xfId="175" xr:uid="{00000000-0005-0000-0000-000002010000}"/>
    <cellStyle name="Heading 3 2" xfId="176" xr:uid="{00000000-0005-0000-0000-000003010000}"/>
    <cellStyle name="Heading 4 2" xfId="177" xr:uid="{00000000-0005-0000-0000-000004010000}"/>
    <cellStyle name="HEADING, MAJOR" xfId="178" xr:uid="{00000000-0005-0000-0000-000005010000}"/>
    <cellStyle name="HEADING, MINOR" xfId="179" xr:uid="{00000000-0005-0000-0000-000006010000}"/>
    <cellStyle name="HEADING, RIGHT" xfId="180" xr:uid="{00000000-0005-0000-0000-000007010000}"/>
    <cellStyle name="HEADING,MAJOR" xfId="181" xr:uid="{00000000-0005-0000-0000-000008010000}"/>
    <cellStyle name="Hyperlink" xfId="296" xr:uid="{00000000-0005-0000-0000-000009010000}"/>
    <cellStyle name="Hyperlink 12" xfId="322" xr:uid="{00000000-0005-0000-0000-00000A010000}"/>
    <cellStyle name="Hyperlink 13" xfId="182" xr:uid="{00000000-0005-0000-0000-00000B010000}"/>
    <cellStyle name="Hyperlink 14" xfId="315" xr:uid="{00000000-0005-0000-0000-00000C010000}"/>
    <cellStyle name="Hyperlink 2" xfId="295" xr:uid="{00000000-0005-0000-0000-00000D010000}"/>
    <cellStyle name="Hyperlink 2 12" xfId="314" xr:uid="{00000000-0005-0000-0000-00000E010000}"/>
    <cellStyle name="Hyperlink 2 2" xfId="352" xr:uid="{00000000-0005-0000-0000-00000F010000}"/>
    <cellStyle name="Hyperlink 2 3" xfId="390" xr:uid="{00000000-0005-0000-0000-000010010000}"/>
    <cellStyle name="Hyperlink 3" xfId="353" xr:uid="{00000000-0005-0000-0000-000011010000}"/>
    <cellStyle name="Hyperlink 3 10" xfId="389" xr:uid="{00000000-0005-0000-0000-000012010000}"/>
    <cellStyle name="Hyperlink 3 2" xfId="324" xr:uid="{00000000-0005-0000-0000-000013010000}"/>
    <cellStyle name="Hyperlink 4" xfId="325" xr:uid="{00000000-0005-0000-0000-000014010000}"/>
    <cellStyle name="Hyperlink 4 2" xfId="312" xr:uid="{00000000-0005-0000-0000-000015010000}"/>
    <cellStyle name="Input [yellow]" xfId="183" xr:uid="{00000000-0005-0000-0000-000016010000}"/>
    <cellStyle name="Input 10" xfId="184" xr:uid="{00000000-0005-0000-0000-000017010000}"/>
    <cellStyle name="Input 2" xfId="185" xr:uid="{00000000-0005-0000-0000-000018010000}"/>
    <cellStyle name="Input 3" xfId="186" xr:uid="{00000000-0005-0000-0000-000019010000}"/>
    <cellStyle name="Input 4" xfId="187" xr:uid="{00000000-0005-0000-0000-00001A010000}"/>
    <cellStyle name="Input 5" xfId="188" xr:uid="{00000000-0005-0000-0000-00001B010000}"/>
    <cellStyle name="Input 6" xfId="189" xr:uid="{00000000-0005-0000-0000-00001C010000}"/>
    <cellStyle name="Input 7" xfId="190" xr:uid="{00000000-0005-0000-0000-00001D010000}"/>
    <cellStyle name="Input 8" xfId="191" xr:uid="{00000000-0005-0000-0000-00001E010000}"/>
    <cellStyle name="Input 9" xfId="192" xr:uid="{00000000-0005-0000-0000-00001F010000}"/>
    <cellStyle name="Link Currency (0)" xfId="193" xr:uid="{00000000-0005-0000-0000-000020010000}"/>
    <cellStyle name="Link Currency (2)" xfId="194" xr:uid="{00000000-0005-0000-0000-000021010000}"/>
    <cellStyle name="Link Currency (2) 2" xfId="195" xr:uid="{00000000-0005-0000-0000-000022010000}"/>
    <cellStyle name="Link Currency (2) 3" xfId="196" xr:uid="{00000000-0005-0000-0000-000023010000}"/>
    <cellStyle name="Link Units (0)" xfId="197" xr:uid="{00000000-0005-0000-0000-000024010000}"/>
    <cellStyle name="Link Units (1)" xfId="198" xr:uid="{00000000-0005-0000-0000-000025010000}"/>
    <cellStyle name="Link Units (1) 2" xfId="199" xr:uid="{00000000-0005-0000-0000-000026010000}"/>
    <cellStyle name="Link Units (1) 3" xfId="200" xr:uid="{00000000-0005-0000-0000-000027010000}"/>
    <cellStyle name="Link Units (2)" xfId="201" xr:uid="{00000000-0005-0000-0000-000028010000}"/>
    <cellStyle name="Link Units (2) 2" xfId="202" xr:uid="{00000000-0005-0000-0000-000029010000}"/>
    <cellStyle name="Link Units (2) 3" xfId="203" xr:uid="{00000000-0005-0000-0000-00002A010000}"/>
    <cellStyle name="Linked Cell 2" xfId="204" xr:uid="{00000000-0005-0000-0000-00002B010000}"/>
    <cellStyle name="M/HEAD - Style1" xfId="205" xr:uid="{00000000-0005-0000-0000-00002C010000}"/>
    <cellStyle name="Neutral 10" xfId="206" xr:uid="{00000000-0005-0000-0000-00002D010000}"/>
    <cellStyle name="Neutral 2" xfId="207" xr:uid="{00000000-0005-0000-0000-00002E010000}"/>
    <cellStyle name="Normal" xfId="0" builtinId="0"/>
    <cellStyle name="Normal - Style1" xfId="208" xr:uid="{00000000-0005-0000-0000-000030010000}"/>
    <cellStyle name="Normal - Style1 2" xfId="209" xr:uid="{00000000-0005-0000-0000-000031010000}"/>
    <cellStyle name="Normal - Style1 2 2 2" xfId="397" xr:uid="{00000000-0005-0000-0000-000032010000}"/>
    <cellStyle name="Normal - Style1 3" xfId="210" xr:uid="{00000000-0005-0000-0000-000033010000}"/>
    <cellStyle name="Normal 10 11" xfId="348" xr:uid="{00000000-0005-0000-0000-000034010000}"/>
    <cellStyle name="Normal 10 11 2" xfId="385" xr:uid="{00000000-0005-0000-0000-000035010000}"/>
    <cellStyle name="Normal 10 2 3" xfId="365" xr:uid="{00000000-0005-0000-0000-000036010000}"/>
    <cellStyle name="Normal 10 8" xfId="343" xr:uid="{00000000-0005-0000-0000-000037010000}"/>
    <cellStyle name="Normal 100" xfId="211" xr:uid="{00000000-0005-0000-0000-000038010000}"/>
    <cellStyle name="Normal 108" xfId="212" xr:uid="{00000000-0005-0000-0000-000039010000}"/>
    <cellStyle name="Normal 11" xfId="213" xr:uid="{00000000-0005-0000-0000-00003A010000}"/>
    <cellStyle name="Normal 11 2" xfId="361" xr:uid="{00000000-0005-0000-0000-00003B010000}"/>
    <cellStyle name="Normal 11 3" xfId="341" xr:uid="{00000000-0005-0000-0000-00003C010000}"/>
    <cellStyle name="Normal 11 7" xfId="342" xr:uid="{00000000-0005-0000-0000-00003D010000}"/>
    <cellStyle name="Normal 12" xfId="345" xr:uid="{00000000-0005-0000-0000-00003E010000}"/>
    <cellStyle name="Normal 120" xfId="320" xr:uid="{00000000-0005-0000-0000-00003F010000}"/>
    <cellStyle name="Normal 121" xfId="308" xr:uid="{00000000-0005-0000-0000-000040010000}"/>
    <cellStyle name="Normal 121 4" xfId="398" xr:uid="{00000000-0005-0000-0000-000041010000}"/>
    <cellStyle name="Normal 121 7" xfId="316" xr:uid="{00000000-0005-0000-0000-000042010000}"/>
    <cellStyle name="Normal 13" xfId="339" xr:uid="{00000000-0005-0000-0000-000043010000}"/>
    <cellStyle name="Normal 14" xfId="367" xr:uid="{00000000-0005-0000-0000-000044010000}"/>
    <cellStyle name="Normal 15" xfId="347" xr:uid="{00000000-0005-0000-0000-000045010000}"/>
    <cellStyle name="Normal 158" xfId="214" xr:uid="{00000000-0005-0000-0000-000046010000}"/>
    <cellStyle name="Normal 16 2" xfId="346" xr:uid="{00000000-0005-0000-0000-000047010000}"/>
    <cellStyle name="Normal 16 3" xfId="215" xr:uid="{00000000-0005-0000-0000-000048010000}"/>
    <cellStyle name="Normal 17 2" xfId="364" xr:uid="{00000000-0005-0000-0000-000049010000}"/>
    <cellStyle name="Normal 2" xfId="216" xr:uid="{00000000-0005-0000-0000-00004A010000}"/>
    <cellStyle name="Normal 2 2" xfId="217" xr:uid="{00000000-0005-0000-0000-00004B010000}"/>
    <cellStyle name="Normal 2 2 2" xfId="218" xr:uid="{00000000-0005-0000-0000-00004C010000}"/>
    <cellStyle name="Normal 2 2 2 2" xfId="311" xr:uid="{00000000-0005-0000-0000-00004D010000}"/>
    <cellStyle name="Normal 2 2 3" xfId="360" xr:uid="{00000000-0005-0000-0000-00004E010000}"/>
    <cellStyle name="Normal 2 2 3 4 2 2" xfId="219" xr:uid="{00000000-0005-0000-0000-00004F010000}"/>
    <cellStyle name="Normal 2 2 4" xfId="371" xr:uid="{00000000-0005-0000-0000-000050010000}"/>
    <cellStyle name="Normal 2 2 5" xfId="292" xr:uid="{00000000-0005-0000-0000-000051010000}"/>
    <cellStyle name="Normal 2 3" xfId="331" xr:uid="{00000000-0005-0000-0000-000052010000}"/>
    <cellStyle name="Normal 2 4" xfId="326" xr:uid="{00000000-0005-0000-0000-000053010000}"/>
    <cellStyle name="Normal 2 5" xfId="287" xr:uid="{00000000-0005-0000-0000-000054010000}"/>
    <cellStyle name="Normal 20" xfId="394" xr:uid="{00000000-0005-0000-0000-000055010000}"/>
    <cellStyle name="Normal 21" xfId="220" xr:uid="{00000000-0005-0000-0000-000056010000}"/>
    <cellStyle name="Normal 22" xfId="355" xr:uid="{00000000-0005-0000-0000-000057010000}"/>
    <cellStyle name="Normal 23 3" xfId="408" xr:uid="{00000000-0005-0000-0000-000058010000}"/>
    <cellStyle name="Normal 24 2 3" xfId="302" xr:uid="{00000000-0005-0000-0000-000059010000}"/>
    <cellStyle name="Normal 25 4" xfId="370" xr:uid="{00000000-0005-0000-0000-00005A010000}"/>
    <cellStyle name="Normal 28" xfId="380" xr:uid="{00000000-0005-0000-0000-00005B010000}"/>
    <cellStyle name="Normal 3" xfId="221" xr:uid="{00000000-0005-0000-0000-00005C010000}"/>
    <cellStyle name="Normal 3 18" xfId="222" xr:uid="{00000000-0005-0000-0000-00005D010000}"/>
    <cellStyle name="Normal 3 2" xfId="223" xr:uid="{00000000-0005-0000-0000-00005E010000}"/>
    <cellStyle name="Normal 3 2 2" xfId="289" xr:uid="{00000000-0005-0000-0000-00005F010000}"/>
    <cellStyle name="Normal 3 3" xfId="300" xr:uid="{00000000-0005-0000-0000-000060010000}"/>
    <cellStyle name="Normal 3 4" xfId="288" xr:uid="{00000000-0005-0000-0000-000061010000}"/>
    <cellStyle name="Normal 33" xfId="393" xr:uid="{00000000-0005-0000-0000-000062010000}"/>
    <cellStyle name="Normal 35" xfId="395" xr:uid="{00000000-0005-0000-0000-000063010000}"/>
    <cellStyle name="Normal 38" xfId="392" xr:uid="{00000000-0005-0000-0000-000064010000}"/>
    <cellStyle name="Normal 4" xfId="224" xr:uid="{00000000-0005-0000-0000-000065010000}"/>
    <cellStyle name="Normal 4 18" xfId="225" xr:uid="{00000000-0005-0000-0000-000066010000}"/>
    <cellStyle name="Normal 4 2" xfId="368" xr:uid="{00000000-0005-0000-0000-000067010000}"/>
    <cellStyle name="Normal 42 2" xfId="354" xr:uid="{00000000-0005-0000-0000-000068010000}"/>
    <cellStyle name="Normal 43" xfId="409" xr:uid="{00000000-0005-0000-0000-000069010000}"/>
    <cellStyle name="Normal 46" xfId="358" xr:uid="{00000000-0005-0000-0000-00006A010000}"/>
    <cellStyle name="Normal 47" xfId="356" xr:uid="{00000000-0005-0000-0000-00006B010000}"/>
    <cellStyle name="Normal 493" xfId="226" xr:uid="{00000000-0005-0000-0000-00006C010000}"/>
    <cellStyle name="Normal 494" xfId="227" xr:uid="{00000000-0005-0000-0000-00006D010000}"/>
    <cellStyle name="Normal 495" xfId="228" xr:uid="{00000000-0005-0000-0000-00006E010000}"/>
    <cellStyle name="Normal 496" xfId="229" xr:uid="{00000000-0005-0000-0000-00006F010000}"/>
    <cellStyle name="Normal 5" xfId="230" xr:uid="{00000000-0005-0000-0000-000070010000}"/>
    <cellStyle name="Normal 5 2" xfId="297" xr:uid="{00000000-0005-0000-0000-000071010000}"/>
    <cellStyle name="Normal 53" xfId="372" xr:uid="{00000000-0005-0000-0000-000072010000}"/>
    <cellStyle name="Normal 55" xfId="373" xr:uid="{00000000-0005-0000-0000-000073010000}"/>
    <cellStyle name="Normal 57" xfId="381" xr:uid="{00000000-0005-0000-0000-000074010000}"/>
    <cellStyle name="Normal 6" xfId="231" xr:uid="{00000000-0005-0000-0000-000075010000}"/>
    <cellStyle name="Normal 6 2" xfId="407" xr:uid="{00000000-0005-0000-0000-000076010000}"/>
    <cellStyle name="Normal 60 2" xfId="363" xr:uid="{00000000-0005-0000-0000-000077010000}"/>
    <cellStyle name="Normal 61" xfId="357" xr:uid="{00000000-0005-0000-0000-000078010000}"/>
    <cellStyle name="Normal 7" xfId="232" xr:uid="{00000000-0005-0000-0000-000079010000}"/>
    <cellStyle name="Normal 8" xfId="330" xr:uid="{00000000-0005-0000-0000-00007A010000}"/>
    <cellStyle name="Normal 8 8" xfId="233" xr:uid="{00000000-0005-0000-0000-00007B010000}"/>
    <cellStyle name="Normal 83" xfId="234" xr:uid="{00000000-0005-0000-0000-00007C010000}"/>
    <cellStyle name="Normal 83 2" xfId="334" xr:uid="{00000000-0005-0000-0000-00007D010000}"/>
    <cellStyle name="Normal 84" xfId="235" xr:uid="{00000000-0005-0000-0000-00007E010000}"/>
    <cellStyle name="Normal 85" xfId="236" xr:uid="{00000000-0005-0000-0000-00007F010000}"/>
    <cellStyle name="Normal 85 2" xfId="335" xr:uid="{00000000-0005-0000-0000-000080010000}"/>
    <cellStyle name="Normal 86" xfId="237" xr:uid="{00000000-0005-0000-0000-000081010000}"/>
    <cellStyle name="Normal 86 2" xfId="333" xr:uid="{00000000-0005-0000-0000-000082010000}"/>
    <cellStyle name="Normal 87" xfId="238" xr:uid="{00000000-0005-0000-0000-000083010000}"/>
    <cellStyle name="Normal 87 2" xfId="332" xr:uid="{00000000-0005-0000-0000-000084010000}"/>
    <cellStyle name="Normal 89" xfId="239" xr:uid="{00000000-0005-0000-0000-000085010000}"/>
    <cellStyle name="Normal 89 2" xfId="336" xr:uid="{00000000-0005-0000-0000-000086010000}"/>
    <cellStyle name="Normal 9" xfId="286" xr:uid="{00000000-0005-0000-0000-000087010000}"/>
    <cellStyle name="Normal 90" xfId="240" xr:uid="{00000000-0005-0000-0000-000088010000}"/>
    <cellStyle name="Normal 90 2" xfId="337" xr:uid="{00000000-0005-0000-0000-000089010000}"/>
    <cellStyle name="Normal 91" xfId="241" xr:uid="{00000000-0005-0000-0000-00008A010000}"/>
    <cellStyle name="Normal 92" xfId="329" xr:uid="{00000000-0005-0000-0000-00008B010000}"/>
    <cellStyle name="Normal_Akara 2010" xfId="242" xr:uid="{00000000-0005-0000-0000-00008C010000}"/>
    <cellStyle name="Normal_Akara_3 years FS_Eng_v 19 March" xfId="243" xr:uid="{00000000-0005-0000-0000-00008D010000}"/>
    <cellStyle name="Normal_Akara_June Eng09" xfId="244" xr:uid="{00000000-0005-0000-0000-00008E010000}"/>
    <cellStyle name="Normal_SPRCstatement01-Eng" xfId="245" xr:uid="{00000000-0005-0000-0000-00008F010000}"/>
    <cellStyle name="Note 2" xfId="246" xr:uid="{00000000-0005-0000-0000-000090010000}"/>
    <cellStyle name="Output 2" xfId="247" xr:uid="{00000000-0005-0000-0000-000091010000}"/>
    <cellStyle name="Percent [0]" xfId="248" xr:uid="{00000000-0005-0000-0000-000092010000}"/>
    <cellStyle name="Percent [0] 2" xfId="249" xr:uid="{00000000-0005-0000-0000-000093010000}"/>
    <cellStyle name="Percent [0] 3" xfId="250" xr:uid="{00000000-0005-0000-0000-000094010000}"/>
    <cellStyle name="Percent [00]" xfId="251" xr:uid="{00000000-0005-0000-0000-000095010000}"/>
    <cellStyle name="Percent [2]" xfId="252" xr:uid="{00000000-0005-0000-0000-000096010000}"/>
    <cellStyle name="Percent [2] 2" xfId="253" xr:uid="{00000000-0005-0000-0000-000097010000}"/>
    <cellStyle name="Percent [2] 3" xfId="254" xr:uid="{00000000-0005-0000-0000-000098010000}"/>
    <cellStyle name="Percent 2" xfId="255" xr:uid="{00000000-0005-0000-0000-000099010000}"/>
    <cellStyle name="Percent 2 2" xfId="293" xr:uid="{00000000-0005-0000-0000-00009A010000}"/>
    <cellStyle name="Percent 2 4 3" xfId="304" xr:uid="{00000000-0005-0000-0000-00009B010000}"/>
    <cellStyle name="Percent 3" xfId="305" xr:uid="{00000000-0005-0000-0000-00009C010000}"/>
    <cellStyle name="Percent 4" xfId="298" xr:uid="{00000000-0005-0000-0000-00009D010000}"/>
    <cellStyle name="Percent 6" xfId="350" xr:uid="{00000000-0005-0000-0000-00009E010000}"/>
    <cellStyle name="Percent 6 2" xfId="387" xr:uid="{00000000-0005-0000-0000-00009F010000}"/>
    <cellStyle name="Percent 66" xfId="313" xr:uid="{00000000-0005-0000-0000-0000A0010000}"/>
    <cellStyle name="PrePop Currency (0)" xfId="256" xr:uid="{00000000-0005-0000-0000-0000A1010000}"/>
    <cellStyle name="PrePop Currency (2)" xfId="257" xr:uid="{00000000-0005-0000-0000-0000A2010000}"/>
    <cellStyle name="PrePop Currency (2) 2" xfId="258" xr:uid="{00000000-0005-0000-0000-0000A3010000}"/>
    <cellStyle name="PrePop Currency (2) 3" xfId="259" xr:uid="{00000000-0005-0000-0000-0000A4010000}"/>
    <cellStyle name="PrePop Units (0)" xfId="260" xr:uid="{00000000-0005-0000-0000-0000A5010000}"/>
    <cellStyle name="PrePop Units (1)" xfId="261" xr:uid="{00000000-0005-0000-0000-0000A6010000}"/>
    <cellStyle name="PrePop Units (1) 2" xfId="262" xr:uid="{00000000-0005-0000-0000-0000A7010000}"/>
    <cellStyle name="PrePop Units (1) 3" xfId="263" xr:uid="{00000000-0005-0000-0000-0000A8010000}"/>
    <cellStyle name="PrePop Units (2)" xfId="264" xr:uid="{00000000-0005-0000-0000-0000A9010000}"/>
    <cellStyle name="PrePop Units (2) 2" xfId="265" xr:uid="{00000000-0005-0000-0000-0000AA010000}"/>
    <cellStyle name="PrePop Units (2) 3" xfId="266" xr:uid="{00000000-0005-0000-0000-0000AB010000}"/>
    <cellStyle name="S/Head - Style1" xfId="267" xr:uid="{00000000-0005-0000-0000-0000AC010000}"/>
    <cellStyle name="S/HEAD - Style2" xfId="268" xr:uid="{00000000-0005-0000-0000-0000AD010000}"/>
    <cellStyle name="section head" xfId="269" xr:uid="{00000000-0005-0000-0000-0000AE010000}"/>
    <cellStyle name="Text Indent A" xfId="270" xr:uid="{00000000-0005-0000-0000-0000AF010000}"/>
    <cellStyle name="Text Indent B" xfId="271" xr:uid="{00000000-0005-0000-0000-0000B0010000}"/>
    <cellStyle name="Text Indent B 2" xfId="272" xr:uid="{00000000-0005-0000-0000-0000B1010000}"/>
    <cellStyle name="Text Indent B 3" xfId="273" xr:uid="{00000000-0005-0000-0000-0000B2010000}"/>
    <cellStyle name="Text Indent C" xfId="274" xr:uid="{00000000-0005-0000-0000-0000B3010000}"/>
    <cellStyle name="Text Indent C 2" xfId="275" xr:uid="{00000000-0005-0000-0000-0000B4010000}"/>
    <cellStyle name="Text Indent C 3" xfId="276" xr:uid="{00000000-0005-0000-0000-0000B5010000}"/>
    <cellStyle name="Title 2" xfId="277" xr:uid="{00000000-0005-0000-0000-0000B6010000}"/>
    <cellStyle name="Total 2" xfId="278" xr:uid="{00000000-0005-0000-0000-0000B7010000}"/>
    <cellStyle name="Warning Text 2" xfId="279" xr:uid="{00000000-0005-0000-0000-0000B8010000}"/>
    <cellStyle name="น้บะภฒ_95" xfId="280" xr:uid="{00000000-0005-0000-0000-0000B9010000}"/>
    <cellStyle name="ฤธถ [0]_0e82ylkxXsZu0YORaMwizTk2E" xfId="281" xr:uid="{00000000-0005-0000-0000-0000BA010000}"/>
    <cellStyle name="ฤธถ_0e82ylkxXsZu0YORaMwizTk2E" xfId="282" xr:uid="{00000000-0005-0000-0000-0000BB010000}"/>
    <cellStyle name="ล๋ศญ [0]_0e82ylkxXsZu0YORaMwizTk2E" xfId="283" xr:uid="{00000000-0005-0000-0000-0000BC010000}"/>
    <cellStyle name="ล๋ศญ_0e82ylkxXsZu0YORaMwizTk2E" xfId="284" xr:uid="{00000000-0005-0000-0000-0000BD010000}"/>
    <cellStyle name="วฅมุ_4ฟ๙ฝวภ๛" xfId="285" xr:uid="{00000000-0005-0000-0000-0000BE01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43"/>
      <sheetName val="AA-1"/>
      <sheetName val="PS-1995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O171"/>
  <sheetViews>
    <sheetView zoomScale="115" zoomScaleNormal="115" zoomScaleSheetLayoutView="100" workbookViewId="0">
      <selection activeCell="D16" sqref="D16"/>
    </sheetView>
  </sheetViews>
  <sheetFormatPr defaultColWidth="11" defaultRowHeight="16.5" customHeight="1"/>
  <cols>
    <col min="1" max="3" width="1.83203125" style="71" customWidth="1"/>
    <col min="4" max="4" width="38.1640625" style="71" customWidth="1"/>
    <col min="5" max="5" width="8.5" style="98" customWidth="1"/>
    <col min="6" max="6" width="1" style="71" customWidth="1"/>
    <col min="7" max="7" width="15.33203125" style="160" customWidth="1"/>
    <col min="8" max="8" width="1" style="71" customWidth="1"/>
    <col min="9" max="9" width="14.33203125" style="100" customWidth="1"/>
    <col min="10" max="10" width="1" style="160" customWidth="1"/>
    <col min="11" max="11" width="15.33203125" style="148" customWidth="1"/>
    <col min="12" max="12" width="1" style="100" customWidth="1"/>
    <col min="13" max="13" width="14.33203125" style="100" customWidth="1"/>
    <col min="14" max="16384" width="11" style="71"/>
  </cols>
  <sheetData>
    <row r="1" spans="1:13" ht="16.5" customHeight="1">
      <c r="A1" s="67" t="s">
        <v>0</v>
      </c>
      <c r="B1" s="68"/>
      <c r="C1" s="69"/>
      <c r="D1" s="69"/>
      <c r="E1" s="69"/>
      <c r="F1" s="69"/>
      <c r="G1" s="70"/>
      <c r="H1" s="69"/>
      <c r="I1" s="70"/>
      <c r="J1" s="70"/>
      <c r="K1" s="111"/>
      <c r="L1" s="70"/>
      <c r="M1" s="70"/>
    </row>
    <row r="2" spans="1:13" ht="16.5" customHeight="1">
      <c r="A2" s="72" t="s">
        <v>1</v>
      </c>
      <c r="B2" s="68"/>
      <c r="C2" s="69"/>
      <c r="D2" s="69"/>
      <c r="E2" s="69"/>
      <c r="F2" s="69"/>
      <c r="G2" s="70"/>
      <c r="H2" s="69"/>
      <c r="I2" s="70"/>
      <c r="J2" s="70"/>
      <c r="K2" s="111"/>
      <c r="L2" s="70"/>
      <c r="M2" s="70"/>
    </row>
    <row r="3" spans="1:13" ht="16.5" customHeight="1">
      <c r="A3" s="73" t="s">
        <v>192</v>
      </c>
      <c r="B3" s="74"/>
      <c r="C3" s="75"/>
      <c r="D3" s="75"/>
      <c r="E3" s="75"/>
      <c r="F3" s="75"/>
      <c r="G3" s="255"/>
      <c r="H3" s="75"/>
      <c r="I3" s="255"/>
      <c r="J3" s="255"/>
      <c r="K3" s="135"/>
      <c r="L3" s="255"/>
      <c r="M3" s="255"/>
    </row>
    <row r="4" spans="1:13" ht="17.45" customHeight="1">
      <c r="A4" s="68"/>
      <c r="B4" s="68"/>
      <c r="C4" s="69"/>
      <c r="D4" s="69"/>
      <c r="E4" s="69"/>
      <c r="F4" s="69"/>
      <c r="G4" s="70"/>
      <c r="H4" s="69"/>
      <c r="I4" s="70"/>
      <c r="J4" s="70"/>
      <c r="K4" s="111"/>
      <c r="L4" s="70"/>
      <c r="M4" s="70"/>
    </row>
    <row r="5" spans="1:13" ht="17.45" customHeight="1">
      <c r="A5" s="68"/>
      <c r="B5" s="68"/>
      <c r="C5" s="69"/>
      <c r="D5" s="69"/>
      <c r="E5" s="69"/>
      <c r="F5" s="69"/>
      <c r="G5" s="269" t="s">
        <v>2</v>
      </c>
      <c r="H5" s="269"/>
      <c r="I5" s="269"/>
      <c r="J5" s="70"/>
      <c r="K5" s="269" t="s">
        <v>3</v>
      </c>
      <c r="L5" s="269"/>
      <c r="M5" s="269"/>
    </row>
    <row r="6" spans="1:13" ht="17.45" customHeight="1">
      <c r="A6" s="68"/>
      <c r="B6" s="68"/>
      <c r="C6" s="69"/>
      <c r="D6" s="69"/>
      <c r="E6" s="69"/>
      <c r="F6" s="69"/>
      <c r="G6" s="76" t="s">
        <v>4</v>
      </c>
      <c r="H6" s="76"/>
      <c r="I6" s="76" t="s">
        <v>5</v>
      </c>
      <c r="J6" s="76"/>
      <c r="K6" s="114" t="s">
        <v>4</v>
      </c>
      <c r="L6" s="76"/>
      <c r="M6" s="76" t="s">
        <v>5</v>
      </c>
    </row>
    <row r="7" spans="1:13" ht="17.45" customHeight="1">
      <c r="A7" s="68"/>
      <c r="B7" s="68"/>
      <c r="C7" s="69"/>
      <c r="D7" s="69"/>
      <c r="E7" s="69"/>
      <c r="F7" s="69"/>
      <c r="G7" s="77" t="s">
        <v>193</v>
      </c>
      <c r="H7" s="76"/>
      <c r="I7" s="77" t="s">
        <v>6</v>
      </c>
      <c r="J7" s="76"/>
      <c r="K7" s="252" t="s">
        <v>193</v>
      </c>
      <c r="L7" s="76"/>
      <c r="M7" s="77" t="s">
        <v>6</v>
      </c>
    </row>
    <row r="8" spans="1:13" ht="17.45" customHeight="1">
      <c r="A8" s="78"/>
      <c r="B8" s="78"/>
      <c r="C8" s="78"/>
      <c r="D8" s="78"/>
      <c r="E8" s="256"/>
      <c r="F8" s="69"/>
      <c r="G8" s="79" t="s">
        <v>194</v>
      </c>
      <c r="H8" s="69"/>
      <c r="I8" s="79" t="s">
        <v>119</v>
      </c>
      <c r="J8" s="80"/>
      <c r="K8" s="253" t="s">
        <v>194</v>
      </c>
      <c r="L8" s="69"/>
      <c r="M8" s="79" t="s">
        <v>119</v>
      </c>
    </row>
    <row r="9" spans="1:13" ht="17.45" customHeight="1">
      <c r="A9" s="256"/>
      <c r="B9" s="256"/>
      <c r="C9" s="256"/>
      <c r="D9" s="256"/>
      <c r="E9" s="75" t="s">
        <v>7</v>
      </c>
      <c r="F9" s="256"/>
      <c r="G9" s="81" t="s">
        <v>8</v>
      </c>
      <c r="H9" s="256"/>
      <c r="I9" s="81" t="s">
        <v>8</v>
      </c>
      <c r="J9" s="80"/>
      <c r="K9" s="213" t="s">
        <v>8</v>
      </c>
      <c r="L9" s="256"/>
      <c r="M9" s="81" t="s">
        <v>8</v>
      </c>
    </row>
    <row r="10" spans="1:13" ht="17.45" customHeight="1">
      <c r="A10" s="86" t="s">
        <v>9</v>
      </c>
      <c r="B10" s="83"/>
      <c r="C10" s="78"/>
      <c r="D10" s="78"/>
      <c r="E10" s="256"/>
      <c r="F10" s="78"/>
      <c r="G10" s="85"/>
      <c r="H10" s="78"/>
      <c r="I10" s="78"/>
      <c r="J10" s="78"/>
      <c r="K10" s="96"/>
      <c r="L10" s="84"/>
      <c r="M10" s="84"/>
    </row>
    <row r="11" spans="1:13" ht="3.95" customHeight="1">
      <c r="A11" s="82"/>
      <c r="B11" s="83"/>
      <c r="C11" s="78"/>
      <c r="D11" s="78"/>
      <c r="E11" s="256"/>
      <c r="F11" s="78"/>
      <c r="G11" s="85"/>
      <c r="H11" s="78"/>
      <c r="I11" s="78"/>
      <c r="J11" s="78"/>
      <c r="K11" s="96"/>
      <c r="L11" s="84"/>
      <c r="M11" s="84"/>
    </row>
    <row r="12" spans="1:13" ht="17.45" customHeight="1">
      <c r="A12" s="86" t="s">
        <v>10</v>
      </c>
      <c r="B12" s="83"/>
      <c r="C12" s="78"/>
      <c r="D12" s="78"/>
      <c r="E12" s="256"/>
      <c r="F12" s="78"/>
      <c r="G12" s="85"/>
      <c r="H12" s="78"/>
      <c r="I12" s="78"/>
      <c r="J12" s="78"/>
      <c r="K12" s="96"/>
      <c r="L12" s="84"/>
      <c r="M12" s="84"/>
    </row>
    <row r="13" spans="1:13" ht="3.95" customHeight="1">
      <c r="B13" s="83"/>
      <c r="C13" s="78"/>
      <c r="D13" s="78"/>
      <c r="E13" s="256"/>
      <c r="F13" s="78"/>
      <c r="G13" s="85"/>
      <c r="H13" s="78"/>
      <c r="I13" s="78"/>
      <c r="J13" s="78"/>
      <c r="K13" s="96"/>
      <c r="L13" s="84"/>
      <c r="M13" s="84"/>
    </row>
    <row r="14" spans="1:13" s="265" customFormat="1" ht="17.45" customHeight="1">
      <c r="A14" s="257" t="s">
        <v>11</v>
      </c>
      <c r="B14" s="258"/>
      <c r="C14" s="259"/>
      <c r="D14" s="259"/>
      <c r="E14" s="260"/>
      <c r="F14" s="260"/>
      <c r="G14" s="261">
        <v>191926241</v>
      </c>
      <c r="H14" s="262"/>
      <c r="I14" s="263">
        <v>395864506</v>
      </c>
      <c r="J14" s="263"/>
      <c r="K14" s="264">
        <v>47446729</v>
      </c>
      <c r="L14" s="263"/>
      <c r="M14" s="263">
        <v>53079771</v>
      </c>
    </row>
    <row r="15" spans="1:13" s="265" customFormat="1" ht="17.45" customHeight="1">
      <c r="A15" s="257" t="s">
        <v>211</v>
      </c>
      <c r="B15" s="258"/>
      <c r="C15" s="259"/>
      <c r="D15" s="259"/>
      <c r="E15" s="260"/>
      <c r="F15" s="260"/>
      <c r="G15" s="261"/>
      <c r="H15" s="262"/>
      <c r="I15" s="263"/>
      <c r="J15" s="263"/>
      <c r="K15" s="264"/>
      <c r="L15" s="263"/>
      <c r="M15" s="263"/>
    </row>
    <row r="16" spans="1:13" s="265" customFormat="1" ht="17.45" customHeight="1">
      <c r="A16" s="257"/>
      <c r="B16" s="259" t="s">
        <v>212</v>
      </c>
      <c r="C16" s="259"/>
      <c r="D16" s="259"/>
      <c r="E16" s="260">
        <v>9</v>
      </c>
      <c r="F16" s="260"/>
      <c r="G16" s="261">
        <v>171375797</v>
      </c>
      <c r="H16" s="262"/>
      <c r="I16" s="263">
        <v>0</v>
      </c>
      <c r="J16" s="263"/>
      <c r="K16" s="264">
        <v>108268703</v>
      </c>
      <c r="L16" s="263"/>
      <c r="M16" s="263">
        <v>0</v>
      </c>
    </row>
    <row r="17" spans="1:13" s="265" customFormat="1" ht="17.45" customHeight="1">
      <c r="A17" s="257" t="s">
        <v>210</v>
      </c>
      <c r="B17" s="258"/>
      <c r="C17" s="259"/>
      <c r="D17" s="259"/>
      <c r="E17" s="260"/>
      <c r="F17" s="260"/>
      <c r="G17" s="261">
        <v>5682943</v>
      </c>
      <c r="H17" s="262"/>
      <c r="I17" s="263">
        <v>0</v>
      </c>
      <c r="J17" s="263"/>
      <c r="K17" s="264">
        <v>3987151</v>
      </c>
      <c r="L17" s="263"/>
      <c r="M17" s="263">
        <v>0</v>
      </c>
    </row>
    <row r="18" spans="1:13" s="265" customFormat="1" ht="17.45" customHeight="1">
      <c r="A18" s="257" t="s">
        <v>12</v>
      </c>
      <c r="B18" s="258"/>
      <c r="C18" s="259"/>
      <c r="D18" s="259"/>
      <c r="E18" s="260"/>
      <c r="F18" s="260"/>
      <c r="G18" s="261" t="s">
        <v>215</v>
      </c>
      <c r="H18" s="262"/>
      <c r="I18" s="263">
        <v>525827195</v>
      </c>
      <c r="J18" s="263"/>
      <c r="K18" s="264">
        <v>0</v>
      </c>
      <c r="L18" s="263"/>
      <c r="M18" s="263">
        <v>484568615</v>
      </c>
    </row>
    <row r="19" spans="1:13" s="265" customFormat="1" ht="17.45" customHeight="1">
      <c r="A19" s="257" t="s">
        <v>13</v>
      </c>
      <c r="B19" s="258"/>
      <c r="C19" s="259"/>
      <c r="D19" s="259"/>
      <c r="E19" s="260"/>
      <c r="F19" s="260"/>
      <c r="G19" s="261"/>
      <c r="H19" s="262"/>
      <c r="I19" s="263"/>
      <c r="J19" s="263"/>
      <c r="K19" s="264"/>
      <c r="L19" s="263"/>
      <c r="M19" s="263"/>
    </row>
    <row r="20" spans="1:13" s="265" customFormat="1" ht="17.45" customHeight="1">
      <c r="A20" s="257"/>
      <c r="B20" s="259" t="s">
        <v>14</v>
      </c>
      <c r="C20" s="259"/>
      <c r="D20" s="259"/>
      <c r="E20" s="260"/>
      <c r="F20" s="260"/>
      <c r="G20" s="261">
        <v>5000000</v>
      </c>
      <c r="H20" s="262"/>
      <c r="I20" s="263">
        <v>5000000</v>
      </c>
      <c r="J20" s="263"/>
      <c r="K20" s="264">
        <v>5000000</v>
      </c>
      <c r="L20" s="263"/>
      <c r="M20" s="263">
        <v>5000000</v>
      </c>
    </row>
    <row r="21" spans="1:13" s="265" customFormat="1" ht="17.45" customHeight="1">
      <c r="A21" s="257" t="s">
        <v>183</v>
      </c>
      <c r="B21" s="259"/>
      <c r="C21" s="259"/>
      <c r="D21" s="259"/>
      <c r="E21" s="260">
        <v>10</v>
      </c>
      <c r="F21" s="260"/>
      <c r="G21" s="261">
        <v>255339611</v>
      </c>
      <c r="H21" s="262"/>
      <c r="I21" s="263">
        <v>233450311</v>
      </c>
      <c r="J21" s="263"/>
      <c r="K21" s="264">
        <v>59921993</v>
      </c>
      <c r="L21" s="263"/>
      <c r="M21" s="263">
        <v>48066031</v>
      </c>
    </row>
    <row r="22" spans="1:13" s="265" customFormat="1" ht="17.45" customHeight="1">
      <c r="A22" s="257" t="s">
        <v>197</v>
      </c>
      <c r="B22" s="259"/>
      <c r="C22" s="259"/>
      <c r="D22" s="259"/>
      <c r="E22" s="260"/>
      <c r="F22" s="260"/>
      <c r="G22" s="261"/>
      <c r="H22" s="262"/>
      <c r="I22" s="263"/>
      <c r="J22" s="263"/>
      <c r="K22" s="264"/>
      <c r="L22" s="263"/>
      <c r="M22" s="263"/>
    </row>
    <row r="23" spans="1:13" s="265" customFormat="1" ht="17.45" customHeight="1">
      <c r="A23" s="257"/>
      <c r="B23" s="259" t="s">
        <v>198</v>
      </c>
      <c r="C23" s="259"/>
      <c r="D23" s="259"/>
      <c r="E23" s="260"/>
      <c r="F23" s="260"/>
      <c r="G23" s="261" t="s">
        <v>215</v>
      </c>
      <c r="H23" s="262"/>
      <c r="I23" s="263">
        <v>0</v>
      </c>
      <c r="J23" s="263"/>
      <c r="K23" s="264">
        <v>1620469</v>
      </c>
      <c r="L23" s="263"/>
      <c r="M23" s="263">
        <v>1610766</v>
      </c>
    </row>
    <row r="24" spans="1:13" s="265" customFormat="1" ht="17.45" customHeight="1">
      <c r="A24" s="257" t="s">
        <v>195</v>
      </c>
      <c r="B24" s="259"/>
      <c r="C24" s="259"/>
      <c r="D24" s="259"/>
      <c r="E24" s="260">
        <v>18</v>
      </c>
      <c r="F24" s="260"/>
      <c r="G24" s="261" t="s">
        <v>215</v>
      </c>
      <c r="H24" s="262"/>
      <c r="I24" s="263">
        <v>0</v>
      </c>
      <c r="J24" s="263"/>
      <c r="K24" s="264">
        <v>1975204083</v>
      </c>
      <c r="L24" s="263"/>
      <c r="M24" s="263">
        <v>1355988644</v>
      </c>
    </row>
    <row r="25" spans="1:13" s="265" customFormat="1" ht="17.45" customHeight="1">
      <c r="A25" s="257" t="s">
        <v>196</v>
      </c>
      <c r="B25" s="266"/>
      <c r="C25" s="259"/>
      <c r="D25" s="259"/>
      <c r="E25" s="260"/>
      <c r="F25" s="260"/>
      <c r="G25" s="261">
        <v>39273810</v>
      </c>
      <c r="I25" s="263">
        <v>39044440</v>
      </c>
      <c r="J25" s="263"/>
      <c r="K25" s="264">
        <v>39273810</v>
      </c>
      <c r="M25" s="263">
        <v>39044440</v>
      </c>
    </row>
    <row r="26" spans="1:13" s="265" customFormat="1" ht="15.6" customHeight="1">
      <c r="A26" s="257" t="s">
        <v>116</v>
      </c>
      <c r="B26" s="259"/>
      <c r="C26" s="259"/>
      <c r="D26" s="259"/>
      <c r="E26" s="260"/>
      <c r="F26" s="260"/>
      <c r="G26" s="261">
        <v>107904539</v>
      </c>
      <c r="H26" s="262"/>
      <c r="I26" s="263">
        <v>59120105</v>
      </c>
      <c r="J26" s="263"/>
      <c r="K26" s="264">
        <v>7694813</v>
      </c>
      <c r="L26" s="263"/>
      <c r="M26" s="263">
        <v>5058708</v>
      </c>
    </row>
    <row r="27" spans="1:13" s="265" customFormat="1" ht="17.45" customHeight="1">
      <c r="A27" s="257" t="s">
        <v>15</v>
      </c>
      <c r="B27" s="259"/>
      <c r="C27" s="259"/>
      <c r="D27" s="259"/>
      <c r="E27" s="260"/>
      <c r="F27" s="260"/>
      <c r="G27" s="261">
        <v>56098941</v>
      </c>
      <c r="H27" s="262"/>
      <c r="I27" s="263">
        <v>54495093</v>
      </c>
      <c r="J27" s="263"/>
      <c r="K27" s="264">
        <v>14448460</v>
      </c>
      <c r="L27" s="263"/>
      <c r="M27" s="263">
        <v>12504764</v>
      </c>
    </row>
    <row r="28" spans="1:13" ht="3.95" customHeight="1">
      <c r="B28" s="78"/>
      <c r="C28" s="78"/>
      <c r="D28" s="78"/>
      <c r="E28" s="87"/>
      <c r="F28" s="87"/>
      <c r="G28" s="234"/>
      <c r="H28" s="91"/>
      <c r="I28" s="92"/>
      <c r="J28" s="91"/>
      <c r="K28" s="90"/>
      <c r="L28" s="91"/>
      <c r="M28" s="92"/>
    </row>
    <row r="29" spans="1:13" ht="17.45" customHeight="1">
      <c r="A29" s="86" t="s">
        <v>16</v>
      </c>
      <c r="B29" s="78"/>
      <c r="C29" s="78"/>
      <c r="D29" s="78"/>
      <c r="E29" s="87"/>
      <c r="F29" s="87"/>
      <c r="G29" s="235">
        <f>SUM(G14:G27)</f>
        <v>832601882</v>
      </c>
      <c r="H29" s="89"/>
      <c r="I29" s="94">
        <f>SUM(I14:I27)</f>
        <v>1312801650</v>
      </c>
      <c r="J29" s="91"/>
      <c r="K29" s="93">
        <f>SUM(K14:K27)</f>
        <v>2262866211</v>
      </c>
      <c r="L29" s="89"/>
      <c r="M29" s="94">
        <f>SUM(M14:M27)</f>
        <v>2004921739</v>
      </c>
    </row>
    <row r="30" spans="1:13" ht="12" customHeight="1">
      <c r="B30" s="78"/>
      <c r="C30" s="78"/>
      <c r="D30" s="78"/>
      <c r="E30" s="87"/>
      <c r="F30" s="87"/>
      <c r="G30" s="233"/>
      <c r="H30" s="89"/>
      <c r="I30" s="89"/>
      <c r="J30" s="89"/>
      <c r="K30" s="88"/>
      <c r="L30" s="89"/>
      <c r="M30" s="89"/>
    </row>
    <row r="31" spans="1:13" ht="17.45" customHeight="1">
      <c r="A31" s="86" t="s">
        <v>17</v>
      </c>
      <c r="B31" s="78"/>
      <c r="C31" s="78"/>
      <c r="D31" s="78"/>
      <c r="E31" s="87"/>
      <c r="F31" s="87"/>
      <c r="G31" s="233"/>
      <c r="H31" s="89"/>
      <c r="I31" s="89"/>
      <c r="J31" s="89"/>
      <c r="K31" s="88"/>
      <c r="L31" s="89"/>
      <c r="M31" s="89"/>
    </row>
    <row r="32" spans="1:13" ht="3.95" customHeight="1">
      <c r="A32" s="86"/>
      <c r="B32" s="78"/>
      <c r="C32" s="78"/>
      <c r="D32" s="78"/>
      <c r="E32" s="87"/>
      <c r="F32" s="87"/>
      <c r="G32" s="233"/>
      <c r="H32" s="89"/>
      <c r="I32" s="89"/>
      <c r="J32" s="89"/>
      <c r="K32" s="88"/>
      <c r="L32" s="89"/>
      <c r="M32" s="89"/>
    </row>
    <row r="33" spans="1:13" ht="17.45" customHeight="1">
      <c r="A33" s="71" t="s">
        <v>138</v>
      </c>
      <c r="B33" s="78"/>
      <c r="C33" s="78"/>
      <c r="D33" s="78"/>
      <c r="E33" s="87"/>
      <c r="F33" s="87"/>
      <c r="G33" s="233"/>
      <c r="H33" s="89"/>
      <c r="I33" s="89"/>
      <c r="J33" s="89"/>
      <c r="K33" s="88"/>
      <c r="L33" s="89"/>
      <c r="M33" s="89"/>
    </row>
    <row r="34" spans="1:13" ht="17.45" customHeight="1">
      <c r="A34" s="95"/>
      <c r="B34" s="78" t="s">
        <v>139</v>
      </c>
      <c r="C34" s="78"/>
      <c r="D34" s="78"/>
      <c r="E34" s="87"/>
      <c r="F34" s="87"/>
      <c r="G34" s="85">
        <v>2799725</v>
      </c>
      <c r="I34" s="97">
        <v>2799725</v>
      </c>
      <c r="J34" s="97"/>
      <c r="K34" s="88">
        <v>0</v>
      </c>
      <c r="L34" s="71"/>
      <c r="M34" s="89">
        <v>0</v>
      </c>
    </row>
    <row r="35" spans="1:13" ht="17.45" customHeight="1">
      <c r="A35" s="95" t="s">
        <v>199</v>
      </c>
      <c r="B35" s="78"/>
      <c r="C35" s="78"/>
      <c r="D35" s="78"/>
      <c r="E35" s="87"/>
      <c r="F35" s="87"/>
      <c r="G35" s="236" t="s">
        <v>215</v>
      </c>
      <c r="I35" s="97">
        <v>0</v>
      </c>
      <c r="J35" s="97"/>
      <c r="K35" s="88">
        <v>6469614</v>
      </c>
      <c r="L35" s="71"/>
      <c r="M35" s="89">
        <v>6743766</v>
      </c>
    </row>
    <row r="36" spans="1:13" ht="17.45" customHeight="1">
      <c r="A36" s="82" t="s">
        <v>173</v>
      </c>
      <c r="B36" s="78"/>
      <c r="C36" s="78"/>
      <c r="D36" s="78"/>
      <c r="E36" s="87"/>
      <c r="F36" s="87"/>
      <c r="G36" s="85">
        <v>440578</v>
      </c>
      <c r="I36" s="97">
        <v>410724</v>
      </c>
      <c r="J36" s="97"/>
      <c r="K36" s="88">
        <v>0</v>
      </c>
      <c r="L36" s="71"/>
      <c r="M36" s="89">
        <v>0</v>
      </c>
    </row>
    <row r="37" spans="1:13" ht="17.45" customHeight="1">
      <c r="A37" s="82" t="s">
        <v>18</v>
      </c>
      <c r="B37" s="78"/>
      <c r="C37" s="78"/>
      <c r="D37" s="78"/>
      <c r="E37" s="87">
        <v>11</v>
      </c>
      <c r="F37" s="87"/>
      <c r="G37" s="236" t="s">
        <v>215</v>
      </c>
      <c r="I37" s="97">
        <v>0</v>
      </c>
      <c r="J37" s="97"/>
      <c r="K37" s="88">
        <v>7968353340</v>
      </c>
      <c r="L37" s="71"/>
      <c r="M37" s="89">
        <v>7963253540</v>
      </c>
    </row>
    <row r="38" spans="1:13" ht="17.45" customHeight="1">
      <c r="A38" s="82" t="s">
        <v>211</v>
      </c>
      <c r="B38" s="83"/>
      <c r="C38" s="78"/>
      <c r="D38" s="78"/>
      <c r="E38" s="87"/>
      <c r="F38" s="87"/>
      <c r="G38" s="85"/>
      <c r="I38" s="97"/>
      <c r="J38" s="97"/>
      <c r="K38" s="88"/>
      <c r="L38" s="71"/>
      <c r="M38" s="89"/>
    </row>
    <row r="39" spans="1:13" ht="17.45" customHeight="1">
      <c r="A39" s="82"/>
      <c r="B39" s="78" t="s">
        <v>212</v>
      </c>
      <c r="C39" s="78"/>
      <c r="D39" s="78"/>
      <c r="E39" s="87">
        <v>9</v>
      </c>
      <c r="F39" s="87"/>
      <c r="G39" s="85">
        <v>330000</v>
      </c>
      <c r="I39" s="97">
        <v>0</v>
      </c>
      <c r="J39" s="97"/>
      <c r="K39" s="88">
        <v>330000</v>
      </c>
      <c r="L39" s="71"/>
      <c r="M39" s="89">
        <v>0</v>
      </c>
    </row>
    <row r="40" spans="1:13" ht="17.45" customHeight="1">
      <c r="A40" s="82" t="s">
        <v>164</v>
      </c>
      <c r="B40" s="78"/>
      <c r="C40" s="78"/>
      <c r="D40" s="78"/>
      <c r="E40" s="87"/>
      <c r="F40" s="87"/>
      <c r="G40" s="88">
        <v>0</v>
      </c>
      <c r="I40" s="97">
        <v>330000</v>
      </c>
      <c r="J40" s="97"/>
      <c r="K40" s="88">
        <v>0</v>
      </c>
      <c r="L40" s="71"/>
      <c r="M40" s="89">
        <v>330000</v>
      </c>
    </row>
    <row r="41" spans="1:13" ht="17.45" customHeight="1">
      <c r="A41" s="82" t="s">
        <v>184</v>
      </c>
      <c r="B41" s="78"/>
      <c r="C41" s="78"/>
      <c r="D41" s="78"/>
      <c r="E41" s="87">
        <v>12</v>
      </c>
      <c r="F41" s="87"/>
      <c r="G41" s="85">
        <v>1564469479</v>
      </c>
      <c r="I41" s="97">
        <v>1576376289</v>
      </c>
      <c r="J41" s="97"/>
      <c r="K41" s="88">
        <v>0</v>
      </c>
      <c r="L41" s="71"/>
      <c r="M41" s="89">
        <v>0</v>
      </c>
    </row>
    <row r="42" spans="1:13" ht="17.45" customHeight="1">
      <c r="A42" s="95" t="s">
        <v>19</v>
      </c>
      <c r="B42" s="78"/>
      <c r="C42" s="78"/>
      <c r="D42" s="78"/>
      <c r="E42" s="87">
        <v>13</v>
      </c>
      <c r="F42" s="87"/>
      <c r="G42" s="85">
        <v>9969761195</v>
      </c>
      <c r="I42" s="97">
        <v>9896169674</v>
      </c>
      <c r="J42" s="97"/>
      <c r="K42" s="88">
        <v>2980811545</v>
      </c>
      <c r="L42" s="71"/>
      <c r="M42" s="89">
        <v>3033818641</v>
      </c>
    </row>
    <row r="43" spans="1:13" ht="17.45" customHeight="1">
      <c r="A43" s="95" t="s">
        <v>20</v>
      </c>
      <c r="B43" s="78"/>
      <c r="C43" s="78"/>
      <c r="D43" s="78"/>
      <c r="E43" s="87"/>
      <c r="F43" s="87"/>
      <c r="G43" s="85">
        <v>93467552</v>
      </c>
      <c r="I43" s="97">
        <v>93977215</v>
      </c>
      <c r="J43" s="97"/>
      <c r="K43" s="88">
        <v>4346957</v>
      </c>
      <c r="L43" s="71"/>
      <c r="M43" s="89">
        <v>4631436</v>
      </c>
    </row>
    <row r="44" spans="1:13" ht="17.45" customHeight="1">
      <c r="A44" s="95" t="s">
        <v>224</v>
      </c>
      <c r="B44" s="78"/>
      <c r="C44" s="78"/>
      <c r="D44" s="78"/>
      <c r="E44" s="87">
        <v>14</v>
      </c>
      <c r="F44" s="87"/>
      <c r="G44" s="85">
        <v>375443976</v>
      </c>
      <c r="I44" s="97">
        <v>0</v>
      </c>
      <c r="J44" s="97"/>
      <c r="K44" s="88">
        <v>87702432</v>
      </c>
      <c r="L44" s="71"/>
      <c r="M44" s="89">
        <v>0</v>
      </c>
    </row>
    <row r="45" spans="1:13" ht="17.45" customHeight="1">
      <c r="A45" s="95" t="s">
        <v>21</v>
      </c>
      <c r="B45" s="78"/>
      <c r="C45" s="78"/>
      <c r="D45" s="78"/>
      <c r="E45" s="87"/>
      <c r="F45" s="87"/>
      <c r="G45" s="236" t="s">
        <v>215</v>
      </c>
      <c r="I45" s="97">
        <v>26512846</v>
      </c>
      <c r="J45" s="97"/>
      <c r="K45" s="88">
        <v>0</v>
      </c>
      <c r="L45" s="71"/>
      <c r="M45" s="89">
        <v>0</v>
      </c>
    </row>
    <row r="46" spans="1:13" ht="17.45" customHeight="1">
      <c r="A46" s="71" t="s">
        <v>22</v>
      </c>
      <c r="B46" s="78"/>
      <c r="C46" s="78"/>
      <c r="D46" s="78"/>
      <c r="F46" s="87"/>
      <c r="G46" s="85">
        <v>1813595853</v>
      </c>
      <c r="I46" s="97">
        <v>1657153409</v>
      </c>
      <c r="J46" s="97"/>
      <c r="K46" s="88">
        <v>0</v>
      </c>
      <c r="L46" s="71"/>
      <c r="M46" s="89">
        <v>0</v>
      </c>
    </row>
    <row r="47" spans="1:13" ht="17.45" customHeight="1">
      <c r="A47" s="71" t="s">
        <v>23</v>
      </c>
      <c r="B47" s="78"/>
      <c r="C47" s="78"/>
      <c r="D47" s="78"/>
      <c r="F47" s="87"/>
      <c r="G47" s="85">
        <v>22988785</v>
      </c>
      <c r="I47" s="97">
        <v>23278149</v>
      </c>
      <c r="J47" s="97"/>
      <c r="K47" s="88">
        <v>0</v>
      </c>
      <c r="L47" s="71"/>
      <c r="M47" s="89">
        <v>0</v>
      </c>
    </row>
    <row r="48" spans="1:13" ht="17.45" customHeight="1">
      <c r="A48" s="95" t="s">
        <v>110</v>
      </c>
      <c r="B48" s="99"/>
      <c r="C48" s="78"/>
      <c r="D48" s="78"/>
      <c r="E48" s="87"/>
      <c r="F48" s="87"/>
      <c r="G48" s="85">
        <v>191425702</v>
      </c>
      <c r="I48" s="100">
        <v>30235735</v>
      </c>
      <c r="J48" s="97"/>
      <c r="K48" s="88">
        <v>7204503</v>
      </c>
      <c r="L48" s="71"/>
      <c r="M48" s="89">
        <v>3533695</v>
      </c>
    </row>
    <row r="49" spans="1:15" ht="3.95" customHeight="1">
      <c r="B49" s="78"/>
      <c r="C49" s="78"/>
      <c r="D49" s="78"/>
      <c r="E49" s="87"/>
      <c r="F49" s="87"/>
      <c r="G49" s="234"/>
      <c r="H49" s="91"/>
      <c r="I49" s="92"/>
      <c r="J49" s="91"/>
      <c r="K49" s="90"/>
      <c r="L49" s="91"/>
      <c r="M49" s="92"/>
    </row>
    <row r="50" spans="1:15" ht="17.45" customHeight="1">
      <c r="A50" s="86" t="s">
        <v>24</v>
      </c>
      <c r="B50" s="78"/>
      <c r="C50" s="78"/>
      <c r="D50" s="78"/>
      <c r="E50" s="87"/>
      <c r="F50" s="87"/>
      <c r="G50" s="235">
        <f>SUM(G34:G48)</f>
        <v>14034722845</v>
      </c>
      <c r="I50" s="94">
        <f>SUM(I34:I48)</f>
        <v>13307243766</v>
      </c>
      <c r="J50" s="91"/>
      <c r="K50" s="93">
        <f>SUM(K34:K48)</f>
        <v>11055218391</v>
      </c>
      <c r="L50" s="71"/>
      <c r="M50" s="94">
        <f>SUM(M34:M48)</f>
        <v>11012311078</v>
      </c>
      <c r="O50" s="145"/>
    </row>
    <row r="51" spans="1:15" ht="3.95" customHeight="1">
      <c r="B51" s="78"/>
      <c r="C51" s="78"/>
      <c r="D51" s="78"/>
      <c r="E51" s="87"/>
      <c r="F51" s="87"/>
      <c r="G51" s="234"/>
      <c r="H51" s="91"/>
      <c r="I51" s="92"/>
      <c r="J51" s="91"/>
      <c r="K51" s="90"/>
      <c r="L51" s="91"/>
      <c r="M51" s="92"/>
    </row>
    <row r="52" spans="1:15" ht="17.45" customHeight="1" thickBot="1">
      <c r="A52" s="86" t="s">
        <v>25</v>
      </c>
      <c r="B52" s="78"/>
      <c r="C52" s="78"/>
      <c r="D52" s="78"/>
      <c r="E52" s="87"/>
      <c r="F52" s="87"/>
      <c r="G52" s="237">
        <f>SUM(G29,G50)</f>
        <v>14867324727</v>
      </c>
      <c r="I52" s="102">
        <f>SUM(I29,I50)</f>
        <v>14620045416</v>
      </c>
      <c r="J52" s="91"/>
      <c r="K52" s="101">
        <f>SUM(K29,K50)</f>
        <v>13318084602</v>
      </c>
      <c r="L52" s="71"/>
      <c r="M52" s="102">
        <f>SUM(M29,M50)</f>
        <v>13017232817</v>
      </c>
    </row>
    <row r="53" spans="1:15" ht="19.5" customHeight="1" thickTop="1">
      <c r="A53" s="86"/>
      <c r="B53" s="78"/>
      <c r="C53" s="78"/>
      <c r="D53" s="78"/>
      <c r="E53" s="87"/>
      <c r="F53" s="87"/>
      <c r="G53" s="238"/>
      <c r="I53" s="91"/>
      <c r="J53" s="91"/>
      <c r="K53" s="91"/>
      <c r="L53" s="71"/>
      <c r="M53" s="91"/>
    </row>
    <row r="54" spans="1:15" ht="16.5" customHeight="1">
      <c r="A54" s="270" t="s">
        <v>137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</row>
    <row r="55" spans="1:15" ht="13.5" customHeight="1">
      <c r="A55" s="256"/>
      <c r="B55" s="256"/>
      <c r="C55" s="256"/>
      <c r="D55" s="256"/>
      <c r="E55" s="256"/>
      <c r="F55" s="256"/>
      <c r="G55" s="176"/>
      <c r="H55" s="256"/>
      <c r="I55" s="256"/>
      <c r="J55" s="256"/>
      <c r="K55" s="109"/>
      <c r="L55" s="256"/>
      <c r="M55" s="256"/>
    </row>
    <row r="56" spans="1:15" ht="21.95" customHeight="1">
      <c r="A56" s="104" t="s">
        <v>26</v>
      </c>
      <c r="B56" s="104"/>
      <c r="C56" s="104"/>
      <c r="D56" s="104"/>
      <c r="E56" s="105"/>
      <c r="F56" s="105"/>
      <c r="G56" s="239"/>
      <c r="H56" s="105"/>
      <c r="I56" s="106"/>
      <c r="J56" s="106"/>
      <c r="K56" s="153"/>
      <c r="L56" s="106"/>
      <c r="M56" s="107"/>
    </row>
    <row r="57" spans="1:15" ht="16.5" customHeight="1">
      <c r="A57" s="67" t="str">
        <f>A1</f>
        <v>บริษัท พริ้นซิเพิล แคปิตอล จำกัด (มหาชน)</v>
      </c>
      <c r="B57" s="68"/>
      <c r="C57" s="69"/>
      <c r="D57" s="69"/>
      <c r="E57" s="69"/>
      <c r="F57" s="69"/>
      <c r="G57" s="70"/>
      <c r="H57" s="69"/>
      <c r="I57" s="70"/>
      <c r="J57" s="70"/>
      <c r="K57" s="111"/>
      <c r="L57" s="70"/>
      <c r="M57" s="70"/>
    </row>
    <row r="58" spans="1:15" ht="16.5" customHeight="1">
      <c r="A58" s="72" t="s">
        <v>181</v>
      </c>
      <c r="B58" s="68"/>
      <c r="C58" s="69"/>
      <c r="D58" s="69"/>
      <c r="E58" s="69"/>
      <c r="F58" s="69"/>
      <c r="G58" s="70"/>
      <c r="H58" s="69"/>
      <c r="I58" s="70"/>
      <c r="J58" s="70"/>
      <c r="K58" s="111"/>
      <c r="L58" s="70"/>
      <c r="M58" s="70"/>
    </row>
    <row r="59" spans="1:15" ht="16.5" customHeight="1">
      <c r="A59" s="73" t="str">
        <f>A3</f>
        <v>ณ วันที่ 31 มีนาคม พ.ศ. 2563</v>
      </c>
      <c r="B59" s="74"/>
      <c r="C59" s="75"/>
      <c r="D59" s="75"/>
      <c r="E59" s="75"/>
      <c r="F59" s="75"/>
      <c r="G59" s="255"/>
      <c r="H59" s="75"/>
      <c r="I59" s="255"/>
      <c r="J59" s="255"/>
      <c r="K59" s="135"/>
      <c r="L59" s="255"/>
      <c r="M59" s="255"/>
    </row>
    <row r="60" spans="1:15" ht="18" customHeight="1">
      <c r="A60" s="68"/>
      <c r="B60" s="68"/>
      <c r="C60" s="69"/>
      <c r="D60" s="69"/>
      <c r="E60" s="69"/>
      <c r="F60" s="69"/>
      <c r="G60" s="70"/>
      <c r="H60" s="69"/>
      <c r="I60" s="70"/>
      <c r="J60" s="70"/>
      <c r="K60" s="111"/>
      <c r="L60" s="70"/>
      <c r="M60" s="70"/>
    </row>
    <row r="61" spans="1:15" ht="16.5" customHeight="1">
      <c r="A61" s="68"/>
      <c r="B61" s="68"/>
      <c r="C61" s="69"/>
      <c r="D61" s="69"/>
      <c r="E61" s="69"/>
      <c r="F61" s="69"/>
      <c r="G61" s="269" t="s">
        <v>2</v>
      </c>
      <c r="H61" s="269"/>
      <c r="I61" s="269"/>
      <c r="J61" s="76"/>
      <c r="K61" s="269" t="s">
        <v>3</v>
      </c>
      <c r="L61" s="269"/>
      <c r="M61" s="269"/>
    </row>
    <row r="62" spans="1:15" ht="16.5" customHeight="1">
      <c r="A62" s="68"/>
      <c r="B62" s="68"/>
      <c r="C62" s="69"/>
      <c r="D62" s="69"/>
      <c r="E62" s="69"/>
      <c r="F62" s="69"/>
      <c r="G62" s="76" t="s">
        <v>4</v>
      </c>
      <c r="H62" s="76"/>
      <c r="I62" s="76" t="s">
        <v>5</v>
      </c>
      <c r="J62" s="76"/>
      <c r="K62" s="114" t="s">
        <v>4</v>
      </c>
      <c r="L62" s="76"/>
      <c r="M62" s="76" t="s">
        <v>5</v>
      </c>
    </row>
    <row r="63" spans="1:15" ht="16.5" customHeight="1">
      <c r="A63" s="68"/>
      <c r="B63" s="68"/>
      <c r="C63" s="69"/>
      <c r="D63" s="69"/>
      <c r="E63" s="69"/>
      <c r="F63" s="69"/>
      <c r="G63" s="77" t="s">
        <v>193</v>
      </c>
      <c r="H63" s="76"/>
      <c r="I63" s="76" t="s">
        <v>6</v>
      </c>
      <c r="J63" s="76"/>
      <c r="K63" s="252" t="s">
        <v>193</v>
      </c>
      <c r="L63" s="76"/>
      <c r="M63" s="77" t="s">
        <v>6</v>
      </c>
    </row>
    <row r="64" spans="1:15" ht="16.5" customHeight="1">
      <c r="A64" s="78"/>
      <c r="B64" s="78"/>
      <c r="C64" s="78"/>
      <c r="D64" s="78"/>
      <c r="E64" s="256"/>
      <c r="F64" s="69"/>
      <c r="G64" s="79" t="s">
        <v>194</v>
      </c>
      <c r="H64" s="69"/>
      <c r="I64" s="79" t="s">
        <v>119</v>
      </c>
      <c r="J64" s="80"/>
      <c r="K64" s="253" t="s">
        <v>194</v>
      </c>
      <c r="L64" s="69"/>
      <c r="M64" s="79" t="s">
        <v>119</v>
      </c>
    </row>
    <row r="65" spans="1:13" ht="16.5" customHeight="1">
      <c r="A65" s="256"/>
      <c r="B65" s="256"/>
      <c r="C65" s="256"/>
      <c r="D65" s="256"/>
      <c r="E65" s="75" t="s">
        <v>7</v>
      </c>
      <c r="F65" s="256"/>
      <c r="G65" s="81" t="s">
        <v>8</v>
      </c>
      <c r="H65" s="256"/>
      <c r="I65" s="81" t="s">
        <v>8</v>
      </c>
      <c r="J65" s="80"/>
      <c r="K65" s="213" t="s">
        <v>8</v>
      </c>
      <c r="L65" s="256"/>
      <c r="M65" s="81" t="s">
        <v>8</v>
      </c>
    </row>
    <row r="66" spans="1:13" ht="6" customHeight="1">
      <c r="A66" s="82"/>
      <c r="B66" s="82"/>
      <c r="C66" s="110"/>
      <c r="D66" s="111"/>
      <c r="E66" s="111"/>
      <c r="F66" s="111"/>
      <c r="G66" s="240"/>
      <c r="H66" s="111"/>
      <c r="I66" s="111"/>
      <c r="J66" s="111"/>
      <c r="K66" s="113"/>
      <c r="L66" s="114"/>
      <c r="M66" s="114"/>
    </row>
    <row r="67" spans="1:13" ht="16.5" customHeight="1">
      <c r="A67" s="86" t="s">
        <v>27</v>
      </c>
      <c r="B67" s="108"/>
      <c r="C67" s="108"/>
      <c r="D67" s="97"/>
      <c r="E67" s="109"/>
      <c r="F67" s="97"/>
      <c r="G67" s="85"/>
      <c r="H67" s="97"/>
      <c r="I67" s="97"/>
      <c r="J67" s="97"/>
      <c r="K67" s="96"/>
      <c r="L67" s="97"/>
      <c r="M67" s="97"/>
    </row>
    <row r="68" spans="1:13" ht="6" customHeight="1">
      <c r="A68" s="82"/>
      <c r="B68" s="82"/>
      <c r="C68" s="110"/>
      <c r="D68" s="111"/>
      <c r="E68" s="111"/>
      <c r="F68" s="111"/>
      <c r="G68" s="240"/>
      <c r="H68" s="111"/>
      <c r="I68" s="111"/>
      <c r="J68" s="111"/>
      <c r="K68" s="113"/>
      <c r="L68" s="114"/>
      <c r="M68" s="114"/>
    </row>
    <row r="69" spans="1:13" ht="16.5" customHeight="1">
      <c r="A69" s="86" t="s">
        <v>28</v>
      </c>
      <c r="B69" s="108"/>
      <c r="C69" s="108"/>
      <c r="D69" s="97"/>
      <c r="E69" s="111"/>
      <c r="F69" s="111"/>
      <c r="G69" s="240"/>
      <c r="H69" s="111"/>
      <c r="I69" s="111"/>
      <c r="J69" s="111"/>
      <c r="K69" s="112"/>
      <c r="L69" s="111"/>
      <c r="M69" s="111"/>
    </row>
    <row r="70" spans="1:13" ht="6" customHeight="1">
      <c r="A70" s="82"/>
      <c r="B70" s="108"/>
      <c r="C70" s="108"/>
      <c r="D70" s="97"/>
      <c r="E70" s="111"/>
      <c r="F70" s="111"/>
      <c r="G70" s="241"/>
      <c r="H70" s="111"/>
      <c r="I70" s="109"/>
      <c r="J70" s="109"/>
      <c r="K70" s="112"/>
      <c r="L70" s="111"/>
      <c r="M70" s="111"/>
    </row>
    <row r="71" spans="1:13" ht="17.100000000000001" customHeight="1">
      <c r="A71" s="108" t="s">
        <v>185</v>
      </c>
      <c r="B71" s="108"/>
      <c r="C71" s="108"/>
      <c r="D71" s="108"/>
      <c r="E71" s="117">
        <v>16</v>
      </c>
      <c r="F71" s="115"/>
      <c r="G71" s="233" t="s">
        <v>215</v>
      </c>
      <c r="H71" s="116"/>
      <c r="I71" s="97">
        <v>50010959</v>
      </c>
      <c r="J71" s="97"/>
      <c r="K71" s="233" t="s">
        <v>215</v>
      </c>
      <c r="L71" s="111"/>
      <c r="M71" s="89">
        <v>0</v>
      </c>
    </row>
    <row r="72" spans="1:13" ht="17.100000000000001" customHeight="1">
      <c r="A72" s="108" t="s">
        <v>30</v>
      </c>
      <c r="B72" s="108"/>
      <c r="C72" s="108"/>
      <c r="D72" s="108"/>
      <c r="E72" s="118">
        <v>15</v>
      </c>
      <c r="F72" s="115"/>
      <c r="G72" s="85">
        <v>453528299</v>
      </c>
      <c r="H72" s="116"/>
      <c r="I72" s="97">
        <v>485984915</v>
      </c>
      <c r="J72" s="97"/>
      <c r="K72" s="88">
        <v>103712850</v>
      </c>
      <c r="L72" s="111"/>
      <c r="M72" s="89">
        <v>91469880</v>
      </c>
    </row>
    <row r="73" spans="1:13" ht="17.100000000000001" customHeight="1">
      <c r="A73" s="108" t="s">
        <v>31</v>
      </c>
      <c r="B73" s="108"/>
      <c r="C73" s="108"/>
      <c r="D73" s="108"/>
      <c r="E73" s="119"/>
      <c r="F73" s="115"/>
      <c r="G73" s="85">
        <v>31703299</v>
      </c>
      <c r="H73" s="116"/>
      <c r="I73" s="97">
        <v>36796688</v>
      </c>
      <c r="J73" s="97"/>
      <c r="K73" s="88">
        <v>6553674</v>
      </c>
      <c r="L73" s="111"/>
      <c r="M73" s="89">
        <v>10560023</v>
      </c>
    </row>
    <row r="74" spans="1:13" ht="17.100000000000001" customHeight="1">
      <c r="A74" s="108" t="s">
        <v>140</v>
      </c>
      <c r="B74" s="108"/>
      <c r="C74" s="108"/>
      <c r="D74" s="108"/>
      <c r="E74" s="119"/>
      <c r="F74" s="115"/>
      <c r="G74" s="85"/>
      <c r="H74" s="116"/>
      <c r="I74" s="97"/>
      <c r="J74" s="97"/>
      <c r="K74" s="88"/>
      <c r="L74" s="111"/>
      <c r="M74" s="89"/>
    </row>
    <row r="75" spans="1:13" ht="17.100000000000001" customHeight="1">
      <c r="B75" s="108" t="s">
        <v>141</v>
      </c>
      <c r="C75" s="108"/>
      <c r="D75" s="108"/>
      <c r="E75" s="115" t="s">
        <v>216</v>
      </c>
      <c r="F75" s="115"/>
      <c r="G75" s="85">
        <v>349773967</v>
      </c>
      <c r="H75" s="116"/>
      <c r="I75" s="97">
        <v>348416234</v>
      </c>
      <c r="J75" s="97"/>
      <c r="K75" s="88">
        <v>1968991709</v>
      </c>
      <c r="L75" s="111"/>
      <c r="M75" s="89">
        <v>1886110809</v>
      </c>
    </row>
    <row r="76" spans="1:13" ht="17.100000000000001" customHeight="1">
      <c r="A76" s="108" t="s">
        <v>142</v>
      </c>
      <c r="B76" s="108"/>
      <c r="C76" s="108"/>
      <c r="D76" s="108"/>
      <c r="E76" s="119"/>
      <c r="F76" s="115"/>
      <c r="G76" s="85"/>
      <c r="H76" s="116"/>
      <c r="I76" s="97"/>
      <c r="J76" s="97"/>
      <c r="K76" s="88"/>
      <c r="L76" s="111"/>
      <c r="M76" s="89"/>
    </row>
    <row r="77" spans="1:13" ht="17.100000000000001" customHeight="1">
      <c r="B77" s="108" t="s">
        <v>214</v>
      </c>
      <c r="C77" s="108"/>
      <c r="D77" s="108"/>
      <c r="E77" s="117">
        <v>16</v>
      </c>
      <c r="F77" s="115"/>
      <c r="G77" s="85">
        <v>72233908</v>
      </c>
      <c r="H77" s="116"/>
      <c r="I77" s="97">
        <v>64811684</v>
      </c>
      <c r="J77" s="97"/>
      <c r="K77" s="88">
        <v>30958312</v>
      </c>
      <c r="L77" s="111"/>
      <c r="M77" s="89">
        <v>27249664</v>
      </c>
    </row>
    <row r="78" spans="1:13" ht="17.100000000000001" customHeight="1">
      <c r="A78" s="108" t="s">
        <v>143</v>
      </c>
      <c r="B78" s="108"/>
      <c r="C78" s="108"/>
      <c r="D78" s="108"/>
      <c r="E78" s="117"/>
      <c r="F78" s="115"/>
      <c r="G78" s="85"/>
      <c r="H78" s="116"/>
      <c r="I78" s="97"/>
      <c r="J78" s="97"/>
      <c r="K78" s="88"/>
      <c r="L78" s="111"/>
      <c r="M78" s="89"/>
    </row>
    <row r="79" spans="1:13" ht="17.100000000000001" customHeight="1">
      <c r="B79" s="108" t="s">
        <v>144</v>
      </c>
      <c r="C79" s="108"/>
      <c r="D79" s="108"/>
      <c r="E79" s="115"/>
      <c r="F79" s="115"/>
      <c r="G79" s="242"/>
      <c r="H79" s="116"/>
      <c r="I79" s="121"/>
      <c r="J79" s="97"/>
      <c r="K79" s="120"/>
      <c r="L79" s="111"/>
      <c r="M79" s="121"/>
    </row>
    <row r="80" spans="1:13" ht="17.100000000000001" customHeight="1">
      <c r="B80" s="108" t="s">
        <v>145</v>
      </c>
      <c r="C80" s="108"/>
      <c r="D80" s="108"/>
      <c r="E80" s="115">
        <v>16</v>
      </c>
      <c r="F80" s="115"/>
      <c r="G80" s="85">
        <v>303305222</v>
      </c>
      <c r="H80" s="116"/>
      <c r="I80" s="97">
        <v>260324773</v>
      </c>
      <c r="J80" s="121"/>
      <c r="K80" s="122">
        <v>121343653</v>
      </c>
      <c r="L80" s="111"/>
      <c r="M80" s="123">
        <v>95611054</v>
      </c>
    </row>
    <row r="81" spans="1:13" ht="17.100000000000001" customHeight="1">
      <c r="A81" s="71" t="s">
        <v>146</v>
      </c>
      <c r="B81" s="108"/>
      <c r="C81" s="108"/>
      <c r="D81" s="108"/>
      <c r="E81" s="115"/>
      <c r="F81" s="115"/>
      <c r="G81" s="85"/>
      <c r="H81" s="116"/>
      <c r="I81" s="97"/>
      <c r="J81" s="121"/>
      <c r="K81" s="122"/>
      <c r="L81" s="111"/>
      <c r="M81" s="123"/>
    </row>
    <row r="82" spans="1:13" ht="17.100000000000001" customHeight="1">
      <c r="B82" s="108" t="s">
        <v>147</v>
      </c>
      <c r="C82" s="108"/>
      <c r="D82" s="108"/>
      <c r="E82" s="115"/>
      <c r="F82" s="115"/>
      <c r="G82" s="85"/>
      <c r="H82" s="116"/>
      <c r="I82" s="97"/>
      <c r="J82" s="121"/>
      <c r="K82" s="122"/>
      <c r="L82" s="111"/>
      <c r="M82" s="123"/>
    </row>
    <row r="83" spans="1:13" ht="17.100000000000001" customHeight="1">
      <c r="B83" s="108" t="s">
        <v>148</v>
      </c>
      <c r="D83" s="108"/>
      <c r="E83" s="115" t="s">
        <v>216</v>
      </c>
      <c r="F83" s="115"/>
      <c r="G83" s="85">
        <v>541564977</v>
      </c>
      <c r="H83" s="116"/>
      <c r="I83" s="97">
        <v>539337616</v>
      </c>
      <c r="J83" s="121"/>
      <c r="K83" s="122">
        <v>541564977</v>
      </c>
      <c r="L83" s="111"/>
      <c r="M83" s="123">
        <v>539337616</v>
      </c>
    </row>
    <row r="84" spans="1:13" ht="17.100000000000001" customHeight="1">
      <c r="A84" s="108" t="s">
        <v>32</v>
      </c>
      <c r="B84" s="108"/>
      <c r="C84" s="108"/>
      <c r="D84" s="108"/>
      <c r="E84" s="87"/>
      <c r="F84" s="115"/>
      <c r="G84" s="85">
        <v>19984458</v>
      </c>
      <c r="H84" s="116"/>
      <c r="I84" s="97">
        <v>15457743</v>
      </c>
      <c r="J84" s="97"/>
      <c r="K84" s="122">
        <v>0</v>
      </c>
      <c r="L84" s="111"/>
      <c r="M84" s="123">
        <v>0</v>
      </c>
    </row>
    <row r="85" spans="1:13" ht="17.100000000000001" customHeight="1">
      <c r="A85" s="108" t="s">
        <v>33</v>
      </c>
      <c r="B85" s="108"/>
      <c r="C85" s="108"/>
      <c r="D85" s="108"/>
      <c r="E85" s="87"/>
      <c r="F85" s="115"/>
      <c r="G85" s="85">
        <v>27622639</v>
      </c>
      <c r="H85" s="116"/>
      <c r="I85" s="97">
        <v>24638843</v>
      </c>
      <c r="J85" s="97"/>
      <c r="K85" s="122">
        <v>7994163</v>
      </c>
      <c r="L85" s="111"/>
      <c r="M85" s="123">
        <v>7187000</v>
      </c>
    </row>
    <row r="86" spans="1:13" ht="17.100000000000001" customHeight="1">
      <c r="A86" s="108" t="s">
        <v>34</v>
      </c>
      <c r="B86" s="108"/>
      <c r="C86" s="108"/>
      <c r="D86" s="108"/>
      <c r="E86" s="87"/>
      <c r="F86" s="115"/>
      <c r="G86" s="243">
        <v>64603203</v>
      </c>
      <c r="H86" s="116"/>
      <c r="I86" s="124">
        <v>92631682</v>
      </c>
      <c r="J86" s="97"/>
      <c r="K86" s="125">
        <v>8635228</v>
      </c>
      <c r="L86" s="111"/>
      <c r="M86" s="126">
        <v>6446686</v>
      </c>
    </row>
    <row r="87" spans="1:13" ht="6" customHeight="1">
      <c r="A87" s="82"/>
      <c r="B87" s="82"/>
      <c r="C87" s="110"/>
      <c r="D87" s="111"/>
      <c r="E87" s="111"/>
      <c r="F87" s="111"/>
      <c r="G87" s="240"/>
      <c r="H87" s="111"/>
      <c r="I87" s="111"/>
      <c r="J87" s="111"/>
      <c r="K87" s="113"/>
      <c r="L87" s="114"/>
      <c r="M87" s="114"/>
    </row>
    <row r="88" spans="1:13" ht="17.100000000000001" customHeight="1">
      <c r="A88" s="86" t="s">
        <v>35</v>
      </c>
      <c r="D88" s="97"/>
      <c r="E88" s="115"/>
      <c r="F88" s="115"/>
      <c r="G88" s="244">
        <f>SUM(G71:G86)</f>
        <v>1864319972</v>
      </c>
      <c r="H88" s="89"/>
      <c r="I88" s="128">
        <f>SUM(I71:I86)</f>
        <v>1918411137</v>
      </c>
      <c r="J88" s="129"/>
      <c r="K88" s="127">
        <f>SUM(K71:K86)</f>
        <v>2789754566</v>
      </c>
      <c r="L88" s="111"/>
      <c r="M88" s="128">
        <f>SUM(M71:M86)</f>
        <v>2663972732</v>
      </c>
    </row>
    <row r="89" spans="1:13" ht="8.1" customHeight="1">
      <c r="D89" s="97"/>
      <c r="E89" s="115"/>
      <c r="F89" s="115"/>
      <c r="G89" s="233"/>
      <c r="H89" s="89"/>
      <c r="I89" s="89"/>
      <c r="J89" s="89"/>
      <c r="K89" s="88"/>
      <c r="L89" s="111"/>
      <c r="M89" s="89"/>
    </row>
    <row r="90" spans="1:13" ht="17.100000000000001" customHeight="1">
      <c r="A90" s="86" t="s">
        <v>36</v>
      </c>
      <c r="D90" s="97"/>
      <c r="E90" s="115"/>
      <c r="F90" s="115"/>
      <c r="G90" s="233"/>
      <c r="H90" s="89"/>
      <c r="I90" s="89"/>
      <c r="J90" s="89"/>
      <c r="K90" s="130"/>
      <c r="L90" s="111"/>
      <c r="M90" s="91"/>
    </row>
    <row r="91" spans="1:13" ht="6" customHeight="1">
      <c r="A91" s="82"/>
      <c r="B91" s="82"/>
      <c r="C91" s="110"/>
      <c r="D91" s="111"/>
      <c r="E91" s="111"/>
      <c r="F91" s="111"/>
      <c r="G91" s="240"/>
      <c r="H91" s="111"/>
      <c r="I91" s="111"/>
      <c r="J91" s="111"/>
      <c r="K91" s="113"/>
      <c r="L91" s="114"/>
      <c r="M91" s="114"/>
    </row>
    <row r="92" spans="1:13" ht="17.100000000000001" customHeight="1">
      <c r="A92" s="82" t="s">
        <v>213</v>
      </c>
      <c r="C92" s="108"/>
      <c r="D92" s="115"/>
      <c r="E92" s="117">
        <v>16</v>
      </c>
      <c r="F92" s="115"/>
      <c r="G92" s="85">
        <v>227516008</v>
      </c>
      <c r="H92" s="116"/>
      <c r="I92" s="97">
        <v>204917951</v>
      </c>
      <c r="J92" s="97"/>
      <c r="K92" s="88">
        <v>87457222</v>
      </c>
      <c r="L92" s="111"/>
      <c r="M92" s="89">
        <v>90691684</v>
      </c>
    </row>
    <row r="93" spans="1:13" ht="17.100000000000001" customHeight="1">
      <c r="A93" s="82" t="s">
        <v>186</v>
      </c>
      <c r="C93" s="108"/>
      <c r="D93" s="115"/>
      <c r="E93" s="115">
        <v>16</v>
      </c>
      <c r="F93" s="115"/>
      <c r="G93" s="85">
        <v>2554420484</v>
      </c>
      <c r="H93" s="116"/>
      <c r="I93" s="97">
        <v>2267470954</v>
      </c>
      <c r="J93" s="97"/>
      <c r="K93" s="88">
        <v>1692812663</v>
      </c>
      <c r="L93" s="111"/>
      <c r="M93" s="89">
        <v>1457763495</v>
      </c>
    </row>
    <row r="94" spans="1:13" ht="17.100000000000001" customHeight="1">
      <c r="A94" s="82" t="s">
        <v>38</v>
      </c>
      <c r="C94" s="108"/>
      <c r="D94" s="115"/>
      <c r="E94" s="115"/>
      <c r="F94" s="115"/>
      <c r="G94" s="85">
        <v>21887912</v>
      </c>
      <c r="H94" s="116"/>
      <c r="I94" s="97">
        <v>24479412</v>
      </c>
      <c r="J94" s="97"/>
      <c r="K94" s="88">
        <v>0</v>
      </c>
      <c r="L94" s="111"/>
      <c r="M94" s="89">
        <v>0</v>
      </c>
    </row>
    <row r="95" spans="1:13" ht="17.100000000000001" customHeight="1">
      <c r="A95" s="108" t="s">
        <v>39</v>
      </c>
      <c r="B95" s="82"/>
      <c r="C95" s="108"/>
      <c r="D95" s="97"/>
      <c r="E95" s="115"/>
      <c r="F95" s="115"/>
      <c r="G95" s="85">
        <v>381548342</v>
      </c>
      <c r="H95" s="89"/>
      <c r="I95" s="97">
        <v>333879767</v>
      </c>
      <c r="J95" s="97"/>
      <c r="K95" s="131">
        <v>163901790</v>
      </c>
      <c r="L95" s="71"/>
      <c r="M95" s="89">
        <v>164789591</v>
      </c>
    </row>
    <row r="96" spans="1:13" ht="17.100000000000001" customHeight="1">
      <c r="A96" s="82" t="s">
        <v>40</v>
      </c>
      <c r="B96" s="82"/>
      <c r="C96" s="108"/>
      <c r="D96" s="97"/>
      <c r="E96" s="115"/>
      <c r="F96" s="115"/>
      <c r="G96" s="85">
        <v>137283540</v>
      </c>
      <c r="H96" s="116"/>
      <c r="I96" s="97">
        <v>117847500</v>
      </c>
      <c r="J96" s="97"/>
      <c r="K96" s="88">
        <v>19890753</v>
      </c>
      <c r="L96" s="111"/>
      <c r="M96" s="89">
        <v>18534694</v>
      </c>
    </row>
    <row r="97" spans="1:13" ht="17.100000000000001" customHeight="1">
      <c r="A97" s="108" t="s">
        <v>41</v>
      </c>
      <c r="B97" s="108"/>
      <c r="C97" s="108"/>
      <c r="D97" s="97"/>
      <c r="E97" s="115"/>
      <c r="F97" s="115"/>
      <c r="G97" s="243">
        <v>46120471</v>
      </c>
      <c r="H97" s="132"/>
      <c r="I97" s="124">
        <v>41812005</v>
      </c>
      <c r="J97" s="97"/>
      <c r="K97" s="93">
        <v>15227330</v>
      </c>
      <c r="L97" s="132"/>
      <c r="M97" s="94">
        <v>17436987</v>
      </c>
    </row>
    <row r="98" spans="1:13" ht="6" customHeight="1">
      <c r="A98" s="82"/>
      <c r="B98" s="82"/>
      <c r="C98" s="110"/>
      <c r="D98" s="111"/>
      <c r="E98" s="111"/>
      <c r="F98" s="111"/>
      <c r="G98" s="240"/>
      <c r="H98" s="111"/>
      <c r="I98" s="111"/>
      <c r="J98" s="111"/>
      <c r="K98" s="113"/>
      <c r="L98" s="114"/>
      <c r="M98" s="114"/>
    </row>
    <row r="99" spans="1:13" ht="17.100000000000001" customHeight="1">
      <c r="A99" s="86" t="s">
        <v>42</v>
      </c>
      <c r="D99" s="97"/>
      <c r="E99" s="115"/>
      <c r="F99" s="115"/>
      <c r="G99" s="235">
        <f>SUM(G92:G97)</f>
        <v>3368776757</v>
      </c>
      <c r="H99" s="89"/>
      <c r="I99" s="94">
        <f>SUM(I92:I97)</f>
        <v>2990407589</v>
      </c>
      <c r="J99" s="91"/>
      <c r="K99" s="93">
        <f>SUM(K92:K97)</f>
        <v>1979289758</v>
      </c>
      <c r="L99" s="111"/>
      <c r="M99" s="94">
        <f>SUM(M92:M97)</f>
        <v>1749216451</v>
      </c>
    </row>
    <row r="100" spans="1:13" ht="6" customHeight="1">
      <c r="A100" s="82"/>
      <c r="B100" s="82"/>
      <c r="C100" s="110"/>
      <c r="D100" s="111"/>
      <c r="E100" s="111"/>
      <c r="F100" s="111"/>
      <c r="G100" s="240"/>
      <c r="H100" s="111"/>
      <c r="I100" s="111"/>
      <c r="J100" s="111"/>
      <c r="K100" s="113"/>
      <c r="L100" s="114"/>
      <c r="M100" s="114"/>
    </row>
    <row r="101" spans="1:13" ht="17.100000000000001" customHeight="1">
      <c r="A101" s="86" t="s">
        <v>43</v>
      </c>
      <c r="B101" s="108"/>
      <c r="C101" s="108"/>
      <c r="D101" s="97"/>
      <c r="E101" s="115"/>
      <c r="F101" s="115"/>
      <c r="G101" s="235">
        <f>SUM(G88,G99)</f>
        <v>5233096729</v>
      </c>
      <c r="H101" s="89"/>
      <c r="I101" s="94">
        <f>SUM(I88,I99)</f>
        <v>4908818726</v>
      </c>
      <c r="J101" s="91"/>
      <c r="K101" s="93">
        <f>SUM(K88,K99)</f>
        <v>4769044324</v>
      </c>
      <c r="L101" s="111"/>
      <c r="M101" s="94">
        <f>SUM(M88,M99)</f>
        <v>4413189183</v>
      </c>
    </row>
    <row r="102" spans="1:13" ht="17.100000000000001" customHeight="1">
      <c r="A102" s="86"/>
      <c r="B102" s="108"/>
      <c r="C102" s="108"/>
      <c r="D102" s="97"/>
      <c r="E102" s="115"/>
      <c r="F102" s="115"/>
      <c r="G102" s="238"/>
      <c r="H102" s="89"/>
      <c r="I102" s="91"/>
      <c r="J102" s="91"/>
      <c r="K102" s="91"/>
      <c r="L102" s="111"/>
      <c r="M102" s="91"/>
    </row>
    <row r="103" spans="1:13" ht="17.100000000000001" customHeight="1">
      <c r="A103" s="86"/>
      <c r="B103" s="108"/>
      <c r="C103" s="108"/>
      <c r="D103" s="97"/>
      <c r="E103" s="115"/>
      <c r="F103" s="115"/>
      <c r="G103" s="238"/>
      <c r="H103" s="89"/>
      <c r="I103" s="91"/>
      <c r="J103" s="91"/>
      <c r="K103" s="91"/>
      <c r="L103" s="111"/>
      <c r="M103" s="91"/>
    </row>
    <row r="104" spans="1:13" ht="17.100000000000001" customHeight="1">
      <c r="A104" s="86"/>
      <c r="B104" s="108"/>
      <c r="C104" s="108"/>
      <c r="D104" s="97"/>
      <c r="E104" s="115"/>
      <c r="F104" s="115"/>
      <c r="G104" s="238"/>
      <c r="H104" s="89"/>
      <c r="I104" s="91"/>
      <c r="J104" s="91"/>
      <c r="K104" s="91"/>
      <c r="L104" s="111"/>
      <c r="M104" s="91"/>
    </row>
    <row r="105" spans="1:13" ht="17.100000000000001" customHeight="1">
      <c r="A105" s="86"/>
      <c r="B105" s="108"/>
      <c r="C105" s="108"/>
      <c r="D105" s="97"/>
      <c r="E105" s="115"/>
      <c r="F105" s="115"/>
      <c r="G105" s="238"/>
      <c r="H105" s="89"/>
      <c r="I105" s="91"/>
      <c r="J105" s="91"/>
      <c r="K105" s="91"/>
      <c r="L105" s="111"/>
      <c r="M105" s="91"/>
    </row>
    <row r="106" spans="1:13" ht="17.100000000000001" customHeight="1">
      <c r="A106" s="86"/>
      <c r="B106" s="108"/>
      <c r="C106" s="108"/>
      <c r="D106" s="97"/>
      <c r="E106" s="115"/>
      <c r="F106" s="115"/>
      <c r="G106" s="238"/>
      <c r="H106" s="89"/>
      <c r="I106" s="91"/>
      <c r="J106" s="91"/>
      <c r="K106" s="91"/>
      <c r="L106" s="111"/>
      <c r="M106" s="91"/>
    </row>
    <row r="107" spans="1:13" ht="17.100000000000001" customHeight="1">
      <c r="A107" s="86"/>
      <c r="B107" s="108"/>
      <c r="C107" s="108"/>
      <c r="D107" s="97"/>
      <c r="E107" s="115"/>
      <c r="F107" s="115"/>
      <c r="G107" s="238"/>
      <c r="H107" s="89"/>
      <c r="I107" s="91"/>
      <c r="J107" s="91"/>
      <c r="K107" s="91"/>
      <c r="L107" s="111"/>
      <c r="M107" s="91"/>
    </row>
    <row r="108" spans="1:13" ht="17.100000000000001" customHeight="1">
      <c r="A108" s="86"/>
      <c r="B108" s="108"/>
      <c r="C108" s="108"/>
      <c r="D108" s="97"/>
      <c r="E108" s="115"/>
      <c r="F108" s="115"/>
      <c r="G108" s="238"/>
      <c r="H108" s="89"/>
      <c r="I108" s="91"/>
      <c r="J108" s="91"/>
      <c r="K108" s="91"/>
      <c r="L108" s="111"/>
      <c r="M108" s="91"/>
    </row>
    <row r="109" spans="1:13" ht="17.100000000000001" customHeight="1">
      <c r="A109" s="86"/>
      <c r="B109" s="108"/>
      <c r="C109" s="108"/>
      <c r="D109" s="97"/>
      <c r="E109" s="115"/>
      <c r="F109" s="115"/>
      <c r="G109" s="238"/>
      <c r="H109" s="89"/>
      <c r="I109" s="91"/>
      <c r="J109" s="91"/>
      <c r="K109" s="91"/>
      <c r="L109" s="111"/>
      <c r="M109" s="91"/>
    </row>
    <row r="110" spans="1:13" ht="17.100000000000001" customHeight="1">
      <c r="A110" s="86"/>
      <c r="B110" s="108"/>
      <c r="C110" s="108"/>
      <c r="D110" s="97"/>
      <c r="E110" s="115"/>
      <c r="F110" s="115"/>
      <c r="G110" s="238"/>
      <c r="H110" s="89"/>
      <c r="I110" s="91"/>
      <c r="J110" s="91"/>
      <c r="K110" s="91"/>
      <c r="L110" s="111"/>
      <c r="M110" s="91"/>
    </row>
    <row r="111" spans="1:13" ht="15.75" customHeight="1">
      <c r="A111" s="86"/>
      <c r="B111" s="108"/>
      <c r="C111" s="108"/>
      <c r="D111" s="97"/>
      <c r="E111" s="115"/>
      <c r="F111" s="115"/>
      <c r="G111" s="238"/>
      <c r="H111" s="89"/>
      <c r="I111" s="91"/>
      <c r="J111" s="91"/>
      <c r="K111" s="91"/>
      <c r="L111" s="111"/>
      <c r="M111" s="91"/>
    </row>
    <row r="112" spans="1:13" ht="17.100000000000001" customHeight="1">
      <c r="A112" s="86"/>
      <c r="B112" s="108"/>
      <c r="C112" s="108"/>
      <c r="D112" s="97"/>
      <c r="E112" s="115"/>
      <c r="F112" s="115"/>
      <c r="G112" s="238"/>
      <c r="H112" s="89"/>
      <c r="I112" s="91"/>
      <c r="J112" s="91"/>
      <c r="K112" s="91"/>
      <c r="L112" s="111"/>
      <c r="M112" s="91"/>
    </row>
    <row r="113" spans="1:13" ht="3" customHeight="1">
      <c r="A113" s="86"/>
      <c r="B113" s="108"/>
      <c r="C113" s="108"/>
      <c r="D113" s="97"/>
      <c r="E113" s="115"/>
      <c r="F113" s="115"/>
      <c r="G113" s="238"/>
      <c r="H113" s="89"/>
      <c r="I113" s="91"/>
      <c r="J113" s="91"/>
      <c r="K113" s="91"/>
      <c r="L113" s="111"/>
      <c r="M113" s="91"/>
    </row>
    <row r="114" spans="1:13" ht="21.95" customHeight="1">
      <c r="A114" s="104" t="s">
        <v>26</v>
      </c>
      <c r="B114" s="133"/>
      <c r="C114" s="133"/>
      <c r="D114" s="124"/>
      <c r="E114" s="134"/>
      <c r="F114" s="134"/>
      <c r="G114" s="245"/>
      <c r="H114" s="94"/>
      <c r="I114" s="94"/>
      <c r="J114" s="94"/>
      <c r="K114" s="94"/>
      <c r="L114" s="135"/>
      <c r="M114" s="94"/>
    </row>
    <row r="115" spans="1:13" ht="16.5" customHeight="1">
      <c r="A115" s="136" t="str">
        <f>A57</f>
        <v>บริษัท พริ้นซิเพิล แคปิตอล จำกัด (มหาชน)</v>
      </c>
      <c r="B115" s="68"/>
      <c r="C115" s="69"/>
      <c r="D115" s="69"/>
      <c r="E115" s="69"/>
      <c r="F115" s="69"/>
      <c r="G115" s="70"/>
      <c r="H115" s="69"/>
      <c r="I115" s="70"/>
      <c r="J115" s="70"/>
      <c r="K115" s="111"/>
      <c r="L115" s="70"/>
      <c r="M115" s="70"/>
    </row>
    <row r="116" spans="1:13" ht="16.5" customHeight="1">
      <c r="A116" s="72" t="s">
        <v>181</v>
      </c>
      <c r="B116" s="68"/>
      <c r="C116" s="69"/>
      <c r="D116" s="69"/>
      <c r="E116" s="69"/>
      <c r="F116" s="69"/>
      <c r="G116" s="70"/>
      <c r="H116" s="69"/>
      <c r="I116" s="70"/>
      <c r="J116" s="70"/>
      <c r="K116" s="111"/>
      <c r="L116" s="70"/>
      <c r="M116" s="70"/>
    </row>
    <row r="117" spans="1:13" ht="16.5" customHeight="1">
      <c r="A117" s="137" t="str">
        <f>A3</f>
        <v>ณ วันที่ 31 มีนาคม พ.ศ. 2563</v>
      </c>
      <c r="B117" s="74"/>
      <c r="C117" s="75"/>
      <c r="D117" s="75"/>
      <c r="E117" s="75"/>
      <c r="F117" s="75"/>
      <c r="G117" s="255"/>
      <c r="H117" s="75"/>
      <c r="I117" s="255"/>
      <c r="J117" s="255"/>
      <c r="K117" s="135"/>
      <c r="L117" s="255"/>
      <c r="M117" s="255"/>
    </row>
    <row r="118" spans="1:13" ht="18" customHeight="1">
      <c r="A118" s="68"/>
      <c r="B118" s="68"/>
      <c r="C118" s="69"/>
      <c r="D118" s="69"/>
      <c r="E118" s="69"/>
      <c r="F118" s="69"/>
      <c r="G118" s="70"/>
      <c r="H118" s="69"/>
      <c r="I118" s="70"/>
      <c r="J118" s="70"/>
      <c r="K118" s="111"/>
      <c r="L118" s="70"/>
      <c r="M118" s="70"/>
    </row>
    <row r="119" spans="1:13" ht="18" customHeight="1">
      <c r="A119" s="68"/>
      <c r="B119" s="68"/>
      <c r="C119" s="69"/>
      <c r="D119" s="69"/>
      <c r="E119" s="69"/>
      <c r="F119" s="69"/>
      <c r="G119" s="269" t="s">
        <v>2</v>
      </c>
      <c r="H119" s="269"/>
      <c r="I119" s="269"/>
      <c r="J119" s="76"/>
      <c r="K119" s="269" t="s">
        <v>3</v>
      </c>
      <c r="L119" s="269"/>
      <c r="M119" s="269"/>
    </row>
    <row r="120" spans="1:13" ht="18" customHeight="1">
      <c r="A120" s="68"/>
      <c r="B120" s="68"/>
      <c r="C120" s="69"/>
      <c r="D120" s="69"/>
      <c r="E120" s="69"/>
      <c r="F120" s="69"/>
      <c r="G120" s="76" t="s">
        <v>4</v>
      </c>
      <c r="H120" s="76"/>
      <c r="I120" s="76" t="s">
        <v>5</v>
      </c>
      <c r="J120" s="76"/>
      <c r="K120" s="114" t="s">
        <v>4</v>
      </c>
      <c r="L120" s="76"/>
      <c r="M120" s="76" t="s">
        <v>5</v>
      </c>
    </row>
    <row r="121" spans="1:13" ht="18" customHeight="1">
      <c r="A121" s="68"/>
      <c r="B121" s="68"/>
      <c r="C121" s="69"/>
      <c r="D121" s="69"/>
      <c r="E121" s="69"/>
      <c r="F121" s="69"/>
      <c r="G121" s="77" t="s">
        <v>193</v>
      </c>
      <c r="H121" s="76"/>
      <c r="I121" s="77" t="s">
        <v>6</v>
      </c>
      <c r="J121" s="76"/>
      <c r="K121" s="252" t="s">
        <v>193</v>
      </c>
      <c r="L121" s="76"/>
      <c r="M121" s="77" t="s">
        <v>6</v>
      </c>
    </row>
    <row r="122" spans="1:13" ht="18" customHeight="1">
      <c r="A122" s="78"/>
      <c r="B122" s="78"/>
      <c r="C122" s="78"/>
      <c r="D122" s="78"/>
      <c r="E122" s="256"/>
      <c r="F122" s="69"/>
      <c r="G122" s="79" t="s">
        <v>194</v>
      </c>
      <c r="H122" s="69"/>
      <c r="I122" s="79" t="s">
        <v>119</v>
      </c>
      <c r="J122" s="80"/>
      <c r="K122" s="253" t="s">
        <v>194</v>
      </c>
      <c r="L122" s="69"/>
      <c r="M122" s="79" t="s">
        <v>119</v>
      </c>
    </row>
    <row r="123" spans="1:13" ht="18" customHeight="1">
      <c r="A123" s="256"/>
      <c r="B123" s="256"/>
      <c r="C123" s="256"/>
      <c r="D123" s="256"/>
      <c r="E123" s="256"/>
      <c r="F123" s="256"/>
      <c r="G123" s="81" t="s">
        <v>8</v>
      </c>
      <c r="H123" s="256"/>
      <c r="I123" s="81" t="s">
        <v>8</v>
      </c>
      <c r="J123" s="80"/>
      <c r="K123" s="213" t="s">
        <v>8</v>
      </c>
      <c r="L123" s="256"/>
      <c r="M123" s="81" t="s">
        <v>8</v>
      </c>
    </row>
    <row r="124" spans="1:13" ht="6" customHeight="1">
      <c r="B124" s="108"/>
      <c r="C124" s="108"/>
      <c r="D124" s="97"/>
      <c r="E124" s="256"/>
      <c r="F124" s="115"/>
      <c r="G124" s="233"/>
      <c r="H124" s="89"/>
      <c r="I124" s="89"/>
      <c r="J124" s="89"/>
      <c r="K124" s="88"/>
      <c r="L124" s="111"/>
      <c r="M124" s="89"/>
    </row>
    <row r="125" spans="1:13" ht="18" customHeight="1">
      <c r="A125" s="68" t="s">
        <v>182</v>
      </c>
      <c r="B125" s="256"/>
      <c r="C125" s="256"/>
      <c r="D125" s="256"/>
      <c r="E125" s="256"/>
      <c r="F125" s="256"/>
      <c r="G125" s="138"/>
      <c r="H125" s="256"/>
      <c r="I125" s="139"/>
      <c r="J125" s="139"/>
      <c r="K125" s="254"/>
      <c r="L125" s="256"/>
      <c r="M125" s="139"/>
    </row>
    <row r="126" spans="1:13" ht="6" customHeight="1">
      <c r="B126" s="108"/>
      <c r="C126" s="108"/>
      <c r="D126" s="97"/>
      <c r="E126" s="115"/>
      <c r="F126" s="115"/>
      <c r="G126" s="233"/>
      <c r="H126" s="89"/>
      <c r="I126" s="89"/>
      <c r="J126" s="89"/>
      <c r="K126" s="88"/>
      <c r="L126" s="111"/>
      <c r="M126" s="89"/>
    </row>
    <row r="127" spans="1:13" ht="18" customHeight="1">
      <c r="A127" s="86" t="s">
        <v>44</v>
      </c>
      <c r="B127" s="108"/>
      <c r="C127" s="108"/>
      <c r="D127" s="97"/>
      <c r="E127" s="71"/>
      <c r="F127" s="115"/>
      <c r="G127" s="233"/>
      <c r="H127" s="89"/>
      <c r="I127" s="89"/>
      <c r="J127" s="89"/>
      <c r="K127" s="88"/>
      <c r="L127" s="111"/>
      <c r="M127" s="89"/>
    </row>
    <row r="128" spans="1:13" ht="6" customHeight="1">
      <c r="B128" s="108"/>
      <c r="C128" s="108"/>
      <c r="D128" s="97"/>
      <c r="E128" s="115"/>
      <c r="F128" s="115"/>
      <c r="G128" s="233"/>
      <c r="H128" s="89"/>
      <c r="I128" s="89"/>
      <c r="J128" s="89"/>
      <c r="K128" s="88"/>
      <c r="L128" s="111"/>
      <c r="M128" s="89"/>
    </row>
    <row r="129" spans="1:13" ht="18" customHeight="1">
      <c r="A129" s="82" t="s">
        <v>45</v>
      </c>
      <c r="B129" s="108"/>
      <c r="C129" s="108"/>
      <c r="D129" s="97"/>
      <c r="E129" s="115"/>
      <c r="F129" s="115"/>
      <c r="G129" s="233"/>
      <c r="H129" s="89"/>
      <c r="I129" s="89"/>
      <c r="J129" s="89"/>
      <c r="K129" s="88"/>
      <c r="L129" s="111"/>
      <c r="M129" s="89"/>
    </row>
    <row r="130" spans="1:13" ht="18" customHeight="1">
      <c r="A130" s="140"/>
      <c r="B130" s="82" t="s">
        <v>46</v>
      </c>
      <c r="C130" s="108"/>
      <c r="D130" s="97"/>
      <c r="E130" s="115"/>
      <c r="F130" s="115"/>
      <c r="G130" s="246"/>
      <c r="H130" s="91"/>
      <c r="I130" s="91"/>
      <c r="J130" s="91"/>
      <c r="K130" s="130"/>
      <c r="L130" s="111"/>
      <c r="M130" s="91"/>
    </row>
    <row r="131" spans="1:13" ht="18" customHeight="1">
      <c r="A131" s="140"/>
      <c r="B131" s="82"/>
      <c r="C131" s="108" t="s">
        <v>166</v>
      </c>
      <c r="D131" s="97"/>
      <c r="E131" s="115"/>
      <c r="F131" s="115"/>
      <c r="G131" s="247"/>
      <c r="I131" s="71"/>
      <c r="J131" s="71"/>
      <c r="K131" s="144"/>
      <c r="L131" s="71"/>
      <c r="M131" s="71"/>
    </row>
    <row r="132" spans="1:13" ht="18" customHeight="1" thickBot="1">
      <c r="A132" s="140"/>
      <c r="B132" s="82"/>
      <c r="C132" s="108" t="s">
        <v>47</v>
      </c>
      <c r="D132" s="97" t="s">
        <v>48</v>
      </c>
      <c r="E132" s="115"/>
      <c r="F132" s="115"/>
      <c r="G132" s="248">
        <v>3564096272</v>
      </c>
      <c r="H132" s="116"/>
      <c r="I132" s="142">
        <v>3564096272</v>
      </c>
      <c r="J132" s="132"/>
      <c r="K132" s="141">
        <v>3564096272</v>
      </c>
      <c r="L132" s="111"/>
      <c r="M132" s="142">
        <v>3564096272</v>
      </c>
    </row>
    <row r="133" spans="1:13" ht="6" customHeight="1" thickTop="1">
      <c r="A133" s="82"/>
      <c r="B133" s="82"/>
      <c r="C133" s="110"/>
      <c r="D133" s="111"/>
      <c r="E133" s="111"/>
      <c r="F133" s="111"/>
      <c r="G133" s="240"/>
      <c r="H133" s="111"/>
      <c r="I133" s="111"/>
      <c r="J133" s="111"/>
      <c r="K133" s="113"/>
      <c r="L133" s="114"/>
      <c r="M133" s="114"/>
    </row>
    <row r="134" spans="1:13" ht="18" customHeight="1">
      <c r="B134" s="82" t="s">
        <v>49</v>
      </c>
      <c r="D134" s="97"/>
      <c r="E134" s="71"/>
      <c r="F134" s="115"/>
      <c r="G134" s="233"/>
      <c r="H134" s="89"/>
      <c r="I134" s="89"/>
      <c r="J134" s="89"/>
      <c r="K134" s="88"/>
      <c r="L134" s="143"/>
      <c r="M134" s="89"/>
    </row>
    <row r="135" spans="1:13" ht="18" customHeight="1">
      <c r="B135" s="82"/>
      <c r="C135" s="108" t="s">
        <v>200</v>
      </c>
      <c r="D135" s="97"/>
      <c r="E135" s="115"/>
      <c r="F135" s="115"/>
      <c r="G135" s="247"/>
      <c r="I135" s="71"/>
      <c r="J135" s="71"/>
      <c r="K135" s="144"/>
      <c r="L135" s="71"/>
      <c r="M135" s="145"/>
    </row>
    <row r="136" spans="1:13" ht="18" customHeight="1">
      <c r="B136" s="82"/>
      <c r="C136" s="108"/>
      <c r="D136" s="97" t="s">
        <v>50</v>
      </c>
      <c r="E136" s="115"/>
      <c r="F136" s="115"/>
      <c r="G136" s="249">
        <v>3462336820</v>
      </c>
      <c r="H136" s="116"/>
      <c r="I136" s="123">
        <v>3462336820</v>
      </c>
      <c r="J136" s="123"/>
      <c r="K136" s="122">
        <v>3462336820</v>
      </c>
      <c r="L136" s="143"/>
      <c r="M136" s="123">
        <v>3462336820</v>
      </c>
    </row>
    <row r="137" spans="1:13" ht="18" customHeight="1">
      <c r="A137" s="71" t="s">
        <v>51</v>
      </c>
      <c r="B137" s="82"/>
      <c r="C137" s="108"/>
      <c r="D137" s="97"/>
      <c r="E137" s="115"/>
      <c r="F137" s="115"/>
      <c r="G137" s="249">
        <v>5163517392</v>
      </c>
      <c r="I137" s="97">
        <v>5163517392</v>
      </c>
      <c r="J137" s="97"/>
      <c r="K137" s="122">
        <v>5163517392</v>
      </c>
      <c r="L137" s="143"/>
      <c r="M137" s="123">
        <v>5163517392</v>
      </c>
    </row>
    <row r="138" spans="1:13" ht="18" customHeight="1">
      <c r="A138" s="71" t="s">
        <v>112</v>
      </c>
      <c r="B138" s="82"/>
      <c r="C138" s="108"/>
      <c r="D138" s="97"/>
      <c r="E138" s="115"/>
      <c r="F138" s="115"/>
      <c r="G138" s="146"/>
      <c r="H138" s="116"/>
      <c r="J138" s="100"/>
      <c r="K138" s="147"/>
      <c r="L138" s="143"/>
      <c r="M138" s="148"/>
    </row>
    <row r="139" spans="1:13" ht="18" customHeight="1">
      <c r="A139" s="82" t="s">
        <v>52</v>
      </c>
      <c r="B139" s="108"/>
      <c r="C139" s="82"/>
      <c r="D139" s="97"/>
      <c r="E139" s="115"/>
      <c r="F139" s="115"/>
      <c r="G139" s="233">
        <f>I139</f>
        <v>44199790</v>
      </c>
      <c r="I139" s="89">
        <v>44199790</v>
      </c>
      <c r="J139" s="89"/>
      <c r="K139" s="88">
        <v>44199790</v>
      </c>
      <c r="L139" s="143"/>
      <c r="M139" s="89">
        <v>44199790</v>
      </c>
    </row>
    <row r="140" spans="1:13" ht="18" customHeight="1">
      <c r="A140" s="82" t="s">
        <v>53</v>
      </c>
      <c r="B140" s="149"/>
      <c r="C140" s="108"/>
      <c r="D140" s="97"/>
      <c r="E140" s="115"/>
      <c r="F140" s="115"/>
      <c r="G140" s="85">
        <v>-744044492</v>
      </c>
      <c r="H140" s="78"/>
      <c r="I140" s="84">
        <v>-626349548</v>
      </c>
      <c r="J140" s="84"/>
      <c r="K140" s="150">
        <v>-121013724</v>
      </c>
      <c r="L140" s="143"/>
      <c r="M140" s="151">
        <v>-66010368</v>
      </c>
    </row>
    <row r="141" spans="1:13" ht="18" customHeight="1">
      <c r="A141" s="82" t="s">
        <v>54</v>
      </c>
      <c r="B141" s="149"/>
      <c r="C141" s="108"/>
      <c r="D141" s="97"/>
      <c r="E141" s="115"/>
      <c r="F141" s="115"/>
      <c r="G141" s="223">
        <v>766023166</v>
      </c>
      <c r="I141" s="126">
        <v>766023166</v>
      </c>
      <c r="J141" s="151"/>
      <c r="K141" s="152">
        <v>0</v>
      </c>
      <c r="L141" s="143"/>
      <c r="M141" s="153">
        <v>0</v>
      </c>
    </row>
    <row r="142" spans="1:13" ht="6" customHeight="1">
      <c r="A142" s="82"/>
      <c r="B142" s="82"/>
      <c r="C142" s="110"/>
      <c r="D142" s="111"/>
      <c r="E142" s="111"/>
      <c r="F142" s="111"/>
      <c r="G142" s="240"/>
      <c r="H142" s="111"/>
      <c r="I142" s="111"/>
      <c r="J142" s="111"/>
      <c r="K142" s="113"/>
      <c r="L142" s="114"/>
      <c r="M142" s="114"/>
    </row>
    <row r="143" spans="1:13" ht="18" customHeight="1">
      <c r="A143" s="86" t="s">
        <v>55</v>
      </c>
      <c r="B143" s="82"/>
      <c r="C143" s="108"/>
      <c r="D143" s="97"/>
      <c r="E143" s="115"/>
      <c r="F143" s="115"/>
      <c r="G143" s="246">
        <f>SUM(G136:G141)</f>
        <v>8692032676</v>
      </c>
      <c r="H143" s="91"/>
      <c r="I143" s="91">
        <f>SUM(I136:I141)</f>
        <v>8809727620</v>
      </c>
      <c r="J143" s="91"/>
      <c r="K143" s="130">
        <f>SUM(K136:K141)</f>
        <v>8549040278</v>
      </c>
      <c r="L143" s="111"/>
      <c r="M143" s="91">
        <f>SUM(M136:M141)</f>
        <v>8604043634</v>
      </c>
    </row>
    <row r="144" spans="1:13" ht="6" customHeight="1">
      <c r="A144" s="82"/>
      <c r="B144" s="82"/>
      <c r="C144" s="110"/>
      <c r="D144" s="111"/>
      <c r="E144" s="111"/>
      <c r="F144" s="111"/>
      <c r="G144" s="240"/>
      <c r="H144" s="111"/>
      <c r="I144" s="111"/>
      <c r="J144" s="111"/>
      <c r="K144" s="113"/>
      <c r="L144" s="114"/>
      <c r="M144" s="114"/>
    </row>
    <row r="145" spans="1:13" ht="18" customHeight="1">
      <c r="A145" s="82" t="s">
        <v>56</v>
      </c>
      <c r="B145" s="82"/>
      <c r="C145" s="108"/>
      <c r="D145" s="97"/>
      <c r="E145" s="115"/>
      <c r="F145" s="115"/>
      <c r="G145" s="235">
        <v>942195322</v>
      </c>
      <c r="H145" s="89"/>
      <c r="I145" s="94">
        <v>901499070</v>
      </c>
      <c r="J145" s="91"/>
      <c r="K145" s="93">
        <v>0</v>
      </c>
      <c r="L145" s="111"/>
      <c r="M145" s="94">
        <v>0</v>
      </c>
    </row>
    <row r="146" spans="1:13" ht="6" customHeight="1">
      <c r="A146" s="82"/>
      <c r="B146" s="82"/>
      <c r="C146" s="110"/>
      <c r="D146" s="111"/>
      <c r="E146" s="111"/>
      <c r="F146" s="111"/>
      <c r="G146" s="240"/>
      <c r="H146" s="111"/>
      <c r="I146" s="111"/>
      <c r="J146" s="111"/>
      <c r="K146" s="113"/>
      <c r="L146" s="114"/>
      <c r="M146" s="114"/>
    </row>
    <row r="147" spans="1:13" ht="18" customHeight="1">
      <c r="A147" s="86" t="s">
        <v>57</v>
      </c>
      <c r="B147" s="108"/>
      <c r="C147" s="108"/>
      <c r="D147" s="97"/>
      <c r="E147" s="115"/>
      <c r="F147" s="115"/>
      <c r="G147" s="235">
        <f>SUM(G143,G145)</f>
        <v>9634227998</v>
      </c>
      <c r="H147" s="89"/>
      <c r="I147" s="94">
        <f>SUM(I143,I145)</f>
        <v>9711226690</v>
      </c>
      <c r="J147" s="91"/>
      <c r="K147" s="93">
        <f>SUM(K143,K145)</f>
        <v>8549040278</v>
      </c>
      <c r="L147" s="154"/>
      <c r="M147" s="94">
        <f>SUM(M143,M145)</f>
        <v>8604043634</v>
      </c>
    </row>
    <row r="148" spans="1:13" ht="6" customHeight="1">
      <c r="A148" s="82"/>
      <c r="B148" s="82"/>
      <c r="C148" s="110"/>
      <c r="D148" s="111"/>
      <c r="E148" s="111"/>
      <c r="F148" s="111"/>
      <c r="G148" s="240"/>
      <c r="H148" s="111"/>
      <c r="I148" s="111"/>
      <c r="J148" s="111"/>
      <c r="K148" s="113"/>
      <c r="L148" s="114"/>
      <c r="M148" s="114"/>
    </row>
    <row r="149" spans="1:13" ht="18" customHeight="1" thickBot="1">
      <c r="A149" s="86" t="s">
        <v>58</v>
      </c>
      <c r="B149" s="108"/>
      <c r="C149" s="108"/>
      <c r="D149" s="97"/>
      <c r="E149" s="115"/>
      <c r="F149" s="115"/>
      <c r="G149" s="237">
        <f>SUM(G101+G147)</f>
        <v>14867324727</v>
      </c>
      <c r="H149" s="89"/>
      <c r="I149" s="102">
        <f>SUM(I101+I147)</f>
        <v>14620045416</v>
      </c>
      <c r="J149" s="91"/>
      <c r="K149" s="101">
        <f>SUM(K101+K147)</f>
        <v>13318084602</v>
      </c>
      <c r="L149" s="154"/>
      <c r="M149" s="102">
        <f>SUM(M101+M147)</f>
        <v>13017232817</v>
      </c>
    </row>
    <row r="150" spans="1:13" ht="6" customHeight="1" thickTop="1">
      <c r="B150" s="82"/>
      <c r="C150" s="108"/>
      <c r="D150" s="97"/>
      <c r="E150" s="115"/>
      <c r="F150" s="115"/>
      <c r="I150" s="71"/>
      <c r="J150" s="71"/>
      <c r="K150" s="145"/>
      <c r="L150" s="71"/>
      <c r="M150" s="145"/>
    </row>
    <row r="151" spans="1:13" ht="18" customHeight="1">
      <c r="A151" s="140"/>
      <c r="B151" s="82"/>
      <c r="C151" s="108"/>
      <c r="D151" s="97"/>
      <c r="E151" s="115"/>
      <c r="F151" s="115"/>
      <c r="G151" s="219"/>
      <c r="H151" s="116"/>
      <c r="I151" s="155"/>
      <c r="J151" s="132"/>
      <c r="K151" s="123"/>
      <c r="L151" s="111"/>
      <c r="M151" s="155"/>
    </row>
    <row r="152" spans="1:13" ht="18" customHeight="1">
      <c r="A152" s="140"/>
      <c r="B152" s="82"/>
      <c r="C152" s="108"/>
      <c r="D152" s="97"/>
      <c r="E152" s="115"/>
      <c r="F152" s="115"/>
      <c r="G152" s="250"/>
      <c r="H152" s="116"/>
      <c r="I152" s="132"/>
      <c r="J152" s="132"/>
      <c r="K152" s="132"/>
      <c r="L152" s="111"/>
      <c r="M152" s="132"/>
    </row>
    <row r="153" spans="1:13" ht="18" customHeight="1">
      <c r="A153" s="140"/>
      <c r="B153" s="82"/>
      <c r="C153" s="108"/>
      <c r="D153" s="97"/>
      <c r="E153" s="115"/>
      <c r="F153" s="115"/>
      <c r="G153" s="132"/>
      <c r="H153" s="116"/>
      <c r="I153" s="132"/>
      <c r="J153" s="132"/>
      <c r="K153" s="132"/>
      <c r="L153" s="111"/>
      <c r="M153" s="132"/>
    </row>
    <row r="154" spans="1:13" ht="18" customHeight="1">
      <c r="A154" s="140"/>
      <c r="B154" s="82"/>
      <c r="C154" s="108"/>
      <c r="D154" s="97"/>
      <c r="E154" s="115"/>
      <c r="F154" s="115"/>
      <c r="G154" s="250"/>
      <c r="H154" s="116"/>
      <c r="I154" s="132"/>
      <c r="J154" s="132"/>
      <c r="K154" s="132"/>
      <c r="L154" s="111"/>
      <c r="M154" s="132"/>
    </row>
    <row r="155" spans="1:13" ht="18" customHeight="1">
      <c r="A155" s="140"/>
      <c r="B155" s="82"/>
      <c r="C155" s="108"/>
      <c r="D155" s="97"/>
      <c r="E155" s="115"/>
      <c r="F155" s="115"/>
      <c r="G155" s="250"/>
      <c r="H155" s="116"/>
      <c r="I155" s="132"/>
      <c r="J155" s="132"/>
      <c r="K155" s="132"/>
      <c r="L155" s="111"/>
      <c r="M155" s="132"/>
    </row>
    <row r="156" spans="1:13" ht="18" customHeight="1">
      <c r="A156" s="140"/>
      <c r="B156" s="82"/>
      <c r="C156" s="108"/>
      <c r="D156" s="97"/>
      <c r="E156" s="115"/>
      <c r="F156" s="115"/>
      <c r="G156" s="250"/>
      <c r="H156" s="116"/>
      <c r="I156" s="132"/>
      <c r="J156" s="132"/>
      <c r="K156" s="132"/>
      <c r="L156" s="111"/>
      <c r="M156" s="132"/>
    </row>
    <row r="157" spans="1:13" ht="18" customHeight="1">
      <c r="A157" s="140"/>
      <c r="B157" s="82"/>
      <c r="C157" s="108"/>
      <c r="D157" s="97"/>
      <c r="E157" s="115"/>
      <c r="F157" s="115"/>
      <c r="G157" s="250"/>
      <c r="H157" s="116"/>
      <c r="I157" s="132"/>
      <c r="J157" s="132"/>
      <c r="K157" s="132"/>
      <c r="L157" s="111"/>
      <c r="M157" s="132"/>
    </row>
    <row r="158" spans="1:13" ht="18" customHeight="1">
      <c r="A158" s="140"/>
      <c r="B158" s="82"/>
      <c r="C158" s="108"/>
      <c r="D158" s="97"/>
      <c r="E158" s="115"/>
      <c r="F158" s="115"/>
      <c r="G158" s="250"/>
      <c r="H158" s="116"/>
      <c r="I158" s="132"/>
      <c r="J158" s="132"/>
      <c r="K158" s="132"/>
      <c r="L158" s="111"/>
      <c r="M158" s="132"/>
    </row>
    <row r="159" spans="1:13" ht="18" customHeight="1">
      <c r="A159" s="140"/>
      <c r="B159" s="82"/>
      <c r="C159" s="108"/>
      <c r="D159" s="97"/>
      <c r="E159" s="115"/>
      <c r="F159" s="115"/>
      <c r="G159" s="250"/>
      <c r="H159" s="116"/>
      <c r="I159" s="132"/>
      <c r="J159" s="132"/>
      <c r="K159" s="132"/>
      <c r="L159" s="111"/>
      <c r="M159" s="132"/>
    </row>
    <row r="160" spans="1:13" ht="18" customHeight="1">
      <c r="A160" s="140"/>
      <c r="B160" s="82"/>
      <c r="C160" s="108"/>
      <c r="D160" s="97"/>
      <c r="E160" s="115"/>
      <c r="F160" s="115"/>
      <c r="G160" s="250"/>
      <c r="H160" s="116"/>
      <c r="I160" s="132"/>
      <c r="J160" s="132"/>
      <c r="K160" s="132"/>
      <c r="L160" s="111"/>
      <c r="M160" s="132"/>
    </row>
    <row r="161" spans="1:13" ht="18" customHeight="1">
      <c r="A161" s="140"/>
      <c r="B161" s="82"/>
      <c r="C161" s="108"/>
      <c r="D161" s="97"/>
      <c r="E161" s="115"/>
      <c r="F161" s="115"/>
      <c r="G161" s="250"/>
      <c r="H161" s="116"/>
      <c r="I161" s="132"/>
      <c r="J161" s="132"/>
      <c r="K161" s="132"/>
      <c r="L161" s="111"/>
      <c r="M161" s="132"/>
    </row>
    <row r="162" spans="1:13" ht="18" customHeight="1">
      <c r="A162" s="140"/>
      <c r="B162" s="82"/>
      <c r="C162" s="108"/>
      <c r="D162" s="97"/>
      <c r="E162" s="115"/>
      <c r="F162" s="115"/>
      <c r="G162" s="250"/>
      <c r="H162" s="116"/>
      <c r="I162" s="132"/>
      <c r="J162" s="132"/>
      <c r="K162" s="132"/>
      <c r="L162" s="111"/>
      <c r="M162" s="132"/>
    </row>
    <row r="163" spans="1:13" ht="18" customHeight="1">
      <c r="A163" s="140"/>
      <c r="B163" s="82"/>
      <c r="C163" s="108"/>
      <c r="D163" s="97"/>
      <c r="E163" s="115"/>
      <c r="F163" s="115"/>
      <c r="G163" s="250"/>
      <c r="H163" s="116"/>
      <c r="I163" s="132"/>
      <c r="J163" s="132"/>
      <c r="K163" s="132"/>
      <c r="L163" s="111"/>
      <c r="M163" s="132"/>
    </row>
    <row r="164" spans="1:13" ht="18" customHeight="1">
      <c r="A164" s="140"/>
      <c r="B164" s="82"/>
      <c r="C164" s="108"/>
      <c r="D164" s="97"/>
      <c r="E164" s="115"/>
      <c r="F164" s="115"/>
      <c r="G164" s="250"/>
      <c r="H164" s="116"/>
      <c r="I164" s="132"/>
      <c r="J164" s="132"/>
      <c r="K164" s="132"/>
      <c r="L164" s="111"/>
      <c r="M164" s="132"/>
    </row>
    <row r="165" spans="1:13" ht="18" customHeight="1">
      <c r="A165" s="140"/>
      <c r="B165" s="82"/>
      <c r="C165" s="108"/>
      <c r="D165" s="97"/>
      <c r="E165" s="115"/>
      <c r="F165" s="115"/>
      <c r="G165" s="250"/>
      <c r="H165" s="116"/>
      <c r="I165" s="132"/>
      <c r="J165" s="132"/>
      <c r="K165" s="132"/>
      <c r="L165" s="111"/>
      <c r="M165" s="132"/>
    </row>
    <row r="166" spans="1:13" ht="18" customHeight="1">
      <c r="A166" s="140"/>
      <c r="B166" s="82"/>
      <c r="C166" s="108"/>
      <c r="D166" s="97"/>
      <c r="E166" s="115"/>
      <c r="F166" s="115"/>
      <c r="G166" s="250"/>
      <c r="H166" s="116"/>
      <c r="I166" s="132"/>
      <c r="J166" s="132"/>
      <c r="K166" s="132"/>
      <c r="L166" s="111"/>
      <c r="M166" s="132"/>
    </row>
    <row r="167" spans="1:13" ht="18" customHeight="1">
      <c r="A167" s="140"/>
      <c r="B167" s="82"/>
      <c r="C167" s="108"/>
      <c r="D167" s="97"/>
      <c r="E167" s="115"/>
      <c r="F167" s="115"/>
      <c r="G167" s="250"/>
      <c r="H167" s="132"/>
      <c r="I167" s="132"/>
      <c r="J167" s="132"/>
      <c r="K167" s="132"/>
      <c r="L167" s="111"/>
      <c r="M167" s="132"/>
    </row>
    <row r="168" spans="1:13" ht="18" customHeight="1">
      <c r="A168" s="140"/>
      <c r="B168" s="82"/>
      <c r="C168" s="108"/>
      <c r="D168" s="97"/>
      <c r="E168" s="115"/>
      <c r="F168" s="115"/>
      <c r="G168" s="250"/>
      <c r="H168" s="132"/>
      <c r="I168" s="132"/>
      <c r="J168" s="132"/>
      <c r="K168" s="132"/>
      <c r="L168" s="111"/>
      <c r="M168" s="132"/>
    </row>
    <row r="169" spans="1:13" ht="6.75" customHeight="1">
      <c r="A169" s="140"/>
      <c r="B169" s="82"/>
      <c r="C169" s="108"/>
      <c r="D169" s="97"/>
      <c r="E169" s="115"/>
      <c r="F169" s="115"/>
      <c r="G169" s="250"/>
      <c r="H169" s="132"/>
      <c r="I169" s="132"/>
      <c r="J169" s="132"/>
      <c r="K169" s="132"/>
      <c r="L169" s="111"/>
      <c r="M169" s="132"/>
    </row>
    <row r="170" spans="1:13" ht="21.95" customHeight="1">
      <c r="A170" s="104" t="s">
        <v>26</v>
      </c>
      <c r="B170" s="156"/>
      <c r="C170" s="156"/>
      <c r="D170" s="124"/>
      <c r="E170" s="157"/>
      <c r="F170" s="157"/>
      <c r="G170" s="251"/>
      <c r="H170" s="158"/>
      <c r="I170" s="158"/>
      <c r="J170" s="158"/>
      <c r="K170" s="158"/>
      <c r="L170" s="159"/>
      <c r="M170" s="158"/>
    </row>
    <row r="171" spans="1:13" ht="12.4" customHeight="1"/>
  </sheetData>
  <mergeCells count="7">
    <mergeCell ref="G119:I119"/>
    <mergeCell ref="K119:M119"/>
    <mergeCell ref="G5:I5"/>
    <mergeCell ref="K5:M5"/>
    <mergeCell ref="A54:M54"/>
    <mergeCell ref="G61:I61"/>
    <mergeCell ref="K61:M61"/>
  </mergeCells>
  <pageMargins left="0.8" right="0.5" top="0.5" bottom="0.6" header="0.49" footer="0.4"/>
  <pageSetup paperSize="9" scale="86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81"/>
  <sheetViews>
    <sheetView zoomScaleNormal="100" zoomScaleSheetLayoutView="98" workbookViewId="0">
      <selection activeCell="P15" sqref="P15"/>
    </sheetView>
  </sheetViews>
  <sheetFormatPr defaultColWidth="11" defaultRowHeight="21.6" customHeight="1"/>
  <cols>
    <col min="1" max="3" width="1.83203125" style="78" customWidth="1"/>
    <col min="4" max="4" width="23.1640625" style="78" customWidth="1"/>
    <col min="5" max="5" width="8.5" style="78" customWidth="1"/>
    <col min="6" max="6" width="1" style="78" customWidth="1"/>
    <col min="7" max="7" width="15.83203125" style="78" customWidth="1"/>
    <col min="8" max="8" width="1" style="78" customWidth="1"/>
    <col min="9" max="9" width="15.83203125" style="78" customWidth="1"/>
    <col min="10" max="10" width="1" style="78" customWidth="1"/>
    <col min="11" max="11" width="15.83203125" style="198" customWidth="1"/>
    <col min="12" max="12" width="1" style="198" customWidth="1"/>
    <col min="13" max="13" width="15.83203125" style="198" customWidth="1"/>
    <col min="14" max="14" width="11.83203125" style="78" bestFit="1" customWidth="1"/>
    <col min="15" max="16384" width="11" style="78"/>
  </cols>
  <sheetData>
    <row r="1" spans="1:13" ht="21.6" customHeight="1">
      <c r="A1" s="86" t="str">
        <f>'3-5'!A1</f>
        <v>บริษัท พริ้นซิเพิล แคปิตอล จำกัด (มหาชน)</v>
      </c>
      <c r="B1" s="68"/>
      <c r="C1" s="161"/>
      <c r="D1" s="161"/>
      <c r="E1" s="161"/>
      <c r="F1" s="161"/>
      <c r="G1" s="161"/>
      <c r="H1" s="161"/>
      <c r="I1" s="161"/>
      <c r="J1" s="161"/>
      <c r="K1" s="162"/>
      <c r="L1" s="162"/>
      <c r="M1" s="162"/>
    </row>
    <row r="2" spans="1:13" ht="21.6" customHeight="1">
      <c r="A2" s="86" t="s">
        <v>59</v>
      </c>
      <c r="B2" s="68"/>
      <c r="C2" s="161"/>
      <c r="D2" s="161"/>
      <c r="E2" s="161"/>
      <c r="F2" s="161"/>
      <c r="G2" s="161"/>
      <c r="H2" s="161"/>
      <c r="I2" s="161"/>
      <c r="J2" s="161"/>
      <c r="K2" s="162"/>
      <c r="L2" s="162"/>
      <c r="M2" s="162"/>
    </row>
    <row r="3" spans="1:13" ht="21.6" customHeight="1">
      <c r="A3" s="163" t="s">
        <v>201</v>
      </c>
      <c r="B3" s="74"/>
      <c r="C3" s="164"/>
      <c r="D3" s="164"/>
      <c r="E3" s="164"/>
      <c r="F3" s="164"/>
      <c r="G3" s="164"/>
      <c r="H3" s="164"/>
      <c r="I3" s="164"/>
      <c r="J3" s="164"/>
      <c r="K3" s="165"/>
      <c r="L3" s="165"/>
      <c r="M3" s="165"/>
    </row>
    <row r="4" spans="1:13" ht="21.6" customHeight="1">
      <c r="A4" s="68"/>
      <c r="B4" s="68"/>
      <c r="C4" s="161"/>
      <c r="D4" s="161"/>
      <c r="E4" s="161"/>
      <c r="F4" s="161"/>
      <c r="G4" s="161"/>
      <c r="H4" s="161"/>
      <c r="I4" s="161"/>
      <c r="J4" s="161"/>
      <c r="K4" s="162"/>
      <c r="L4" s="162"/>
      <c r="M4" s="162"/>
    </row>
    <row r="5" spans="1:13" ht="21.6" customHeight="1">
      <c r="A5" s="161"/>
      <c r="B5" s="161"/>
      <c r="C5" s="161"/>
      <c r="D5" s="161"/>
      <c r="E5" s="69"/>
      <c r="F5" s="166"/>
      <c r="G5" s="269" t="s">
        <v>2</v>
      </c>
      <c r="H5" s="269"/>
      <c r="I5" s="269"/>
      <c r="J5" s="167"/>
      <c r="K5" s="269" t="s">
        <v>3</v>
      </c>
      <c r="L5" s="269"/>
      <c r="M5" s="269"/>
    </row>
    <row r="6" spans="1:13" ht="21.6" customHeight="1">
      <c r="E6" s="103"/>
      <c r="F6" s="69"/>
      <c r="G6" s="168" t="s">
        <v>4</v>
      </c>
      <c r="H6" s="168"/>
      <c r="I6" s="168" t="s">
        <v>4</v>
      </c>
      <c r="J6" s="169"/>
      <c r="K6" s="168" t="s">
        <v>4</v>
      </c>
      <c r="L6" s="169"/>
      <c r="M6" s="168" t="s">
        <v>4</v>
      </c>
    </row>
    <row r="7" spans="1:13" ht="21.6" customHeight="1">
      <c r="E7" s="103"/>
      <c r="F7" s="69"/>
      <c r="G7" s="79" t="s">
        <v>194</v>
      </c>
      <c r="H7" s="79"/>
      <c r="I7" s="79" t="s">
        <v>119</v>
      </c>
      <c r="J7" s="69"/>
      <c r="K7" s="79" t="s">
        <v>194</v>
      </c>
      <c r="L7" s="79"/>
      <c r="M7" s="79" t="s">
        <v>119</v>
      </c>
    </row>
    <row r="8" spans="1:13" ht="21.6" customHeight="1">
      <c r="E8" s="75" t="s">
        <v>7</v>
      </c>
      <c r="F8" s="103"/>
      <c r="G8" s="81" t="s">
        <v>8</v>
      </c>
      <c r="H8" s="139"/>
      <c r="I8" s="81" t="s">
        <v>8</v>
      </c>
      <c r="J8" s="103"/>
      <c r="K8" s="81" t="s">
        <v>8</v>
      </c>
      <c r="L8" s="103"/>
      <c r="M8" s="81" t="s">
        <v>8</v>
      </c>
    </row>
    <row r="9" spans="1:13" ht="8.1" customHeight="1">
      <c r="E9" s="69"/>
      <c r="F9" s="103"/>
      <c r="G9" s="138"/>
      <c r="H9" s="139"/>
      <c r="I9" s="139"/>
      <c r="J9" s="103"/>
      <c r="K9" s="170"/>
      <c r="L9" s="70"/>
      <c r="M9" s="171"/>
    </row>
    <row r="10" spans="1:13" ht="21.6" customHeight="1">
      <c r="A10" s="78" t="s">
        <v>129</v>
      </c>
      <c r="E10" s="103">
        <v>7</v>
      </c>
      <c r="F10" s="103"/>
      <c r="G10" s="172">
        <v>580049237</v>
      </c>
      <c r="H10" s="173"/>
      <c r="I10" s="174">
        <v>548385979</v>
      </c>
      <c r="J10" s="103"/>
      <c r="K10" s="175">
        <v>45910147</v>
      </c>
      <c r="L10" s="176"/>
      <c r="M10" s="174">
        <v>55620019</v>
      </c>
    </row>
    <row r="11" spans="1:13" ht="21.6" customHeight="1">
      <c r="A11" s="82" t="s">
        <v>60</v>
      </c>
      <c r="B11" s="108"/>
      <c r="C11" s="108"/>
      <c r="E11" s="103">
        <v>7</v>
      </c>
      <c r="G11" s="177">
        <v>130510669</v>
      </c>
      <c r="H11" s="174"/>
      <c r="I11" s="174">
        <v>153733114</v>
      </c>
      <c r="J11" s="174"/>
      <c r="K11" s="177">
        <v>68528430</v>
      </c>
      <c r="L11" s="174"/>
      <c r="M11" s="174">
        <v>75865042</v>
      </c>
    </row>
    <row r="12" spans="1:13" ht="21.6" customHeight="1">
      <c r="A12" s="82" t="s">
        <v>130</v>
      </c>
      <c r="B12" s="108"/>
      <c r="C12" s="108"/>
      <c r="E12" s="103"/>
      <c r="G12" s="177">
        <v>-507758776</v>
      </c>
      <c r="H12" s="174"/>
      <c r="I12" s="174">
        <v>-422044312</v>
      </c>
      <c r="J12" s="174"/>
      <c r="K12" s="177">
        <v>-69752675</v>
      </c>
      <c r="L12" s="174"/>
      <c r="M12" s="174">
        <v>-56837201</v>
      </c>
    </row>
    <row r="13" spans="1:13" ht="21.6" customHeight="1">
      <c r="A13" s="82" t="s">
        <v>61</v>
      </c>
      <c r="B13" s="108"/>
      <c r="C13" s="108"/>
      <c r="E13" s="103"/>
      <c r="G13" s="178">
        <v>-84978595</v>
      </c>
      <c r="H13" s="174"/>
      <c r="I13" s="179">
        <v>-102234656</v>
      </c>
      <c r="J13" s="174"/>
      <c r="K13" s="178">
        <v>-35221508</v>
      </c>
      <c r="L13" s="174"/>
      <c r="M13" s="179">
        <v>-34946564</v>
      </c>
    </row>
    <row r="14" spans="1:13" ht="8.1" customHeight="1">
      <c r="A14" s="82"/>
      <c r="B14" s="108"/>
      <c r="C14" s="108"/>
      <c r="G14" s="150"/>
      <c r="H14" s="151"/>
      <c r="I14" s="151"/>
      <c r="J14" s="151"/>
      <c r="K14" s="177"/>
      <c r="L14" s="151"/>
      <c r="M14" s="174"/>
    </row>
    <row r="15" spans="1:13" s="83" customFormat="1" ht="21.6" customHeight="1">
      <c r="A15" s="86" t="s">
        <v>62</v>
      </c>
      <c r="B15" s="149"/>
      <c r="C15" s="149"/>
      <c r="E15" s="225"/>
      <c r="G15" s="177">
        <f>SUM(G10:G12:G13)</f>
        <v>117822535</v>
      </c>
      <c r="H15" s="151"/>
      <c r="I15" s="151">
        <f>SUM(I10:I13)</f>
        <v>177840125</v>
      </c>
      <c r="J15" s="151"/>
      <c r="K15" s="150">
        <f>SUM(K10:K13)</f>
        <v>9464394</v>
      </c>
      <c r="L15" s="151"/>
      <c r="M15" s="151">
        <f>SUM(M10:M13)</f>
        <v>39701296</v>
      </c>
    </row>
    <row r="16" spans="1:13" ht="21.6" customHeight="1">
      <c r="A16" s="82" t="s">
        <v>63</v>
      </c>
      <c r="C16" s="108"/>
      <c r="E16" s="109"/>
      <c r="G16" s="177">
        <v>13667857</v>
      </c>
      <c r="H16" s="151"/>
      <c r="I16" s="174">
        <v>10487577</v>
      </c>
      <c r="J16" s="151"/>
      <c r="K16" s="177">
        <v>19125571</v>
      </c>
      <c r="L16" s="151"/>
      <c r="M16" s="174">
        <v>6557406</v>
      </c>
    </row>
    <row r="17" spans="1:13" ht="21.6" customHeight="1">
      <c r="A17" s="82" t="s">
        <v>111</v>
      </c>
      <c r="B17" s="108"/>
      <c r="C17" s="108"/>
      <c r="E17" s="109"/>
      <c r="G17" s="177">
        <v>-15238634</v>
      </c>
      <c r="H17" s="174"/>
      <c r="I17" s="174">
        <v>-14687565</v>
      </c>
      <c r="J17" s="174"/>
      <c r="K17" s="177">
        <v>-4315565</v>
      </c>
      <c r="L17" s="174"/>
      <c r="M17" s="174">
        <v>-3771242</v>
      </c>
    </row>
    <row r="18" spans="1:13" ht="21.6" customHeight="1">
      <c r="A18" s="82" t="s">
        <v>64</v>
      </c>
      <c r="B18" s="108"/>
      <c r="C18" s="108"/>
      <c r="E18" s="97"/>
      <c r="G18" s="177">
        <v>-196892917</v>
      </c>
      <c r="H18" s="174"/>
      <c r="I18" s="174">
        <v>-191043463</v>
      </c>
      <c r="J18" s="174"/>
      <c r="K18" s="177">
        <f>-51249013</f>
        <v>-51249013</v>
      </c>
      <c r="L18" s="174"/>
      <c r="M18" s="174">
        <v>-49664684</v>
      </c>
    </row>
    <row r="19" spans="1:13" ht="21" customHeight="1">
      <c r="A19" s="82" t="s">
        <v>78</v>
      </c>
      <c r="B19" s="108"/>
      <c r="C19" s="108"/>
      <c r="E19" s="97"/>
      <c r="G19" s="177">
        <v>-3942629</v>
      </c>
      <c r="H19" s="174"/>
      <c r="I19" s="174">
        <v>-3722490</v>
      </c>
      <c r="J19" s="174"/>
      <c r="K19" s="177">
        <v>0</v>
      </c>
      <c r="L19" s="174"/>
      <c r="M19" s="174">
        <v>0</v>
      </c>
    </row>
    <row r="20" spans="1:13" ht="21.6" customHeight="1">
      <c r="A20" s="82" t="s">
        <v>65</v>
      </c>
      <c r="B20" s="108"/>
      <c r="C20" s="108"/>
      <c r="E20" s="109"/>
      <c r="F20" s="103"/>
      <c r="G20" s="177">
        <v>-32224540</v>
      </c>
      <c r="H20" s="174"/>
      <c r="I20" s="174">
        <v>-38215818</v>
      </c>
      <c r="J20" s="174"/>
      <c r="K20" s="177">
        <v>-28916544</v>
      </c>
      <c r="L20" s="174"/>
      <c r="M20" s="174">
        <v>-25065736</v>
      </c>
    </row>
    <row r="21" spans="1:13" ht="21.6" customHeight="1">
      <c r="A21" s="82" t="s">
        <v>175</v>
      </c>
      <c r="B21" s="108"/>
      <c r="C21" s="108"/>
      <c r="E21" s="109"/>
      <c r="F21" s="103"/>
      <c r="G21" s="178">
        <v>29854</v>
      </c>
      <c r="H21" s="174"/>
      <c r="I21" s="179">
        <v>0</v>
      </c>
      <c r="J21" s="174"/>
      <c r="K21" s="178">
        <v>0</v>
      </c>
      <c r="L21" s="174"/>
      <c r="M21" s="179">
        <v>0</v>
      </c>
    </row>
    <row r="22" spans="1:13" ht="8.1" customHeight="1">
      <c r="B22" s="86"/>
      <c r="C22" s="149"/>
      <c r="E22" s="103"/>
      <c r="F22" s="103"/>
      <c r="G22" s="177"/>
      <c r="H22" s="174"/>
      <c r="I22" s="174"/>
      <c r="J22" s="174"/>
      <c r="K22" s="177"/>
      <c r="L22" s="174"/>
      <c r="M22" s="174"/>
    </row>
    <row r="23" spans="1:13" ht="21.6" customHeight="1">
      <c r="A23" s="86" t="s">
        <v>218</v>
      </c>
      <c r="B23" s="86"/>
      <c r="C23" s="149"/>
      <c r="E23" s="103"/>
      <c r="F23" s="103"/>
      <c r="G23" s="150">
        <f>SUM(G15:G22)</f>
        <v>-116778474</v>
      </c>
      <c r="H23" s="151"/>
      <c r="I23" s="151">
        <f>SUM(I15:I22)</f>
        <v>-59341634</v>
      </c>
      <c r="J23" s="151"/>
      <c r="K23" s="150">
        <f>SUM(K15:K22)</f>
        <v>-55891157</v>
      </c>
      <c r="L23" s="151"/>
      <c r="M23" s="151">
        <f>SUM(M15:M22)</f>
        <v>-32242960</v>
      </c>
    </row>
    <row r="24" spans="1:13" ht="21.6" customHeight="1">
      <c r="A24" s="82" t="s">
        <v>66</v>
      </c>
      <c r="B24" s="108"/>
      <c r="C24" s="108"/>
      <c r="E24" s="180"/>
      <c r="F24" s="180"/>
      <c r="G24" s="178">
        <v>-4648835</v>
      </c>
      <c r="H24" s="174"/>
      <c r="I24" s="179">
        <v>-9566294</v>
      </c>
      <c r="J24" s="174"/>
      <c r="K24" s="178">
        <v>887801</v>
      </c>
      <c r="L24" s="174"/>
      <c r="M24" s="179">
        <v>96640</v>
      </c>
    </row>
    <row r="25" spans="1:13" ht="8.1" customHeight="1">
      <c r="A25" s="82"/>
      <c r="B25" s="86"/>
      <c r="C25" s="149"/>
      <c r="E25" s="180"/>
      <c r="F25" s="180"/>
      <c r="G25" s="150"/>
      <c r="H25" s="151"/>
      <c r="I25" s="151"/>
      <c r="J25" s="151"/>
      <c r="K25" s="150"/>
      <c r="L25" s="151"/>
      <c r="M25" s="151"/>
    </row>
    <row r="26" spans="1:13" ht="21.6" customHeight="1">
      <c r="A26" s="86" t="s">
        <v>221</v>
      </c>
      <c r="B26" s="82"/>
      <c r="C26" s="149"/>
      <c r="E26" s="103"/>
      <c r="F26" s="103"/>
      <c r="G26" s="181">
        <f>SUM(G23:G24)</f>
        <v>-121427309</v>
      </c>
      <c r="H26" s="182"/>
      <c r="I26" s="182">
        <f>SUM(I23:I24)</f>
        <v>-68907928</v>
      </c>
      <c r="J26" s="182"/>
      <c r="K26" s="181">
        <f>SUM(K23:K24)</f>
        <v>-55003356</v>
      </c>
      <c r="L26" s="182"/>
      <c r="M26" s="182">
        <f>SUM(M23:M24)</f>
        <v>-32146320</v>
      </c>
    </row>
    <row r="27" spans="1:13" ht="21.6" customHeight="1">
      <c r="A27" s="78" t="s">
        <v>67</v>
      </c>
      <c r="B27" s="108"/>
      <c r="C27" s="108"/>
      <c r="E27" s="103"/>
      <c r="F27" s="103"/>
      <c r="G27" s="183">
        <v>0</v>
      </c>
      <c r="H27" s="182"/>
      <c r="I27" s="184">
        <v>0</v>
      </c>
      <c r="J27" s="182"/>
      <c r="K27" s="183">
        <v>0</v>
      </c>
      <c r="L27" s="182"/>
      <c r="M27" s="184">
        <v>0</v>
      </c>
    </row>
    <row r="28" spans="1:13" ht="8.1" customHeight="1">
      <c r="B28" s="149"/>
      <c r="C28" s="108"/>
      <c r="E28" s="103"/>
      <c r="F28" s="103"/>
      <c r="G28" s="181"/>
      <c r="H28" s="182"/>
      <c r="I28" s="182"/>
      <c r="J28" s="182"/>
      <c r="K28" s="181"/>
      <c r="L28" s="182"/>
      <c r="M28" s="182"/>
    </row>
    <row r="29" spans="1:13" ht="21.6" customHeight="1" thickBot="1">
      <c r="A29" s="83" t="s">
        <v>113</v>
      </c>
      <c r="B29" s="149"/>
      <c r="C29" s="108"/>
      <c r="E29" s="103"/>
      <c r="F29" s="103"/>
      <c r="G29" s="185">
        <f>SUM(G26:G27)</f>
        <v>-121427309</v>
      </c>
      <c r="H29" s="182"/>
      <c r="I29" s="186">
        <f>SUM(I26:I27)</f>
        <v>-68907928</v>
      </c>
      <c r="J29" s="182"/>
      <c r="K29" s="185">
        <f>SUM(K26:K27)</f>
        <v>-55003356</v>
      </c>
      <c r="L29" s="182"/>
      <c r="M29" s="186">
        <f>SUM(M26:M27)</f>
        <v>-32146320</v>
      </c>
    </row>
    <row r="30" spans="1:13" ht="21.6" customHeight="1" thickTop="1">
      <c r="B30" s="83"/>
      <c r="C30" s="108"/>
      <c r="E30" s="103"/>
      <c r="F30" s="103"/>
    </row>
    <row r="31" spans="1:13" ht="21.6" customHeight="1">
      <c r="B31" s="149"/>
      <c r="C31" s="108"/>
      <c r="E31" s="103"/>
      <c r="F31" s="103"/>
      <c r="G31" s="182"/>
      <c r="H31" s="182"/>
      <c r="I31" s="182"/>
      <c r="J31" s="182"/>
      <c r="K31" s="182"/>
      <c r="L31" s="182"/>
      <c r="M31" s="182"/>
    </row>
    <row r="32" spans="1:13" ht="21.6" customHeight="1">
      <c r="B32" s="149"/>
      <c r="C32" s="108"/>
      <c r="E32" s="230"/>
      <c r="F32" s="230"/>
      <c r="G32" s="182"/>
      <c r="H32" s="182"/>
      <c r="I32" s="182"/>
      <c r="J32" s="182"/>
      <c r="K32" s="182"/>
      <c r="L32" s="182"/>
      <c r="M32" s="182"/>
    </row>
    <row r="33" spans="1:13" ht="21.6" customHeight="1">
      <c r="B33" s="149"/>
      <c r="C33" s="108"/>
      <c r="E33" s="230"/>
      <c r="F33" s="230"/>
      <c r="G33" s="182"/>
      <c r="H33" s="182"/>
      <c r="I33" s="182"/>
      <c r="J33" s="182"/>
      <c r="K33" s="182"/>
      <c r="L33" s="182"/>
      <c r="M33" s="182"/>
    </row>
    <row r="34" spans="1:13" ht="21.6" customHeight="1">
      <c r="B34" s="149"/>
      <c r="C34" s="108"/>
      <c r="E34" s="103"/>
      <c r="F34" s="103"/>
      <c r="G34" s="182"/>
      <c r="H34" s="182"/>
      <c r="I34" s="182"/>
      <c r="J34" s="182"/>
      <c r="K34" s="182"/>
      <c r="L34" s="182"/>
      <c r="M34" s="182"/>
    </row>
    <row r="35" spans="1:13" ht="21.6" customHeight="1">
      <c r="B35" s="149"/>
      <c r="C35" s="108"/>
      <c r="E35" s="256"/>
      <c r="F35" s="256"/>
      <c r="G35" s="182"/>
      <c r="H35" s="182"/>
      <c r="I35" s="182"/>
      <c r="J35" s="182"/>
      <c r="K35" s="182"/>
      <c r="L35" s="182"/>
      <c r="M35" s="182"/>
    </row>
    <row r="36" spans="1:13" ht="21.6" customHeight="1">
      <c r="B36" s="149"/>
      <c r="C36" s="108"/>
      <c r="E36" s="103"/>
      <c r="F36" s="103"/>
      <c r="G36" s="182"/>
      <c r="H36" s="182"/>
      <c r="I36" s="182"/>
      <c r="J36" s="182"/>
      <c r="K36" s="182"/>
      <c r="L36" s="182"/>
      <c r="M36" s="182"/>
    </row>
    <row r="37" spans="1:13" ht="21.6" customHeight="1">
      <c r="B37" s="149"/>
      <c r="C37" s="108"/>
      <c r="E37" s="256"/>
      <c r="F37" s="256"/>
      <c r="G37" s="182"/>
      <c r="H37" s="182"/>
      <c r="I37" s="182"/>
      <c r="J37" s="182"/>
      <c r="K37" s="182"/>
      <c r="L37" s="182"/>
      <c r="M37" s="182"/>
    </row>
    <row r="38" spans="1:13" ht="21.6" customHeight="1">
      <c r="B38" s="149"/>
      <c r="C38" s="108"/>
      <c r="E38" s="103"/>
      <c r="F38" s="103"/>
      <c r="G38" s="182"/>
      <c r="H38" s="182"/>
      <c r="I38" s="182"/>
      <c r="J38" s="182"/>
      <c r="K38" s="182"/>
      <c r="L38" s="182"/>
      <c r="M38" s="182"/>
    </row>
    <row r="39" spans="1:13" ht="21.6" customHeight="1">
      <c r="B39" s="149"/>
      <c r="C39" s="108"/>
      <c r="E39" s="103"/>
      <c r="F39" s="103"/>
      <c r="G39" s="182"/>
      <c r="H39" s="182"/>
      <c r="I39" s="182"/>
      <c r="J39" s="182"/>
      <c r="K39" s="182"/>
      <c r="L39" s="182"/>
      <c r="M39" s="182"/>
    </row>
    <row r="40" spans="1:13" ht="11.25" customHeight="1">
      <c r="B40" s="149"/>
      <c r="C40" s="108"/>
      <c r="E40" s="103"/>
      <c r="F40" s="103"/>
      <c r="G40" s="182"/>
      <c r="H40" s="182"/>
      <c r="I40" s="182"/>
      <c r="J40" s="182"/>
      <c r="K40" s="182"/>
      <c r="L40" s="182"/>
      <c r="M40" s="182"/>
    </row>
    <row r="41" spans="1:13" s="189" customFormat="1" ht="21.95" customHeight="1">
      <c r="A41" s="187" t="str">
        <f>'3-5'!A56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88"/>
      <c r="C41" s="133"/>
      <c r="D41" s="104"/>
      <c r="E41" s="105"/>
      <c r="F41" s="105"/>
      <c r="G41" s="184"/>
      <c r="H41" s="184"/>
      <c r="I41" s="184"/>
      <c r="J41" s="184"/>
      <c r="K41" s="184"/>
      <c r="L41" s="184"/>
      <c r="M41" s="184"/>
    </row>
    <row r="42" spans="1:13" ht="21.6" customHeight="1">
      <c r="A42" s="86" t="str">
        <f>A1</f>
        <v>บริษัท พริ้นซิเพิล แคปิตอล จำกัด (มหาชน)</v>
      </c>
      <c r="B42" s="68"/>
      <c r="C42" s="161"/>
      <c r="D42" s="161"/>
      <c r="E42" s="161"/>
      <c r="F42" s="161"/>
      <c r="G42" s="161"/>
      <c r="H42" s="161"/>
      <c r="I42" s="161"/>
      <c r="J42" s="161"/>
      <c r="K42" s="162"/>
      <c r="L42" s="162"/>
      <c r="M42" s="162"/>
    </row>
    <row r="43" spans="1:13" ht="21.6" customHeight="1">
      <c r="A43" s="86" t="s">
        <v>187</v>
      </c>
      <c r="B43" s="68"/>
      <c r="C43" s="161"/>
      <c r="D43" s="161"/>
      <c r="E43" s="161"/>
      <c r="F43" s="161"/>
      <c r="G43" s="161"/>
      <c r="H43" s="161"/>
      <c r="I43" s="161"/>
      <c r="J43" s="161"/>
      <c r="K43" s="162"/>
      <c r="L43" s="162"/>
      <c r="M43" s="162"/>
    </row>
    <row r="44" spans="1:13" ht="21.6" customHeight="1">
      <c r="A44" s="163" t="str">
        <f>A3</f>
        <v>สำหรับงวดสามเดือนสิ้นสุดวันที่ 31 มีนาคม พ.ศ. 2563</v>
      </c>
      <c r="B44" s="74"/>
      <c r="C44" s="164"/>
      <c r="D44" s="164"/>
      <c r="E44" s="164"/>
      <c r="F44" s="164"/>
      <c r="G44" s="164"/>
      <c r="H44" s="164"/>
      <c r="I44" s="164"/>
      <c r="J44" s="164"/>
      <c r="K44" s="165"/>
      <c r="L44" s="165"/>
      <c r="M44" s="165"/>
    </row>
    <row r="45" spans="1:13" ht="21.6" customHeight="1">
      <c r="A45" s="68"/>
      <c r="B45" s="68"/>
      <c r="C45" s="161"/>
      <c r="D45" s="161"/>
      <c r="E45" s="161"/>
      <c r="F45" s="161"/>
      <c r="G45" s="161"/>
      <c r="H45" s="161"/>
      <c r="I45" s="161"/>
      <c r="J45" s="161"/>
      <c r="K45" s="162"/>
      <c r="L45" s="162"/>
      <c r="M45" s="162"/>
    </row>
    <row r="46" spans="1:13" ht="21.6" customHeight="1">
      <c r="A46" s="161"/>
      <c r="B46" s="161"/>
      <c r="C46" s="161"/>
      <c r="D46" s="161"/>
      <c r="E46" s="69"/>
      <c r="F46" s="166"/>
      <c r="G46" s="269" t="s">
        <v>2</v>
      </c>
      <c r="H46" s="269"/>
      <c r="I46" s="269"/>
      <c r="J46" s="167"/>
      <c r="K46" s="269" t="s">
        <v>3</v>
      </c>
      <c r="L46" s="269"/>
      <c r="M46" s="269"/>
    </row>
    <row r="47" spans="1:13" ht="21.6" customHeight="1">
      <c r="E47" s="103"/>
      <c r="F47" s="69"/>
      <c r="G47" s="168" t="s">
        <v>4</v>
      </c>
      <c r="H47" s="168"/>
      <c r="I47" s="168" t="s">
        <v>4</v>
      </c>
      <c r="J47" s="169"/>
      <c r="K47" s="168" t="s">
        <v>4</v>
      </c>
      <c r="L47" s="169"/>
      <c r="M47" s="168" t="s">
        <v>4</v>
      </c>
    </row>
    <row r="48" spans="1:13" ht="21.6" customHeight="1">
      <c r="E48" s="103"/>
      <c r="F48" s="69"/>
      <c r="G48" s="79" t="str">
        <f>G7</f>
        <v>พ.ศ. 2563</v>
      </c>
      <c r="H48" s="79"/>
      <c r="I48" s="79" t="str">
        <f>I7</f>
        <v>พ.ศ. 2562</v>
      </c>
      <c r="J48" s="69"/>
      <c r="K48" s="79" t="str">
        <f>K7</f>
        <v>พ.ศ. 2563</v>
      </c>
      <c r="L48" s="79"/>
      <c r="M48" s="79" t="str">
        <f>M7</f>
        <v>พ.ศ. 2562</v>
      </c>
    </row>
    <row r="49" spans="1:13" ht="21.6" customHeight="1">
      <c r="E49" s="69"/>
      <c r="F49" s="103"/>
      <c r="G49" s="81" t="s">
        <v>8</v>
      </c>
      <c r="H49" s="139"/>
      <c r="I49" s="81" t="s">
        <v>8</v>
      </c>
      <c r="J49" s="103"/>
      <c r="K49" s="81" t="s">
        <v>8</v>
      </c>
      <c r="L49" s="103"/>
      <c r="M49" s="81" t="s">
        <v>8</v>
      </c>
    </row>
    <row r="50" spans="1:13" ht="8.1" customHeight="1">
      <c r="B50" s="149"/>
      <c r="C50" s="108"/>
      <c r="E50" s="103"/>
      <c r="F50" s="103"/>
      <c r="G50" s="181"/>
      <c r="H50" s="182"/>
      <c r="I50" s="182"/>
      <c r="J50" s="182"/>
      <c r="K50" s="181"/>
      <c r="L50" s="182"/>
      <c r="M50" s="182"/>
    </row>
    <row r="51" spans="1:13" ht="21.6" customHeight="1">
      <c r="A51" s="83" t="s">
        <v>68</v>
      </c>
      <c r="B51" s="149"/>
      <c r="C51" s="108"/>
      <c r="E51" s="103"/>
      <c r="F51" s="103"/>
      <c r="G51" s="181"/>
      <c r="H51" s="182"/>
      <c r="I51" s="182"/>
      <c r="J51" s="182"/>
      <c r="K51" s="181"/>
      <c r="L51" s="182"/>
      <c r="M51" s="182"/>
    </row>
    <row r="52" spans="1:13" ht="21.6" customHeight="1">
      <c r="A52" s="82" t="s">
        <v>158</v>
      </c>
      <c r="B52" s="82"/>
      <c r="C52" s="82"/>
      <c r="D52" s="82"/>
      <c r="E52" s="103"/>
      <c r="F52" s="103"/>
      <c r="G52" s="181"/>
      <c r="H52" s="182"/>
      <c r="I52" s="182"/>
      <c r="J52" s="182"/>
      <c r="K52" s="181"/>
      <c r="L52" s="182"/>
      <c r="M52" s="182"/>
    </row>
    <row r="53" spans="1:13" ht="21.6" customHeight="1">
      <c r="A53" s="82"/>
      <c r="B53" s="82" t="s">
        <v>124</v>
      </c>
      <c r="C53" s="82"/>
      <c r="D53" s="82"/>
      <c r="E53" s="103"/>
      <c r="F53" s="103"/>
      <c r="G53" s="232">
        <f>G26-G55</f>
        <v>-117694944</v>
      </c>
      <c r="H53" s="182"/>
      <c r="I53" s="182">
        <v>-73565375</v>
      </c>
      <c r="J53" s="182"/>
      <c r="K53" s="232">
        <f>K26-K55</f>
        <v>-55003356</v>
      </c>
      <c r="L53" s="182"/>
      <c r="M53" s="182">
        <v>-32146320</v>
      </c>
    </row>
    <row r="54" spans="1:13" ht="21.6" customHeight="1">
      <c r="A54" s="82" t="s">
        <v>159</v>
      </c>
      <c r="B54" s="82"/>
      <c r="C54" s="82"/>
      <c r="D54" s="82"/>
      <c r="E54" s="103"/>
      <c r="F54" s="103"/>
      <c r="G54" s="181"/>
      <c r="H54" s="182"/>
      <c r="I54" s="182"/>
      <c r="J54" s="182"/>
      <c r="K54" s="181"/>
      <c r="L54" s="182"/>
      <c r="M54" s="182"/>
    </row>
    <row r="55" spans="1:13" ht="21.6" customHeight="1">
      <c r="A55" s="82"/>
      <c r="B55" s="82" t="s">
        <v>160</v>
      </c>
      <c r="C55" s="82"/>
      <c r="D55" s="82"/>
      <c r="E55" s="103"/>
      <c r="F55" s="103"/>
      <c r="G55" s="183">
        <v>-3732365</v>
      </c>
      <c r="H55" s="182"/>
      <c r="I55" s="184">
        <v>4657447</v>
      </c>
      <c r="J55" s="182"/>
      <c r="K55" s="183">
        <v>0</v>
      </c>
      <c r="L55" s="182"/>
      <c r="M55" s="184">
        <v>0</v>
      </c>
    </row>
    <row r="56" spans="1:13" ht="8.1" customHeight="1">
      <c r="A56" s="82"/>
      <c r="B56" s="149"/>
      <c r="C56" s="108"/>
      <c r="E56" s="103"/>
      <c r="F56" s="103"/>
      <c r="G56" s="181"/>
      <c r="H56" s="182"/>
      <c r="I56" s="182"/>
      <c r="J56" s="182"/>
      <c r="K56" s="181"/>
      <c r="L56" s="182"/>
      <c r="M56" s="182"/>
    </row>
    <row r="57" spans="1:13" ht="21.6" customHeight="1" thickBot="1">
      <c r="A57" s="82"/>
      <c r="B57" s="149"/>
      <c r="C57" s="108"/>
      <c r="E57" s="103"/>
      <c r="F57" s="103"/>
      <c r="G57" s="185">
        <f>SUM(G53:G56)</f>
        <v>-121427309</v>
      </c>
      <c r="H57" s="182"/>
      <c r="I57" s="186">
        <f>SUM(I53:I56)</f>
        <v>-68907928</v>
      </c>
      <c r="J57" s="182"/>
      <c r="K57" s="185">
        <f>SUM(K53:K56)</f>
        <v>-55003356</v>
      </c>
      <c r="L57" s="182"/>
      <c r="M57" s="186">
        <f>SUM(M53:M56)</f>
        <v>-32146320</v>
      </c>
    </row>
    <row r="58" spans="1:13" ht="21.6" customHeight="1" thickTop="1">
      <c r="A58" s="82"/>
      <c r="B58" s="149"/>
      <c r="C58" s="108"/>
      <c r="E58" s="103"/>
      <c r="F58" s="103"/>
      <c r="G58" s="181"/>
      <c r="H58" s="182"/>
      <c r="I58" s="182"/>
      <c r="J58" s="182"/>
      <c r="K58" s="181"/>
      <c r="L58" s="182"/>
      <c r="M58" s="182"/>
    </row>
    <row r="59" spans="1:13" ht="21.6" customHeight="1">
      <c r="A59" s="86" t="s">
        <v>161</v>
      </c>
      <c r="B59" s="149"/>
      <c r="C59" s="108"/>
      <c r="E59" s="103"/>
      <c r="F59" s="103"/>
      <c r="G59" s="181"/>
      <c r="H59" s="182"/>
      <c r="I59" s="182"/>
      <c r="J59" s="182"/>
      <c r="K59" s="181"/>
      <c r="L59" s="182"/>
      <c r="M59" s="182"/>
    </row>
    <row r="60" spans="1:13" ht="21.6" customHeight="1">
      <c r="B60" s="86" t="s">
        <v>162</v>
      </c>
      <c r="C60" s="108"/>
      <c r="E60" s="103"/>
      <c r="F60" s="103"/>
      <c r="G60" s="181"/>
      <c r="H60" s="182"/>
      <c r="I60" s="182"/>
      <c r="J60" s="182"/>
      <c r="K60" s="181"/>
      <c r="L60" s="182"/>
      <c r="M60" s="182"/>
    </row>
    <row r="61" spans="1:13" ht="21.6" customHeight="1">
      <c r="A61" s="82" t="s">
        <v>158</v>
      </c>
      <c r="B61" s="82"/>
      <c r="C61" s="108"/>
      <c r="E61" s="103"/>
      <c r="F61" s="103"/>
      <c r="G61" s="181"/>
      <c r="H61" s="182"/>
      <c r="I61" s="182"/>
      <c r="J61" s="182"/>
      <c r="K61" s="181"/>
      <c r="L61" s="182"/>
      <c r="M61" s="182"/>
    </row>
    <row r="62" spans="1:13" ht="21.6" customHeight="1">
      <c r="B62" s="78" t="s">
        <v>124</v>
      </c>
      <c r="C62" s="108"/>
      <c r="E62" s="103"/>
      <c r="F62" s="103"/>
      <c r="G62" s="232">
        <f>G29-G64</f>
        <v>-117694944</v>
      </c>
      <c r="H62" s="182"/>
      <c r="I62" s="182">
        <v>-73565375</v>
      </c>
      <c r="J62" s="182"/>
      <c r="K62" s="232">
        <f>K29-K64</f>
        <v>-55003356</v>
      </c>
      <c r="L62" s="182"/>
      <c r="M62" s="182">
        <v>-32146320</v>
      </c>
    </row>
    <row r="63" spans="1:13" ht="21.6" customHeight="1">
      <c r="A63" s="82" t="s">
        <v>159</v>
      </c>
      <c r="B63" s="82"/>
      <c r="C63" s="108"/>
      <c r="E63" s="103"/>
      <c r="F63" s="103"/>
      <c r="G63" s="181"/>
      <c r="H63" s="182"/>
      <c r="I63" s="182"/>
      <c r="J63" s="182"/>
      <c r="K63" s="181"/>
      <c r="L63" s="182"/>
      <c r="M63" s="182"/>
    </row>
    <row r="64" spans="1:13" ht="21.6" customHeight="1">
      <c r="B64" s="78" t="s">
        <v>160</v>
      </c>
      <c r="C64" s="108"/>
      <c r="E64" s="103"/>
      <c r="F64" s="103"/>
      <c r="G64" s="183">
        <v>-3732365</v>
      </c>
      <c r="H64" s="182"/>
      <c r="I64" s="184">
        <v>4657447</v>
      </c>
      <c r="J64" s="182"/>
      <c r="K64" s="183">
        <v>0</v>
      </c>
      <c r="L64" s="182"/>
      <c r="M64" s="184">
        <v>0</v>
      </c>
    </row>
    <row r="65" spans="1:13" ht="8.1" customHeight="1">
      <c r="B65" s="82"/>
      <c r="C65" s="108"/>
      <c r="E65" s="103"/>
      <c r="F65" s="103"/>
      <c r="G65" s="181"/>
      <c r="H65" s="182"/>
      <c r="I65" s="182"/>
      <c r="J65" s="182"/>
      <c r="K65" s="181"/>
      <c r="L65" s="182"/>
      <c r="M65" s="182"/>
    </row>
    <row r="66" spans="1:13" ht="21.6" customHeight="1" thickBot="1">
      <c r="B66" s="149"/>
      <c r="C66" s="108"/>
      <c r="E66" s="103"/>
      <c r="F66" s="103"/>
      <c r="G66" s="185">
        <f>SUM(G62:G65)</f>
        <v>-121427309</v>
      </c>
      <c r="H66" s="182"/>
      <c r="I66" s="186">
        <f>SUM(I62:I65)</f>
        <v>-68907928</v>
      </c>
      <c r="J66" s="182"/>
      <c r="K66" s="185">
        <f>SUM(K62:K65)</f>
        <v>-55003356</v>
      </c>
      <c r="L66" s="182"/>
      <c r="M66" s="186">
        <f>SUM(M62:M65)</f>
        <v>-32146320</v>
      </c>
    </row>
    <row r="67" spans="1:13" ht="21.6" customHeight="1" thickTop="1">
      <c r="A67" s="190"/>
      <c r="B67" s="82"/>
      <c r="C67" s="108"/>
      <c r="G67" s="96"/>
      <c r="H67" s="97"/>
      <c r="I67" s="97"/>
      <c r="J67" s="97"/>
      <c r="K67" s="96"/>
      <c r="L67" s="97"/>
      <c r="M67" s="97"/>
    </row>
    <row r="68" spans="1:13" ht="21.6" customHeight="1">
      <c r="A68" s="86" t="s">
        <v>222</v>
      </c>
      <c r="B68" s="82"/>
      <c r="C68" s="108"/>
      <c r="E68" s="103"/>
      <c r="F68" s="103"/>
      <c r="G68" s="181"/>
      <c r="H68" s="182"/>
      <c r="I68" s="182"/>
      <c r="J68" s="182"/>
      <c r="K68" s="181"/>
      <c r="L68" s="182"/>
      <c r="M68" s="182"/>
    </row>
    <row r="69" spans="1:13" ht="8.1" customHeight="1">
      <c r="A69" s="190"/>
      <c r="B69" s="82"/>
      <c r="C69" s="108"/>
      <c r="G69" s="191"/>
      <c r="H69" s="97"/>
      <c r="I69" s="97"/>
      <c r="J69" s="97"/>
      <c r="K69" s="96"/>
      <c r="L69" s="97"/>
      <c r="M69" s="97"/>
    </row>
    <row r="70" spans="1:13" ht="21.6" customHeight="1" thickBot="1">
      <c r="A70" s="82" t="s">
        <v>223</v>
      </c>
      <c r="B70" s="82"/>
      <c r="C70" s="82"/>
      <c r="D70" s="82"/>
      <c r="G70" s="192">
        <f>G53/'3-5'!G136</f>
        <v>-3.3992921578322934E-2</v>
      </c>
      <c r="H70" s="193"/>
      <c r="I70" s="194">
        <v>-2.3E-2</v>
      </c>
      <c r="J70" s="193"/>
      <c r="K70" s="192">
        <f>K53/'3-5'!K136</f>
        <v>-1.5886194457534031E-2</v>
      </c>
      <c r="L70" s="193"/>
      <c r="M70" s="194">
        <v>-0.01</v>
      </c>
    </row>
    <row r="71" spans="1:13" ht="21.6" customHeight="1" thickTop="1">
      <c r="A71" s="82"/>
      <c r="B71" s="82"/>
      <c r="C71" s="82"/>
      <c r="D71" s="82"/>
      <c r="G71" s="193"/>
      <c r="H71" s="193"/>
      <c r="I71" s="193"/>
      <c r="J71" s="193"/>
      <c r="K71" s="193"/>
      <c r="L71" s="193"/>
      <c r="M71" s="193"/>
    </row>
    <row r="72" spans="1:13" ht="21.6" customHeight="1">
      <c r="A72" s="82"/>
      <c r="B72" s="82"/>
      <c r="C72" s="82"/>
      <c r="D72" s="82"/>
      <c r="G72" s="193"/>
      <c r="H72" s="193"/>
      <c r="I72" s="193"/>
      <c r="J72" s="193"/>
      <c r="K72" s="193"/>
      <c r="L72" s="193"/>
      <c r="M72" s="193"/>
    </row>
    <row r="73" spans="1:13" ht="21.6" customHeight="1">
      <c r="A73" s="82"/>
      <c r="B73" s="82"/>
      <c r="C73" s="82"/>
      <c r="D73" s="82"/>
      <c r="G73" s="193"/>
      <c r="H73" s="193"/>
      <c r="I73" s="193"/>
      <c r="J73" s="193"/>
      <c r="K73" s="193"/>
      <c r="L73" s="193"/>
      <c r="M73" s="193"/>
    </row>
    <row r="74" spans="1:13" ht="21.6" customHeight="1">
      <c r="A74" s="82"/>
      <c r="B74" s="82"/>
      <c r="C74" s="82"/>
      <c r="D74" s="82"/>
      <c r="G74" s="193"/>
      <c r="H74" s="193"/>
      <c r="I74" s="193"/>
      <c r="J74" s="193"/>
      <c r="K74" s="193"/>
      <c r="L74" s="193"/>
      <c r="M74" s="193"/>
    </row>
    <row r="75" spans="1:13" ht="21.6" customHeight="1">
      <c r="A75" s="82"/>
      <c r="B75" s="82"/>
      <c r="C75" s="82"/>
      <c r="D75" s="82"/>
      <c r="G75" s="193"/>
      <c r="H75" s="193"/>
      <c r="I75" s="193"/>
      <c r="J75" s="193"/>
      <c r="K75" s="193"/>
      <c r="L75" s="193"/>
      <c r="M75" s="193"/>
    </row>
    <row r="76" spans="1:13" ht="21.6" customHeight="1">
      <c r="A76" s="82"/>
      <c r="B76" s="82"/>
      <c r="C76" s="82"/>
      <c r="D76" s="82"/>
      <c r="G76" s="193"/>
      <c r="H76" s="193"/>
      <c r="I76" s="193"/>
      <c r="J76" s="193"/>
      <c r="K76" s="193"/>
      <c r="L76" s="193"/>
      <c r="M76" s="193"/>
    </row>
    <row r="77" spans="1:13" ht="21.6" customHeight="1">
      <c r="A77" s="82"/>
      <c r="B77" s="82"/>
      <c r="C77" s="82"/>
      <c r="D77" s="82"/>
      <c r="G77" s="193"/>
      <c r="H77" s="193"/>
      <c r="I77" s="193"/>
      <c r="J77" s="193"/>
      <c r="K77" s="193"/>
      <c r="L77" s="193"/>
      <c r="M77" s="193"/>
    </row>
    <row r="78" spans="1:13" ht="21.6" customHeight="1">
      <c r="A78" s="82"/>
      <c r="B78" s="82"/>
      <c r="C78" s="82"/>
      <c r="D78" s="82"/>
      <c r="G78" s="193"/>
      <c r="H78" s="193"/>
      <c r="I78" s="193"/>
      <c r="J78" s="193"/>
      <c r="K78" s="193"/>
      <c r="L78" s="193"/>
      <c r="M78" s="193"/>
    </row>
    <row r="79" spans="1:13" ht="21.6" customHeight="1">
      <c r="A79" s="82"/>
      <c r="B79" s="82"/>
      <c r="C79" s="82"/>
      <c r="D79" s="82"/>
      <c r="G79" s="193"/>
      <c r="H79" s="193"/>
      <c r="I79" s="193"/>
      <c r="J79" s="193"/>
      <c r="K79" s="193"/>
      <c r="L79" s="193"/>
      <c r="M79" s="193"/>
    </row>
    <row r="80" spans="1:13" ht="19.5" customHeight="1">
      <c r="A80" s="82"/>
      <c r="B80" s="82"/>
      <c r="C80" s="82"/>
      <c r="D80" s="82"/>
      <c r="G80" s="193"/>
      <c r="H80" s="193"/>
      <c r="I80" s="193"/>
      <c r="J80" s="193"/>
      <c r="K80" s="193"/>
      <c r="L80" s="193"/>
      <c r="M80" s="193"/>
    </row>
    <row r="81" spans="1:13" ht="21.95" customHeight="1">
      <c r="A81" s="104" t="s">
        <v>26</v>
      </c>
      <c r="B81" s="195"/>
      <c r="C81" s="195"/>
      <c r="D81" s="195"/>
      <c r="E81" s="104"/>
      <c r="F81" s="104"/>
      <c r="G81" s="196"/>
      <c r="H81" s="196"/>
      <c r="I81" s="196"/>
      <c r="J81" s="105"/>
      <c r="K81" s="196"/>
      <c r="L81" s="197"/>
      <c r="M81" s="196"/>
    </row>
  </sheetData>
  <mergeCells count="4">
    <mergeCell ref="G5:I5"/>
    <mergeCell ref="K5:M5"/>
    <mergeCell ref="G46:I46"/>
    <mergeCell ref="K46:M4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B36"/>
  <sheetViews>
    <sheetView topLeftCell="A9" zoomScaleNormal="100" zoomScaleSheetLayoutView="100" workbookViewId="0">
      <selection activeCell="K21" sqref="K21"/>
    </sheetView>
  </sheetViews>
  <sheetFormatPr defaultColWidth="9.33203125" defaultRowHeight="20.100000000000001" customHeight="1"/>
  <cols>
    <col min="1" max="3" width="1.83203125" style="71" customWidth="1"/>
    <col min="4" max="4" width="25.6640625" style="71" customWidth="1"/>
    <col min="5" max="5" width="8.1640625" style="71" bestFit="1" customWidth="1"/>
    <col min="6" max="6" width="0.5" style="71" customWidth="1"/>
    <col min="7" max="7" width="12.83203125" style="100" customWidth="1"/>
    <col min="8" max="8" width="0.5" style="160" customWidth="1"/>
    <col min="9" max="9" width="13.6640625" style="100" customWidth="1"/>
    <col min="10" max="10" width="0.5" style="160" customWidth="1"/>
    <col min="11" max="11" width="16.33203125" style="100" customWidth="1"/>
    <col min="12" max="12" width="0.5" style="160" customWidth="1"/>
    <col min="13" max="13" width="13.83203125" style="100" customWidth="1"/>
    <col min="14" max="14" width="0.5" style="100" customWidth="1"/>
    <col min="15" max="15" width="15.83203125" style="100" customWidth="1"/>
    <col min="16" max="16" width="0.5" style="100" customWidth="1"/>
    <col min="17" max="17" width="15.83203125" style="100" customWidth="1"/>
    <col min="18" max="18" width="0.5" style="100" customWidth="1"/>
    <col min="19" max="19" width="13.83203125" style="100" customWidth="1"/>
    <col min="20" max="20" width="0.5" style="100" customWidth="1"/>
    <col min="21" max="21" width="13.6640625" style="100" customWidth="1"/>
    <col min="22" max="22" width="0.5" style="100" customWidth="1"/>
    <col min="23" max="23" width="11.83203125" style="100" customWidth="1"/>
    <col min="24" max="24" width="0.5" style="100" customWidth="1"/>
    <col min="25" max="25" width="12.83203125" style="148" customWidth="1"/>
    <col min="26" max="16384" width="9.33203125" style="71"/>
  </cols>
  <sheetData>
    <row r="1" spans="1:28" ht="16.5" customHeight="1">
      <c r="A1" s="190" t="s">
        <v>0</v>
      </c>
    </row>
    <row r="2" spans="1:28" ht="16.5" customHeight="1">
      <c r="A2" s="199" t="s">
        <v>100</v>
      </c>
    </row>
    <row r="3" spans="1:28" ht="16.5" customHeight="1">
      <c r="A3" s="163" t="str">
        <f>'p6-7'!A3</f>
        <v>สำหรับงวดสามเดือนสิ้นสุดวันที่ 31 มีนาคม พ.ศ. 2563</v>
      </c>
      <c r="B3" s="104"/>
      <c r="C3" s="104"/>
      <c r="D3" s="104"/>
      <c r="E3" s="104"/>
      <c r="F3" s="104"/>
      <c r="G3" s="106"/>
      <c r="H3" s="200"/>
      <c r="I3" s="106"/>
      <c r="J3" s="200"/>
      <c r="K3" s="106"/>
      <c r="L3" s="200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53"/>
    </row>
    <row r="4" spans="1:28" ht="18" customHeight="1">
      <c r="A4" s="83"/>
      <c r="B4" s="78"/>
      <c r="C4" s="78"/>
      <c r="D4" s="78"/>
      <c r="E4" s="78"/>
      <c r="F4" s="78"/>
      <c r="G4" s="201"/>
      <c r="H4" s="84"/>
      <c r="I4" s="201"/>
      <c r="J4" s="84"/>
      <c r="K4" s="201"/>
      <c r="L4" s="84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151"/>
    </row>
    <row r="5" spans="1:28" s="78" customFormat="1" ht="18" customHeight="1">
      <c r="G5" s="269" t="s">
        <v>101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</row>
    <row r="6" spans="1:28" s="78" customFormat="1" ht="18" customHeight="1">
      <c r="G6" s="271" t="s">
        <v>108</v>
      </c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70"/>
      <c r="W6" s="70"/>
      <c r="X6" s="70"/>
      <c r="Y6" s="70"/>
      <c r="AB6" s="83"/>
    </row>
    <row r="7" spans="1:28" s="83" customFormat="1" ht="18" customHeight="1">
      <c r="B7" s="202"/>
      <c r="C7" s="202"/>
      <c r="D7" s="202"/>
      <c r="E7" s="202"/>
      <c r="F7" s="202"/>
      <c r="K7" s="272" t="s">
        <v>112</v>
      </c>
      <c r="L7" s="273"/>
      <c r="M7" s="273"/>
      <c r="N7" s="203"/>
      <c r="O7" s="274" t="s">
        <v>54</v>
      </c>
      <c r="P7" s="274"/>
      <c r="Q7" s="274"/>
      <c r="R7" s="274"/>
      <c r="S7" s="274"/>
      <c r="T7" s="204"/>
      <c r="V7" s="204"/>
      <c r="W7" s="204"/>
      <c r="X7" s="203"/>
    </row>
    <row r="8" spans="1:28" s="83" customFormat="1" ht="18" customHeight="1">
      <c r="B8" s="202"/>
      <c r="C8" s="202"/>
      <c r="D8" s="202"/>
      <c r="E8" s="202"/>
      <c r="F8" s="202"/>
      <c r="K8" s="205"/>
      <c r="L8" s="206"/>
      <c r="M8" s="206"/>
      <c r="N8" s="203"/>
      <c r="O8" s="207" t="s">
        <v>102</v>
      </c>
      <c r="P8" s="204"/>
      <c r="Q8" s="207" t="s">
        <v>102</v>
      </c>
      <c r="R8" s="204"/>
      <c r="S8" s="208" t="s">
        <v>121</v>
      </c>
      <c r="T8" s="204"/>
      <c r="U8" s="208" t="s">
        <v>72</v>
      </c>
      <c r="V8" s="204"/>
      <c r="W8" s="208" t="s">
        <v>103</v>
      </c>
      <c r="X8" s="203"/>
    </row>
    <row r="9" spans="1:28" s="83" customFormat="1" ht="18" customHeight="1">
      <c r="B9" s="202"/>
      <c r="C9" s="202"/>
      <c r="D9" s="202"/>
      <c r="E9" s="202"/>
      <c r="F9" s="202"/>
      <c r="G9" s="203" t="s">
        <v>70</v>
      </c>
      <c r="H9" s="203"/>
      <c r="I9" s="203" t="s">
        <v>71</v>
      </c>
      <c r="J9" s="203"/>
      <c r="K9" s="203" t="s">
        <v>109</v>
      </c>
      <c r="L9" s="203"/>
      <c r="M9" s="139"/>
      <c r="N9" s="203"/>
      <c r="O9" s="207" t="s">
        <v>104</v>
      </c>
      <c r="P9" s="209"/>
      <c r="Q9" s="210" t="s">
        <v>122</v>
      </c>
      <c r="R9" s="209"/>
      <c r="S9" s="210" t="s">
        <v>126</v>
      </c>
      <c r="T9" s="209"/>
      <c r="U9" s="210" t="s">
        <v>125</v>
      </c>
      <c r="V9" s="211"/>
      <c r="W9" s="210" t="s">
        <v>105</v>
      </c>
      <c r="X9" s="203"/>
      <c r="Y9" s="169" t="s">
        <v>72</v>
      </c>
    </row>
    <row r="10" spans="1:28" s="83" customFormat="1" ht="18" customHeight="1">
      <c r="A10" s="86"/>
      <c r="B10" s="108"/>
      <c r="C10" s="78"/>
      <c r="D10" s="78"/>
      <c r="E10" s="78"/>
      <c r="F10" s="78"/>
      <c r="G10" s="203" t="s">
        <v>73</v>
      </c>
      <c r="H10" s="203"/>
      <c r="I10" s="203" t="s">
        <v>74</v>
      </c>
      <c r="J10" s="203"/>
      <c r="K10" s="203" t="s">
        <v>75</v>
      </c>
      <c r="L10" s="203"/>
      <c r="M10" s="79" t="s">
        <v>76</v>
      </c>
      <c r="N10" s="151"/>
      <c r="O10" s="207" t="s">
        <v>106</v>
      </c>
      <c r="P10" s="207"/>
      <c r="Q10" s="210" t="s">
        <v>123</v>
      </c>
      <c r="R10" s="207"/>
      <c r="S10" s="210" t="s">
        <v>77</v>
      </c>
      <c r="T10" s="207"/>
      <c r="U10" s="210" t="s">
        <v>124</v>
      </c>
      <c r="V10" s="207"/>
      <c r="W10" s="210" t="s">
        <v>107</v>
      </c>
      <c r="X10" s="151"/>
      <c r="Y10" s="212" t="s">
        <v>77</v>
      </c>
    </row>
    <row r="11" spans="1:28" s="83" customFormat="1" ht="18" customHeight="1">
      <c r="E11" s="75" t="s">
        <v>7</v>
      </c>
      <c r="F11" s="69"/>
      <c r="G11" s="213" t="s">
        <v>8</v>
      </c>
      <c r="H11" s="203"/>
      <c r="I11" s="213" t="s">
        <v>8</v>
      </c>
      <c r="J11" s="203"/>
      <c r="K11" s="213" t="s">
        <v>8</v>
      </c>
      <c r="L11" s="203"/>
      <c r="M11" s="213" t="s">
        <v>8</v>
      </c>
      <c r="N11" s="203"/>
      <c r="O11" s="214" t="s">
        <v>8</v>
      </c>
      <c r="P11" s="207"/>
      <c r="Q11" s="214" t="s">
        <v>8</v>
      </c>
      <c r="R11" s="207"/>
      <c r="S11" s="214" t="s">
        <v>8</v>
      </c>
      <c r="T11" s="207"/>
      <c r="U11" s="214" t="s">
        <v>8</v>
      </c>
      <c r="V11" s="215"/>
      <c r="W11" s="214" t="s">
        <v>8</v>
      </c>
      <c r="X11" s="203"/>
      <c r="Y11" s="213" t="s">
        <v>8</v>
      </c>
    </row>
    <row r="12" spans="1:28" s="83" customFormat="1" ht="18" customHeight="1">
      <c r="A12" s="82"/>
      <c r="B12" s="216"/>
      <c r="D12" s="202"/>
      <c r="E12" s="202"/>
      <c r="F12" s="202"/>
    </row>
    <row r="13" spans="1:28" s="83" customFormat="1" ht="18" customHeight="1">
      <c r="A13" s="86" t="s">
        <v>149</v>
      </c>
      <c r="B13" s="216"/>
      <c r="D13" s="202"/>
      <c r="E13" s="202"/>
      <c r="F13" s="202"/>
    </row>
    <row r="14" spans="1:28" s="83" customFormat="1" ht="18" customHeight="1">
      <c r="B14" s="216" t="s">
        <v>151</v>
      </c>
      <c r="D14" s="202"/>
      <c r="E14" s="202"/>
      <c r="F14" s="202"/>
      <c r="G14" s="217">
        <v>3240087520</v>
      </c>
      <c r="H14" s="217"/>
      <c r="I14" s="217">
        <v>4476767055</v>
      </c>
      <c r="J14" s="217"/>
      <c r="K14" s="217">
        <v>44199790</v>
      </c>
      <c r="L14" s="217"/>
      <c r="M14" s="217">
        <v>-447622766</v>
      </c>
      <c r="N14" s="217"/>
      <c r="O14" s="217">
        <v>764129669</v>
      </c>
      <c r="P14" s="217"/>
      <c r="Q14" s="217">
        <v>0</v>
      </c>
      <c r="R14" s="217"/>
      <c r="S14" s="217">
        <f>SUM(O14:Q14)</f>
        <v>764129669</v>
      </c>
      <c r="T14" s="217"/>
      <c r="U14" s="217">
        <f>SUM(G14:M14,S14)</f>
        <v>8077561268</v>
      </c>
      <c r="V14" s="217"/>
      <c r="W14" s="217">
        <v>764057968</v>
      </c>
      <c r="X14" s="217"/>
      <c r="Y14" s="123">
        <f>SUM(U14:W14)</f>
        <v>8841619236</v>
      </c>
      <c r="AB14" s="78"/>
    </row>
    <row r="15" spans="1:28" s="78" customFormat="1" ht="18" customHeight="1">
      <c r="A15" s="82" t="s">
        <v>127</v>
      </c>
      <c r="B15" s="108"/>
      <c r="G15" s="123">
        <v>0</v>
      </c>
      <c r="H15" s="218"/>
      <c r="I15" s="123">
        <v>0</v>
      </c>
      <c r="J15" s="218"/>
      <c r="K15" s="123">
        <v>0</v>
      </c>
      <c r="L15" s="218"/>
      <c r="M15" s="217">
        <v>0</v>
      </c>
      <c r="N15" s="123"/>
      <c r="O15" s="123">
        <v>0</v>
      </c>
      <c r="P15" s="123"/>
      <c r="Q15" s="123">
        <v>0</v>
      </c>
      <c r="R15" s="123"/>
      <c r="S15" s="123">
        <f>SUM(O15:Q15)</f>
        <v>0</v>
      </c>
      <c r="T15" s="123"/>
      <c r="U15" s="217">
        <f>SUM(G15:M15,S15)</f>
        <v>0</v>
      </c>
      <c r="V15" s="123"/>
      <c r="W15" s="219">
        <v>60000000</v>
      </c>
      <c r="X15" s="123"/>
      <c r="Y15" s="123">
        <f>SUM(U15:W15)</f>
        <v>60000000</v>
      </c>
    </row>
    <row r="16" spans="1:28" s="78" customFormat="1" ht="18" customHeight="1">
      <c r="A16" s="82" t="s">
        <v>204</v>
      </c>
      <c r="B16" s="108"/>
      <c r="G16" s="123">
        <v>0</v>
      </c>
      <c r="H16" s="218"/>
      <c r="I16" s="123">
        <v>0</v>
      </c>
      <c r="J16" s="218"/>
      <c r="K16" s="123">
        <v>0</v>
      </c>
      <c r="L16" s="218"/>
      <c r="M16" s="217">
        <v>0</v>
      </c>
      <c r="N16" s="123"/>
      <c r="O16" s="123">
        <v>0</v>
      </c>
      <c r="P16" s="123"/>
      <c r="Q16" s="123">
        <v>0</v>
      </c>
      <c r="R16" s="123"/>
      <c r="S16" s="123">
        <f>SUM(O16:Q16)</f>
        <v>0</v>
      </c>
      <c r="T16" s="123"/>
      <c r="U16" s="217">
        <f>SUM(G16:M16,S16)</f>
        <v>0</v>
      </c>
      <c r="V16" s="123"/>
      <c r="W16" s="219">
        <v>20726768</v>
      </c>
      <c r="X16" s="123"/>
      <c r="Y16" s="123">
        <f>SUM(U16:W16)</f>
        <v>20726768</v>
      </c>
    </row>
    <row r="17" spans="1:28" s="78" customFormat="1" ht="18" customHeight="1">
      <c r="A17" s="82" t="s">
        <v>128</v>
      </c>
      <c r="B17" s="108"/>
      <c r="G17" s="123">
        <v>0</v>
      </c>
      <c r="H17" s="218"/>
      <c r="I17" s="123">
        <v>0</v>
      </c>
      <c r="J17" s="218"/>
      <c r="K17" s="123">
        <v>0</v>
      </c>
      <c r="L17" s="218"/>
      <c r="M17" s="217">
        <v>0</v>
      </c>
      <c r="N17" s="123"/>
      <c r="O17" s="123">
        <v>0</v>
      </c>
      <c r="P17" s="123"/>
      <c r="Q17" s="123">
        <v>185390</v>
      </c>
      <c r="R17" s="123"/>
      <c r="S17" s="123">
        <f>SUM(O17:Q17)</f>
        <v>185390</v>
      </c>
      <c r="T17" s="123"/>
      <c r="U17" s="217">
        <f>SUM(G17:M17,S17)</f>
        <v>185390</v>
      </c>
      <c r="V17" s="123"/>
      <c r="W17" s="219">
        <v>15814610</v>
      </c>
      <c r="X17" s="123"/>
      <c r="Y17" s="123">
        <f>SUM(U17:W17)</f>
        <v>16000000</v>
      </c>
    </row>
    <row r="18" spans="1:28" s="78" customFormat="1" ht="18" customHeight="1">
      <c r="A18" s="82" t="s">
        <v>113</v>
      </c>
      <c r="B18" s="108"/>
      <c r="G18" s="126">
        <v>0</v>
      </c>
      <c r="H18" s="218"/>
      <c r="I18" s="126">
        <v>0</v>
      </c>
      <c r="J18" s="218"/>
      <c r="K18" s="126">
        <v>0</v>
      </c>
      <c r="L18" s="218"/>
      <c r="M18" s="220">
        <f>'p6-7'!I62</f>
        <v>-73565375</v>
      </c>
      <c r="N18" s="123"/>
      <c r="O18" s="126">
        <v>0</v>
      </c>
      <c r="P18" s="123"/>
      <c r="Q18" s="126">
        <v>0</v>
      </c>
      <c r="R18" s="123"/>
      <c r="S18" s="126">
        <f>SUM(O18:Q18)</f>
        <v>0</v>
      </c>
      <c r="T18" s="123"/>
      <c r="U18" s="107">
        <f>SUM(G18:M18,S18)</f>
        <v>-73565375</v>
      </c>
      <c r="V18" s="123"/>
      <c r="W18" s="107">
        <f>'p6-7'!I64</f>
        <v>4657447</v>
      </c>
      <c r="X18" s="123"/>
      <c r="Y18" s="126">
        <f>SUM(U18:W18)</f>
        <v>-68907928</v>
      </c>
      <c r="AB18" s="83"/>
    </row>
    <row r="19" spans="1:28" s="83" customFormat="1" ht="6" customHeight="1">
      <c r="A19" s="82"/>
      <c r="B19" s="108"/>
      <c r="C19" s="78"/>
      <c r="D19" s="78"/>
      <c r="E19" s="78"/>
      <c r="F19" s="78"/>
      <c r="G19" s="151"/>
      <c r="H19" s="97"/>
      <c r="I19" s="151"/>
      <c r="J19" s="97"/>
      <c r="K19" s="151"/>
      <c r="L19" s="97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</row>
    <row r="20" spans="1:28" s="83" customFormat="1" ht="18" customHeight="1">
      <c r="A20" s="86" t="s">
        <v>150</v>
      </c>
      <c r="B20" s="108"/>
      <c r="C20" s="78"/>
      <c r="D20" s="78"/>
      <c r="E20" s="78"/>
      <c r="F20" s="78"/>
      <c r="G20" s="151"/>
      <c r="H20" s="97"/>
      <c r="I20" s="151"/>
      <c r="J20" s="97"/>
      <c r="K20" s="151"/>
      <c r="L20" s="97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</row>
    <row r="21" spans="1:28" s="83" customFormat="1" ht="18" customHeight="1" thickBot="1">
      <c r="B21" s="149" t="s">
        <v>202</v>
      </c>
      <c r="C21" s="78"/>
      <c r="D21" s="78"/>
      <c r="E21" s="78"/>
      <c r="F21" s="78"/>
      <c r="G21" s="221">
        <f>SUM(G14:G18)</f>
        <v>3240087520</v>
      </c>
      <c r="H21" s="97"/>
      <c r="I21" s="221">
        <f>SUM(I14:I18)</f>
        <v>4476767055</v>
      </c>
      <c r="J21" s="97"/>
      <c r="K21" s="221">
        <f>SUM(K14:K18)</f>
        <v>44199790</v>
      </c>
      <c r="L21" s="97"/>
      <c r="M21" s="221">
        <f>SUM(M14:M18)</f>
        <v>-521188141</v>
      </c>
      <c r="N21" s="151"/>
      <c r="O21" s="221">
        <f>SUM(O14:O18)</f>
        <v>764129669</v>
      </c>
      <c r="P21" s="151"/>
      <c r="Q21" s="221">
        <f>SUM(Q14:Q18)</f>
        <v>185390</v>
      </c>
      <c r="R21" s="151"/>
      <c r="S21" s="221">
        <f>SUM(S14:S18)</f>
        <v>764315059</v>
      </c>
      <c r="T21" s="151"/>
      <c r="U21" s="221">
        <f>SUM(U14:U18)</f>
        <v>8004181283</v>
      </c>
      <c r="V21" s="151"/>
      <c r="W21" s="221">
        <f>SUM(W14:W18)</f>
        <v>865256793</v>
      </c>
      <c r="X21" s="151"/>
      <c r="Y21" s="221">
        <f>SUM(Y14:Y18)</f>
        <v>8869438076</v>
      </c>
    </row>
    <row r="22" spans="1:28" s="83" customFormat="1" ht="18" customHeight="1" thickTop="1">
      <c r="A22" s="82"/>
      <c r="B22" s="216"/>
      <c r="D22" s="202"/>
      <c r="E22" s="202"/>
      <c r="F22" s="202"/>
      <c r="G22" s="217"/>
      <c r="I22" s="217"/>
      <c r="K22" s="217"/>
      <c r="M22" s="217"/>
      <c r="O22" s="217"/>
      <c r="Q22" s="217"/>
      <c r="S22" s="217"/>
      <c r="U22" s="217"/>
      <c r="W22" s="217"/>
      <c r="Y22" s="123"/>
    </row>
    <row r="23" spans="1:28" s="83" customFormat="1" ht="18" customHeight="1">
      <c r="A23" s="86" t="s">
        <v>149</v>
      </c>
      <c r="B23" s="216"/>
      <c r="D23" s="202"/>
      <c r="E23" s="202"/>
      <c r="F23" s="202"/>
      <c r="G23" s="222"/>
      <c r="I23" s="222"/>
      <c r="K23" s="222"/>
      <c r="M23" s="222"/>
      <c r="O23" s="222"/>
      <c r="Q23" s="222"/>
      <c r="S23" s="222"/>
      <c r="U23" s="222"/>
      <c r="W23" s="222"/>
      <c r="Y23" s="122"/>
    </row>
    <row r="24" spans="1:28" s="83" customFormat="1" ht="18" customHeight="1">
      <c r="B24" s="86" t="s">
        <v>203</v>
      </c>
      <c r="D24" s="202"/>
      <c r="E24" s="202"/>
      <c r="F24" s="202"/>
      <c r="G24" s="222">
        <v>3462336820</v>
      </c>
      <c r="H24" s="217"/>
      <c r="I24" s="222">
        <v>5163517392</v>
      </c>
      <c r="J24" s="217"/>
      <c r="K24" s="222">
        <v>44199790</v>
      </c>
      <c r="L24" s="217"/>
      <c r="M24" s="222">
        <v>-626349548</v>
      </c>
      <c r="N24" s="217"/>
      <c r="O24" s="222">
        <v>764129669</v>
      </c>
      <c r="P24" s="217"/>
      <c r="Q24" s="222">
        <v>1893497</v>
      </c>
      <c r="R24" s="217"/>
      <c r="S24" s="222">
        <f>SUM(O24:Q24)</f>
        <v>766023166</v>
      </c>
      <c r="T24" s="217"/>
      <c r="U24" s="222">
        <f>SUM(G24:M24,S24)</f>
        <v>8809727620</v>
      </c>
      <c r="V24" s="217"/>
      <c r="W24" s="222">
        <v>901499070</v>
      </c>
      <c r="X24" s="217"/>
      <c r="Y24" s="122">
        <f>SUM(U24:W24)</f>
        <v>9711226690</v>
      </c>
    </row>
    <row r="25" spans="1:28" s="83" customFormat="1" ht="18" customHeight="1">
      <c r="A25" s="82" t="s">
        <v>217</v>
      </c>
      <c r="B25" s="216"/>
      <c r="D25" s="202"/>
      <c r="E25" s="202"/>
      <c r="F25" s="202"/>
      <c r="G25" s="231">
        <v>0</v>
      </c>
      <c r="H25" s="217"/>
      <c r="I25" s="231">
        <v>0</v>
      </c>
      <c r="J25" s="217"/>
      <c r="K25" s="231">
        <v>0</v>
      </c>
      <c r="L25" s="217"/>
      <c r="M25" s="222" t="s">
        <v>215</v>
      </c>
      <c r="N25" s="217"/>
      <c r="O25" s="231">
        <v>0</v>
      </c>
      <c r="P25" s="217"/>
      <c r="Q25" s="222">
        <v>0</v>
      </c>
      <c r="R25" s="217"/>
      <c r="S25" s="222">
        <f>SUM(O25:Q25)</f>
        <v>0</v>
      </c>
      <c r="T25" s="217"/>
      <c r="U25" s="222">
        <f>SUM(G25:M25,S25)</f>
        <v>0</v>
      </c>
      <c r="V25" s="217"/>
      <c r="W25" s="222">
        <v>4900000</v>
      </c>
      <c r="X25" s="217"/>
      <c r="Y25" s="122">
        <f>SUM(U25:W25)</f>
        <v>4900000</v>
      </c>
    </row>
    <row r="26" spans="1:28" s="83" customFormat="1" ht="18" customHeight="1">
      <c r="A26" s="82" t="s">
        <v>204</v>
      </c>
      <c r="B26" s="216"/>
      <c r="D26" s="202"/>
      <c r="E26" s="268">
        <v>17</v>
      </c>
      <c r="F26" s="202"/>
      <c r="G26" s="231">
        <v>0</v>
      </c>
      <c r="H26" s="217"/>
      <c r="I26" s="231">
        <v>0</v>
      </c>
      <c r="J26" s="217"/>
      <c r="K26" s="231">
        <v>0</v>
      </c>
      <c r="L26" s="217"/>
      <c r="M26" s="222" t="s">
        <v>215</v>
      </c>
      <c r="N26" s="217"/>
      <c r="O26" s="231">
        <v>0</v>
      </c>
      <c r="P26" s="217"/>
      <c r="Q26" s="222">
        <v>0</v>
      </c>
      <c r="R26" s="217"/>
      <c r="S26" s="222">
        <f>SUM(O26:Q26)</f>
        <v>0</v>
      </c>
      <c r="T26" s="217"/>
      <c r="U26" s="222">
        <f>SUM(G26:M26,S26)</f>
        <v>0</v>
      </c>
      <c r="V26" s="217"/>
      <c r="W26" s="222">
        <v>39528617</v>
      </c>
      <c r="X26" s="217"/>
      <c r="Y26" s="122">
        <f>SUM(U26:W26)</f>
        <v>39528617</v>
      </c>
    </row>
    <row r="27" spans="1:28" s="78" customFormat="1" ht="18" customHeight="1">
      <c r="A27" s="82" t="s">
        <v>113</v>
      </c>
      <c r="B27" s="108"/>
      <c r="G27" s="125">
        <v>0</v>
      </c>
      <c r="H27" s="218"/>
      <c r="I27" s="125">
        <v>0</v>
      </c>
      <c r="J27" s="218"/>
      <c r="K27" s="125">
        <v>0</v>
      </c>
      <c r="L27" s="218"/>
      <c r="M27" s="125">
        <f>'p6-7'!G62</f>
        <v>-117694944</v>
      </c>
      <c r="N27" s="123"/>
      <c r="O27" s="125">
        <v>0</v>
      </c>
      <c r="P27" s="123"/>
      <c r="Q27" s="125">
        <v>0</v>
      </c>
      <c r="R27" s="123"/>
      <c r="S27" s="125">
        <f>SUM(O27:Q27)</f>
        <v>0</v>
      </c>
      <c r="T27" s="123"/>
      <c r="U27" s="125">
        <f>SUM(G27:M27,S27)</f>
        <v>-117694944</v>
      </c>
      <c r="V27" s="123"/>
      <c r="W27" s="229">
        <v>-3732365</v>
      </c>
      <c r="X27" s="123"/>
      <c r="Y27" s="125">
        <f>SUM(U27:W27)</f>
        <v>-121427309</v>
      </c>
      <c r="AB27" s="83"/>
    </row>
    <row r="28" spans="1:28" s="83" customFormat="1" ht="6" customHeight="1">
      <c r="A28" s="82"/>
      <c r="B28" s="108"/>
      <c r="C28" s="78"/>
      <c r="D28" s="78"/>
      <c r="E28" s="78"/>
      <c r="F28" s="78"/>
      <c r="G28" s="150"/>
      <c r="H28" s="97"/>
      <c r="I28" s="150"/>
      <c r="J28" s="97"/>
      <c r="K28" s="150"/>
      <c r="L28" s="97"/>
      <c r="M28" s="150"/>
      <c r="N28" s="151"/>
      <c r="O28" s="150"/>
      <c r="P28" s="151"/>
      <c r="Q28" s="150"/>
      <c r="R28" s="151"/>
      <c r="S28" s="150"/>
      <c r="T28" s="151"/>
      <c r="U28" s="150"/>
      <c r="V28" s="151"/>
      <c r="W28" s="150"/>
      <c r="X28" s="151"/>
      <c r="Y28" s="150"/>
    </row>
    <row r="29" spans="1:28" s="83" customFormat="1" ht="18" customHeight="1">
      <c r="A29" s="86" t="s">
        <v>150</v>
      </c>
      <c r="B29" s="108"/>
      <c r="C29" s="78"/>
      <c r="D29" s="78"/>
      <c r="E29" s="78"/>
      <c r="F29" s="78"/>
      <c r="G29" s="150"/>
      <c r="H29" s="97"/>
      <c r="I29" s="150"/>
      <c r="J29" s="97"/>
      <c r="K29" s="150"/>
      <c r="L29" s="97"/>
      <c r="M29" s="150"/>
      <c r="N29" s="151"/>
      <c r="O29" s="150"/>
      <c r="P29" s="151"/>
      <c r="Q29" s="150"/>
      <c r="R29" s="151"/>
      <c r="S29" s="150"/>
      <c r="T29" s="151"/>
      <c r="U29" s="150"/>
      <c r="V29" s="151"/>
      <c r="W29" s="150"/>
      <c r="X29" s="151"/>
      <c r="Y29" s="150"/>
    </row>
    <row r="30" spans="1:28" s="83" customFormat="1" ht="18" customHeight="1" thickBot="1">
      <c r="B30" s="149" t="s">
        <v>192</v>
      </c>
      <c r="C30" s="78"/>
      <c r="D30" s="78"/>
      <c r="E30" s="78"/>
      <c r="F30" s="78"/>
      <c r="G30" s="224">
        <f>SUM(G24:G27)</f>
        <v>3462336820</v>
      </c>
      <c r="H30" s="97"/>
      <c r="I30" s="224">
        <f>SUM(I24:I27)</f>
        <v>5163517392</v>
      </c>
      <c r="J30" s="97"/>
      <c r="K30" s="224">
        <f>SUM(K24:K27)</f>
        <v>44199790</v>
      </c>
      <c r="L30" s="97"/>
      <c r="M30" s="224">
        <f>SUM(M24:M27)</f>
        <v>-744044492</v>
      </c>
      <c r="N30" s="151"/>
      <c r="O30" s="224">
        <f>SUM(O24:O27)</f>
        <v>764129669</v>
      </c>
      <c r="P30" s="151"/>
      <c r="Q30" s="224">
        <f>SUM(Q24:Q27)</f>
        <v>1893497</v>
      </c>
      <c r="R30" s="151"/>
      <c r="S30" s="224">
        <f>SUM(S24:S27)</f>
        <v>766023166</v>
      </c>
      <c r="T30" s="151"/>
      <c r="U30" s="224">
        <f>SUM(U24:U27)</f>
        <v>8692032676</v>
      </c>
      <c r="V30" s="151"/>
      <c r="W30" s="224">
        <f>SUM(W24:W27)</f>
        <v>942195322</v>
      </c>
      <c r="X30" s="151"/>
      <c r="Y30" s="224">
        <f>SUM(Y24:Y27)</f>
        <v>9634227998</v>
      </c>
    </row>
    <row r="31" spans="1:28" s="83" customFormat="1" ht="18" customHeight="1" thickTop="1">
      <c r="A31" s="82"/>
      <c r="B31" s="216"/>
      <c r="D31" s="202"/>
      <c r="E31" s="202"/>
      <c r="F31" s="202"/>
      <c r="M31" s="225"/>
    </row>
    <row r="32" spans="1:28" s="83" customFormat="1" ht="18" customHeight="1">
      <c r="A32" s="82"/>
      <c r="B32" s="216"/>
      <c r="D32" s="202"/>
      <c r="E32" s="202"/>
      <c r="F32" s="202"/>
      <c r="Y32" s="225"/>
    </row>
    <row r="33" spans="1:28" s="83" customFormat="1" ht="18" customHeight="1">
      <c r="A33" s="82"/>
      <c r="B33" s="216"/>
      <c r="D33" s="202"/>
      <c r="E33" s="202"/>
      <c r="F33" s="202"/>
      <c r="Y33" s="225"/>
    </row>
    <row r="34" spans="1:28" s="83" customFormat="1" ht="18" customHeight="1">
      <c r="A34" s="82"/>
      <c r="B34" s="216"/>
      <c r="D34" s="202"/>
      <c r="E34" s="202"/>
      <c r="F34" s="202"/>
    </row>
    <row r="35" spans="1:28" s="83" customFormat="1" ht="11.25" customHeight="1">
      <c r="A35" s="82"/>
      <c r="B35" s="216"/>
      <c r="D35" s="202"/>
      <c r="E35" s="202"/>
      <c r="F35" s="202"/>
    </row>
    <row r="36" spans="1:28" s="83" customFormat="1" ht="21.95" customHeight="1">
      <c r="A36" s="195" t="s">
        <v>26</v>
      </c>
      <c r="B36" s="133"/>
      <c r="C36" s="104"/>
      <c r="D36" s="104"/>
      <c r="E36" s="104"/>
      <c r="F36" s="104"/>
      <c r="G36" s="153"/>
      <c r="H36" s="124"/>
      <c r="I36" s="153"/>
      <c r="J36" s="124"/>
      <c r="K36" s="153"/>
      <c r="L36" s="124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AB36" s="71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Q39"/>
  <sheetViews>
    <sheetView zoomScaleNormal="100" zoomScaleSheetLayoutView="100" workbookViewId="0">
      <selection activeCell="G11" sqref="G11"/>
    </sheetView>
  </sheetViews>
  <sheetFormatPr defaultColWidth="9.33203125" defaultRowHeight="20.100000000000001" customHeight="1"/>
  <cols>
    <col min="1" max="3" width="1.83203125" style="71" customWidth="1"/>
    <col min="4" max="4" width="40.5" style="71" customWidth="1"/>
    <col min="5" max="5" width="8.83203125" style="71" customWidth="1"/>
    <col min="6" max="6" width="0.6640625" style="71" customWidth="1"/>
    <col min="7" max="7" width="15.6640625" style="100" customWidth="1"/>
    <col min="8" max="8" width="0.6640625" style="160" customWidth="1"/>
    <col min="9" max="9" width="16.5" style="100" customWidth="1"/>
    <col min="10" max="10" width="0.6640625" style="160" customWidth="1"/>
    <col min="11" max="11" width="18.6640625" style="100" customWidth="1"/>
    <col min="12" max="12" width="0.6640625" style="160" customWidth="1"/>
    <col min="13" max="13" width="16.33203125" style="100" customWidth="1"/>
    <col min="14" max="14" width="0.6640625" style="100" customWidth="1"/>
    <col min="15" max="15" width="18.5" style="148" customWidth="1"/>
    <col min="16" max="16" width="12.6640625" style="71" bestFit="1" customWidth="1"/>
    <col min="17" max="16384" width="9.33203125" style="71"/>
  </cols>
  <sheetData>
    <row r="1" spans="1:17" ht="20.100000000000001" customHeight="1">
      <c r="A1" s="190" t="s">
        <v>0</v>
      </c>
    </row>
    <row r="2" spans="1:17" ht="20.100000000000001" customHeight="1">
      <c r="A2" s="199" t="s">
        <v>188</v>
      </c>
    </row>
    <row r="3" spans="1:17" ht="20.100000000000001" customHeight="1">
      <c r="A3" s="163" t="str">
        <f>'8 Consolidated'!A3</f>
        <v>สำหรับงวดสามเดือนสิ้นสุดวันที่ 31 มีนาคม พ.ศ. 2563</v>
      </c>
      <c r="B3" s="104"/>
      <c r="C3" s="104"/>
      <c r="D3" s="104"/>
      <c r="E3" s="104"/>
      <c r="F3" s="104"/>
      <c r="G3" s="106"/>
      <c r="H3" s="200"/>
      <c r="I3" s="106"/>
      <c r="J3" s="200"/>
      <c r="K3" s="106"/>
      <c r="L3" s="200"/>
      <c r="M3" s="106"/>
      <c r="N3" s="106"/>
      <c r="O3" s="153"/>
    </row>
    <row r="4" spans="1:17" ht="20.100000000000001" customHeight="1">
      <c r="A4" s="83"/>
      <c r="B4" s="78"/>
      <c r="C4" s="78"/>
      <c r="D4" s="78"/>
      <c r="E4" s="78"/>
      <c r="F4" s="78"/>
      <c r="G4" s="201"/>
      <c r="H4" s="84"/>
      <c r="I4" s="201"/>
      <c r="J4" s="84"/>
      <c r="K4" s="201"/>
      <c r="L4" s="84"/>
      <c r="M4" s="201"/>
      <c r="N4" s="201"/>
      <c r="O4" s="151"/>
    </row>
    <row r="5" spans="1:17" s="78" customFormat="1" ht="20.100000000000001" customHeight="1">
      <c r="G5" s="269" t="s">
        <v>69</v>
      </c>
      <c r="H5" s="269"/>
      <c r="I5" s="269"/>
      <c r="J5" s="269"/>
      <c r="K5" s="269"/>
      <c r="L5" s="269"/>
      <c r="M5" s="269"/>
      <c r="N5" s="269"/>
      <c r="O5" s="269"/>
    </row>
    <row r="6" spans="1:17" s="83" customFormat="1" ht="20.100000000000001" customHeight="1">
      <c r="B6" s="202"/>
      <c r="C6" s="202"/>
      <c r="D6" s="202"/>
      <c r="E6" s="202"/>
      <c r="K6" s="275" t="s">
        <v>112</v>
      </c>
      <c r="L6" s="276"/>
      <c r="M6" s="276"/>
      <c r="N6" s="203"/>
    </row>
    <row r="7" spans="1:17" s="83" customFormat="1" ht="20.100000000000001" customHeight="1">
      <c r="B7" s="202"/>
      <c r="C7" s="202"/>
      <c r="D7" s="202"/>
      <c r="E7" s="202"/>
      <c r="G7" s="203" t="s">
        <v>153</v>
      </c>
      <c r="H7" s="203"/>
      <c r="I7" s="203" t="s">
        <v>71</v>
      </c>
      <c r="J7" s="203"/>
      <c r="K7" s="203" t="s">
        <v>109</v>
      </c>
      <c r="L7" s="203"/>
      <c r="M7" s="79"/>
      <c r="N7" s="203"/>
      <c r="O7" s="169"/>
    </row>
    <row r="8" spans="1:17" s="83" customFormat="1" ht="20.100000000000001" customHeight="1">
      <c r="A8" s="86"/>
      <c r="B8" s="108"/>
      <c r="C8" s="78"/>
      <c r="D8" s="78"/>
      <c r="E8" s="103"/>
      <c r="F8" s="202"/>
      <c r="G8" s="203" t="s">
        <v>152</v>
      </c>
      <c r="H8" s="203"/>
      <c r="I8" s="203" t="s">
        <v>74</v>
      </c>
      <c r="J8" s="203"/>
      <c r="K8" s="203" t="s">
        <v>75</v>
      </c>
      <c r="L8" s="203"/>
      <c r="M8" s="79" t="s">
        <v>76</v>
      </c>
      <c r="N8" s="151"/>
      <c r="O8" s="212" t="s">
        <v>57</v>
      </c>
    </row>
    <row r="9" spans="1:17" s="83" customFormat="1" ht="20.100000000000001" customHeight="1">
      <c r="E9" s="103"/>
      <c r="F9" s="69"/>
      <c r="G9" s="213" t="s">
        <v>8</v>
      </c>
      <c r="H9" s="203"/>
      <c r="I9" s="213" t="s">
        <v>8</v>
      </c>
      <c r="J9" s="203"/>
      <c r="K9" s="213" t="s">
        <v>8</v>
      </c>
      <c r="L9" s="203"/>
      <c r="M9" s="213" t="s">
        <v>8</v>
      </c>
      <c r="N9" s="203"/>
      <c r="O9" s="213" t="s">
        <v>8</v>
      </c>
    </row>
    <row r="10" spans="1:17" s="83" customFormat="1" ht="6" customHeight="1">
      <c r="A10" s="82"/>
      <c r="B10" s="216"/>
      <c r="D10" s="202"/>
      <c r="F10" s="103"/>
      <c r="G10" s="217"/>
      <c r="H10" s="226"/>
      <c r="I10" s="217"/>
      <c r="J10" s="226"/>
      <c r="K10" s="217"/>
      <c r="L10" s="226"/>
      <c r="M10" s="217"/>
      <c r="N10" s="123"/>
      <c r="O10" s="123"/>
    </row>
    <row r="11" spans="1:17" s="83" customFormat="1" ht="20.100000000000001" customHeight="1">
      <c r="A11" s="86" t="s">
        <v>120</v>
      </c>
      <c r="B11" s="216"/>
      <c r="D11" s="202"/>
      <c r="E11" s="202"/>
      <c r="F11" s="103"/>
      <c r="G11" s="217">
        <v>3240087520</v>
      </c>
      <c r="H11" s="217"/>
      <c r="I11" s="217">
        <v>4476767055</v>
      </c>
      <c r="J11" s="217"/>
      <c r="K11" s="217">
        <v>44199790</v>
      </c>
      <c r="L11" s="217"/>
      <c r="M11" s="217">
        <v>187111539</v>
      </c>
      <c r="N11" s="217"/>
      <c r="O11" s="123">
        <f>SUM(G11:M11)</f>
        <v>7948165904</v>
      </c>
      <c r="Q11" s="227"/>
    </row>
    <row r="12" spans="1:17" s="78" customFormat="1" ht="20.100000000000001" customHeight="1">
      <c r="A12" s="78" t="s">
        <v>167</v>
      </c>
      <c r="B12" s="108"/>
      <c r="G12" s="126">
        <v>0</v>
      </c>
      <c r="H12" s="218"/>
      <c r="I12" s="126">
        <v>0</v>
      </c>
      <c r="J12" s="218"/>
      <c r="K12" s="126">
        <v>0</v>
      </c>
      <c r="L12" s="218"/>
      <c r="M12" s="107">
        <f>'p6-7'!M29</f>
        <v>-32146320</v>
      </c>
      <c r="N12" s="123"/>
      <c r="O12" s="126">
        <f>SUM(G12:M12)</f>
        <v>-32146320</v>
      </c>
      <c r="Q12" s="227"/>
    </row>
    <row r="13" spans="1:17" s="83" customFormat="1" ht="6" customHeight="1">
      <c r="A13" s="82"/>
      <c r="B13" s="108"/>
      <c r="C13" s="78"/>
      <c r="D13" s="78"/>
      <c r="E13" s="103"/>
      <c r="F13" s="78"/>
      <c r="G13" s="151"/>
      <c r="H13" s="97"/>
      <c r="I13" s="151"/>
      <c r="J13" s="97"/>
      <c r="K13" s="151"/>
      <c r="L13" s="97"/>
      <c r="M13" s="151"/>
      <c r="N13" s="151"/>
      <c r="O13" s="151"/>
    </row>
    <row r="14" spans="1:17" s="83" customFormat="1" ht="20.100000000000001" customHeight="1" thickBot="1">
      <c r="A14" s="86" t="s">
        <v>205</v>
      </c>
      <c r="B14" s="108"/>
      <c r="C14" s="78"/>
      <c r="D14" s="78"/>
      <c r="E14" s="103"/>
      <c r="F14" s="78"/>
      <c r="G14" s="221">
        <f>SUM(G11:G13)</f>
        <v>3240087520</v>
      </c>
      <c r="H14" s="97"/>
      <c r="I14" s="221">
        <f>SUM(I11:I13)</f>
        <v>4476767055</v>
      </c>
      <c r="J14" s="97"/>
      <c r="K14" s="221">
        <f>SUM(K11:K13)</f>
        <v>44199790</v>
      </c>
      <c r="L14" s="97"/>
      <c r="M14" s="221">
        <f>SUM(M11:M13)</f>
        <v>154965219</v>
      </c>
      <c r="N14" s="151"/>
      <c r="O14" s="221">
        <f>SUM(O11:O13)</f>
        <v>7916019584</v>
      </c>
      <c r="P14" s="225"/>
    </row>
    <row r="15" spans="1:17" s="83" customFormat="1" ht="20.100000000000001" customHeight="1" thickTop="1">
      <c r="A15" s="82"/>
      <c r="B15" s="216"/>
      <c r="D15" s="202"/>
      <c r="E15" s="228"/>
      <c r="F15" s="103"/>
      <c r="G15" s="217"/>
      <c r="I15" s="217"/>
      <c r="K15" s="217"/>
      <c r="M15" s="217"/>
      <c r="O15" s="123"/>
    </row>
    <row r="16" spans="1:17" s="83" customFormat="1" ht="20.100000000000001" customHeight="1">
      <c r="A16" s="86" t="s">
        <v>206</v>
      </c>
      <c r="B16" s="216"/>
      <c r="D16" s="202"/>
      <c r="E16" s="202"/>
      <c r="F16" s="103"/>
      <c r="G16" s="222">
        <v>3462336820</v>
      </c>
      <c r="H16" s="217"/>
      <c r="I16" s="222">
        <v>5163517392</v>
      </c>
      <c r="J16" s="217"/>
      <c r="K16" s="222">
        <v>44199790</v>
      </c>
      <c r="L16" s="217"/>
      <c r="M16" s="222">
        <v>-66010368</v>
      </c>
      <c r="N16" s="217"/>
      <c r="O16" s="222">
        <f>SUM(G16:M16)</f>
        <v>8604043634</v>
      </c>
      <c r="Q16" s="227"/>
    </row>
    <row r="17" spans="1:17" s="78" customFormat="1" ht="20.100000000000001" customHeight="1">
      <c r="A17" s="78" t="s">
        <v>167</v>
      </c>
      <c r="B17" s="108"/>
      <c r="G17" s="125" t="s">
        <v>215</v>
      </c>
      <c r="H17" s="218"/>
      <c r="I17" s="125" t="s">
        <v>215</v>
      </c>
      <c r="J17" s="218"/>
      <c r="K17" s="125" t="s">
        <v>215</v>
      </c>
      <c r="L17" s="218"/>
      <c r="M17" s="125">
        <f>'p6-7'!K29</f>
        <v>-55003356</v>
      </c>
      <c r="N17" s="123"/>
      <c r="O17" s="229">
        <f>SUM(G17:M17)</f>
        <v>-55003356</v>
      </c>
      <c r="P17" s="83"/>
      <c r="Q17" s="227"/>
    </row>
    <row r="18" spans="1:17" s="83" customFormat="1" ht="6" customHeight="1">
      <c r="A18" s="82"/>
      <c r="B18" s="108"/>
      <c r="C18" s="78"/>
      <c r="D18" s="78"/>
      <c r="E18" s="103"/>
      <c r="F18" s="78"/>
      <c r="G18" s="150"/>
      <c r="H18" s="97"/>
      <c r="I18" s="150"/>
      <c r="J18" s="97"/>
      <c r="K18" s="150"/>
      <c r="L18" s="97"/>
      <c r="M18" s="150"/>
      <c r="N18" s="151"/>
      <c r="O18" s="150"/>
    </row>
    <row r="19" spans="1:17" s="83" customFormat="1" ht="20.100000000000001" customHeight="1" thickBot="1">
      <c r="A19" s="86" t="s">
        <v>207</v>
      </c>
      <c r="B19" s="108"/>
      <c r="C19" s="78"/>
      <c r="D19" s="78"/>
      <c r="E19" s="103"/>
      <c r="F19" s="78"/>
      <c r="G19" s="224">
        <f>SUM(G16:G17)</f>
        <v>3462336820</v>
      </c>
      <c r="H19" s="97"/>
      <c r="I19" s="224">
        <f>SUM(I16:I17)</f>
        <v>5163517392</v>
      </c>
      <c r="J19" s="97"/>
      <c r="K19" s="224">
        <f>SUM(K16:K17)</f>
        <v>44199790</v>
      </c>
      <c r="L19" s="97"/>
      <c r="M19" s="224">
        <f>SUM(M16:M17)</f>
        <v>-121013724</v>
      </c>
      <c r="N19" s="151"/>
      <c r="O19" s="224">
        <f>SUM(O16:O17)</f>
        <v>8549040278</v>
      </c>
    </row>
    <row r="20" spans="1:17" s="83" customFormat="1" ht="20.100000000000001" customHeight="1" thickTop="1">
      <c r="A20" s="82"/>
      <c r="B20" s="108"/>
      <c r="C20" s="78"/>
      <c r="D20" s="78"/>
      <c r="E20" s="103"/>
      <c r="F20" s="78"/>
      <c r="G20" s="151"/>
      <c r="H20" s="97"/>
      <c r="I20" s="151"/>
      <c r="J20" s="97"/>
      <c r="K20" s="151"/>
      <c r="L20" s="97"/>
      <c r="M20" s="151"/>
      <c r="N20" s="151"/>
      <c r="O20" s="151"/>
    </row>
    <row r="21" spans="1:17" s="83" customFormat="1" ht="20.100000000000001" customHeight="1">
      <c r="F21" s="78"/>
    </row>
    <row r="22" spans="1:17" s="83" customFormat="1" ht="20.100000000000001" customHeight="1">
      <c r="A22" s="82"/>
      <c r="B22" s="216"/>
      <c r="D22" s="202"/>
      <c r="E22" s="228"/>
      <c r="F22" s="103"/>
    </row>
    <row r="23" spans="1:17" s="83" customFormat="1" ht="20.100000000000001" customHeight="1">
      <c r="A23" s="82"/>
      <c r="B23" s="216"/>
      <c r="D23" s="202"/>
      <c r="E23" s="228"/>
      <c r="F23" s="103"/>
    </row>
    <row r="24" spans="1:17" s="83" customFormat="1" ht="20.100000000000001" customHeight="1">
      <c r="A24" s="82"/>
      <c r="B24" s="216"/>
      <c r="D24" s="202"/>
      <c r="E24" s="228"/>
      <c r="F24" s="103"/>
    </row>
    <row r="25" spans="1:17" s="83" customFormat="1" ht="20.100000000000001" customHeight="1">
      <c r="A25" s="82"/>
      <c r="B25" s="216"/>
      <c r="D25" s="202"/>
      <c r="E25" s="228"/>
      <c r="F25" s="103"/>
    </row>
    <row r="26" spans="1:17" s="83" customFormat="1" ht="20.100000000000001" customHeight="1">
      <c r="A26" s="82"/>
      <c r="B26" s="216"/>
      <c r="D26" s="202"/>
      <c r="E26" s="228"/>
      <c r="F26" s="103"/>
    </row>
    <row r="27" spans="1:17" s="83" customFormat="1" ht="15" customHeight="1">
      <c r="A27" s="82"/>
      <c r="B27" s="108"/>
      <c r="C27" s="78"/>
      <c r="D27" s="78"/>
      <c r="E27" s="103"/>
      <c r="F27" s="78"/>
      <c r="G27" s="151"/>
      <c r="H27" s="97"/>
      <c r="I27" s="151"/>
      <c r="J27" s="97"/>
      <c r="K27" s="151"/>
      <c r="L27" s="97"/>
      <c r="M27" s="151"/>
      <c r="N27" s="151"/>
      <c r="O27" s="151"/>
    </row>
    <row r="28" spans="1:17" s="83" customFormat="1" ht="21.95" customHeight="1">
      <c r="A28" s="195" t="s">
        <v>26</v>
      </c>
      <c r="B28" s="133"/>
      <c r="C28" s="104"/>
      <c r="D28" s="104"/>
      <c r="E28" s="105"/>
      <c r="F28" s="104"/>
      <c r="G28" s="153"/>
      <c r="H28" s="124"/>
      <c r="I28" s="153"/>
      <c r="J28" s="124"/>
      <c r="K28" s="153"/>
      <c r="L28" s="124"/>
      <c r="M28" s="153"/>
      <c r="N28" s="153"/>
      <c r="O28" s="153"/>
    </row>
    <row r="29" spans="1:17" s="83" customFormat="1" ht="20.100000000000001" customHeight="1">
      <c r="A29" s="71"/>
      <c r="B29" s="71"/>
      <c r="C29" s="71"/>
      <c r="D29" s="71"/>
      <c r="E29" s="71"/>
      <c r="G29" s="100"/>
      <c r="H29" s="160"/>
      <c r="I29" s="100"/>
      <c r="J29" s="160"/>
      <c r="K29" s="100"/>
      <c r="L29" s="160"/>
      <c r="M29" s="100"/>
      <c r="N29" s="100"/>
      <c r="O29" s="148"/>
    </row>
    <row r="30" spans="1:17" s="83" customFormat="1" ht="20.100000000000001" customHeight="1">
      <c r="A30" s="71"/>
      <c r="B30" s="71"/>
      <c r="C30" s="71"/>
      <c r="D30" s="71"/>
      <c r="E30" s="71"/>
      <c r="G30" s="100"/>
      <c r="H30" s="160"/>
      <c r="I30" s="100"/>
      <c r="J30" s="160"/>
      <c r="K30" s="100"/>
      <c r="L30" s="160"/>
      <c r="M30" s="100"/>
      <c r="N30" s="100"/>
      <c r="O30" s="148"/>
    </row>
    <row r="31" spans="1:17" s="83" customFormat="1" ht="20.100000000000001" customHeight="1">
      <c r="A31" s="71"/>
      <c r="B31" s="71"/>
      <c r="C31" s="71"/>
      <c r="D31" s="71"/>
      <c r="E31" s="71"/>
      <c r="G31" s="100"/>
      <c r="H31" s="160"/>
      <c r="I31" s="100"/>
      <c r="J31" s="160"/>
      <c r="K31" s="100"/>
      <c r="L31" s="160"/>
      <c r="M31" s="100"/>
      <c r="N31" s="100"/>
      <c r="O31" s="148"/>
    </row>
    <row r="32" spans="1:17" s="83" customFormat="1" ht="20.100000000000001" customHeight="1">
      <c r="A32" s="71"/>
      <c r="B32" s="71"/>
      <c r="C32" s="71"/>
      <c r="D32" s="71"/>
      <c r="E32" s="71"/>
      <c r="G32" s="100"/>
      <c r="H32" s="160"/>
      <c r="I32" s="100"/>
      <c r="J32" s="160"/>
      <c r="K32" s="100"/>
      <c r="L32" s="160"/>
      <c r="M32" s="100"/>
      <c r="N32" s="100"/>
      <c r="O32" s="148"/>
    </row>
    <row r="33" spans="1:15" s="83" customFormat="1" ht="20.100000000000001" customHeight="1">
      <c r="A33" s="71"/>
      <c r="B33" s="71"/>
      <c r="C33" s="71"/>
      <c r="D33" s="71"/>
      <c r="E33" s="71"/>
      <c r="G33" s="100"/>
      <c r="H33" s="160"/>
      <c r="I33" s="100"/>
      <c r="J33" s="160"/>
      <c r="K33" s="100"/>
      <c r="L33" s="160"/>
      <c r="M33" s="100"/>
      <c r="N33" s="100"/>
      <c r="O33" s="148"/>
    </row>
    <row r="34" spans="1:15" s="83" customFormat="1" ht="20.100000000000001" customHeight="1">
      <c r="A34" s="71"/>
      <c r="B34" s="71"/>
      <c r="C34" s="71"/>
      <c r="D34" s="71"/>
      <c r="E34" s="71"/>
      <c r="G34" s="100"/>
      <c r="H34" s="160"/>
      <c r="I34" s="100"/>
      <c r="J34" s="160"/>
      <c r="K34" s="100"/>
      <c r="L34" s="160"/>
      <c r="M34" s="100"/>
      <c r="N34" s="100"/>
      <c r="O34" s="148"/>
    </row>
    <row r="35" spans="1:15" s="83" customFormat="1" ht="20.100000000000001" customHeight="1">
      <c r="A35" s="71"/>
      <c r="B35" s="71"/>
      <c r="C35" s="71"/>
      <c r="D35" s="71"/>
      <c r="E35" s="71"/>
      <c r="G35" s="100"/>
      <c r="H35" s="160"/>
      <c r="I35" s="100"/>
      <c r="J35" s="160"/>
      <c r="K35" s="100"/>
      <c r="L35" s="160"/>
      <c r="M35" s="100"/>
      <c r="N35" s="100"/>
      <c r="O35" s="148"/>
    </row>
    <row r="36" spans="1:15" s="83" customFormat="1" ht="20.100000000000001" customHeight="1">
      <c r="A36" s="71"/>
      <c r="B36" s="71"/>
      <c r="C36" s="71"/>
      <c r="D36" s="71"/>
      <c r="E36" s="71"/>
      <c r="G36" s="100"/>
      <c r="H36" s="160"/>
      <c r="I36" s="100"/>
      <c r="J36" s="160"/>
      <c r="K36" s="100"/>
      <c r="L36" s="160"/>
      <c r="M36" s="100"/>
      <c r="N36" s="100"/>
      <c r="O36" s="148"/>
    </row>
    <row r="39" spans="1:15" s="83" customFormat="1" ht="20.100000000000001" customHeight="1">
      <c r="A39" s="71"/>
      <c r="B39" s="71"/>
      <c r="C39" s="71"/>
      <c r="D39" s="71"/>
      <c r="E39" s="71"/>
      <c r="G39" s="100"/>
      <c r="H39" s="160"/>
      <c r="J39" s="160"/>
      <c r="K39" s="100"/>
      <c r="L39" s="160"/>
      <c r="M39" s="100"/>
      <c r="N39" s="100"/>
      <c r="O39" s="148"/>
    </row>
  </sheetData>
  <mergeCells count="2">
    <mergeCell ref="G5:O5"/>
    <mergeCell ref="K6:M6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O151"/>
  <sheetViews>
    <sheetView tabSelected="1" topLeftCell="A27" zoomScale="98" zoomScaleNormal="98" zoomScaleSheetLayoutView="100" workbookViewId="0">
      <selection activeCell="K35" sqref="K35"/>
    </sheetView>
  </sheetViews>
  <sheetFormatPr defaultColWidth="8.83203125" defaultRowHeight="17.100000000000001" customHeight="1"/>
  <cols>
    <col min="1" max="3" width="1.83203125" style="9" customWidth="1"/>
    <col min="4" max="4" width="34.33203125" style="9" customWidth="1"/>
    <col min="5" max="5" width="8.33203125" style="9" customWidth="1"/>
    <col min="6" max="6" width="0.6640625" style="9" customWidth="1"/>
    <col min="7" max="7" width="14.6640625" style="35" customWidth="1"/>
    <col min="8" max="8" width="0.6640625" style="35" customWidth="1"/>
    <col min="9" max="9" width="14.83203125" style="35" customWidth="1"/>
    <col min="10" max="10" width="0.6640625" style="32" customWidth="1"/>
    <col min="11" max="11" width="15.1640625" style="35" customWidth="1"/>
    <col min="12" max="12" width="0.6640625" style="32" customWidth="1"/>
    <col min="13" max="13" width="14.83203125" style="35" customWidth="1"/>
    <col min="14" max="16384" width="8.83203125" style="36"/>
  </cols>
  <sheetData>
    <row r="1" spans="1:13" ht="17.100000000000001" customHeight="1">
      <c r="A1" s="14" t="s">
        <v>0</v>
      </c>
      <c r="G1" s="34"/>
    </row>
    <row r="2" spans="1:13" ht="17.100000000000001" customHeight="1">
      <c r="A2" s="14" t="s">
        <v>99</v>
      </c>
      <c r="B2" s="25"/>
      <c r="C2" s="25"/>
      <c r="D2" s="25"/>
      <c r="E2" s="25"/>
      <c r="F2" s="25"/>
      <c r="J2" s="26"/>
      <c r="L2" s="26"/>
    </row>
    <row r="3" spans="1:13" ht="17.100000000000001" customHeight="1">
      <c r="A3" s="27" t="str">
        <f>'8 Consolidated'!A3</f>
        <v>สำหรับงวดสามเดือนสิ้นสุดวันที่ 31 มีนาคม พ.ศ. 2563</v>
      </c>
      <c r="B3" s="28"/>
      <c r="C3" s="28"/>
      <c r="D3" s="28"/>
      <c r="E3" s="28"/>
      <c r="F3" s="28"/>
      <c r="G3" s="37"/>
      <c r="H3" s="37"/>
      <c r="I3" s="37"/>
      <c r="J3" s="29"/>
      <c r="K3" s="37"/>
      <c r="L3" s="29"/>
      <c r="M3" s="37"/>
    </row>
    <row r="4" spans="1:13" ht="16.5" customHeight="1">
      <c r="A4" s="2"/>
      <c r="B4" s="25"/>
      <c r="C4" s="25"/>
      <c r="D4" s="25"/>
      <c r="E4" s="25"/>
      <c r="F4" s="25"/>
      <c r="J4" s="26"/>
      <c r="L4" s="26"/>
    </row>
    <row r="5" spans="1:13" ht="18.95" customHeight="1">
      <c r="A5" s="25"/>
      <c r="B5" s="25"/>
      <c r="C5" s="25"/>
      <c r="D5" s="25"/>
      <c r="E5" s="3"/>
      <c r="F5" s="30"/>
      <c r="G5" s="277" t="s">
        <v>2</v>
      </c>
      <c r="H5" s="277"/>
      <c r="I5" s="277"/>
      <c r="J5" s="31"/>
      <c r="K5" s="277" t="s">
        <v>3</v>
      </c>
      <c r="L5" s="277"/>
      <c r="M5" s="277"/>
    </row>
    <row r="6" spans="1:13" ht="18.95" customHeight="1">
      <c r="A6" s="25"/>
      <c r="B6" s="25"/>
      <c r="C6" s="25"/>
      <c r="D6" s="25"/>
      <c r="E6" s="3"/>
      <c r="F6" s="30"/>
      <c r="G6" s="8" t="s">
        <v>4</v>
      </c>
      <c r="H6" s="8"/>
      <c r="I6" s="8" t="s">
        <v>4</v>
      </c>
      <c r="J6" s="31"/>
      <c r="K6" s="8" t="s">
        <v>4</v>
      </c>
      <c r="L6" s="4"/>
      <c r="M6" s="8" t="s">
        <v>4</v>
      </c>
    </row>
    <row r="7" spans="1:13" ht="18.95" customHeight="1">
      <c r="E7" s="66"/>
      <c r="F7" s="3"/>
      <c r="G7" s="10" t="s">
        <v>194</v>
      </c>
      <c r="H7" s="10"/>
      <c r="I7" s="10" t="s">
        <v>119</v>
      </c>
      <c r="J7" s="4"/>
      <c r="K7" s="10" t="s">
        <v>194</v>
      </c>
      <c r="L7" s="10"/>
      <c r="M7" s="10" t="s">
        <v>119</v>
      </c>
    </row>
    <row r="8" spans="1:13" ht="18.95" customHeight="1">
      <c r="E8" s="3"/>
      <c r="F8" s="66"/>
      <c r="G8" s="11" t="s">
        <v>8</v>
      </c>
      <c r="H8" s="22"/>
      <c r="I8" s="11" t="s">
        <v>8</v>
      </c>
      <c r="J8" s="4"/>
      <c r="K8" s="11" t="s">
        <v>8</v>
      </c>
      <c r="L8" s="66"/>
      <c r="M8" s="11" t="s">
        <v>8</v>
      </c>
    </row>
    <row r="9" spans="1:13" ht="18.95" customHeight="1">
      <c r="A9" s="12" t="s">
        <v>98</v>
      </c>
      <c r="E9" s="3"/>
      <c r="F9" s="3"/>
      <c r="G9" s="38"/>
      <c r="H9" s="39"/>
      <c r="I9" s="39"/>
      <c r="J9" s="39"/>
      <c r="K9" s="38"/>
      <c r="M9" s="39"/>
    </row>
    <row r="10" spans="1:13" ht="18.95" customHeight="1">
      <c r="A10" s="20" t="s">
        <v>218</v>
      </c>
      <c r="B10" s="23"/>
      <c r="C10" s="23"/>
      <c r="D10" s="5"/>
      <c r="E10" s="5"/>
      <c r="F10" s="5"/>
      <c r="G10" s="40">
        <f>'p6-7'!G23</f>
        <v>-116778474</v>
      </c>
      <c r="H10" s="41"/>
      <c r="I10" s="42">
        <f>'p6-7'!I23</f>
        <v>-59341634</v>
      </c>
      <c r="J10" s="39"/>
      <c r="K10" s="40">
        <f>'p6-7'!K23</f>
        <v>-55891157</v>
      </c>
      <c r="M10" s="42">
        <f>'p6-7'!M23</f>
        <v>-32242960</v>
      </c>
    </row>
    <row r="11" spans="1:13" ht="18.95" customHeight="1">
      <c r="A11" s="20" t="s">
        <v>97</v>
      </c>
      <c r="B11" s="23"/>
      <c r="C11" s="23"/>
      <c r="D11" s="5"/>
      <c r="E11" s="5"/>
      <c r="F11" s="5"/>
      <c r="G11" s="43"/>
      <c r="H11" s="41"/>
      <c r="I11" s="41"/>
      <c r="J11" s="39"/>
      <c r="K11" s="43"/>
      <c r="M11" s="41"/>
    </row>
    <row r="12" spans="1:13" ht="18.95" customHeight="1">
      <c r="A12" s="23"/>
      <c r="B12" s="9" t="s">
        <v>96</v>
      </c>
      <c r="D12" s="5"/>
      <c r="E12" s="16"/>
      <c r="F12" s="5"/>
      <c r="G12" s="40">
        <v>130600134</v>
      </c>
      <c r="H12" s="41"/>
      <c r="I12" s="42">
        <v>107904278</v>
      </c>
      <c r="J12" s="39"/>
      <c r="K12" s="44">
        <v>30922507</v>
      </c>
      <c r="M12" s="45">
        <v>21046652</v>
      </c>
    </row>
    <row r="13" spans="1:13" ht="18.95" customHeight="1">
      <c r="A13" s="23"/>
      <c r="B13" s="23" t="s">
        <v>118</v>
      </c>
      <c r="C13" s="23"/>
      <c r="D13" s="5"/>
      <c r="E13" s="16"/>
      <c r="F13" s="5"/>
      <c r="G13" s="44"/>
      <c r="H13" s="45"/>
      <c r="I13" s="45"/>
      <c r="J13" s="39"/>
      <c r="K13" s="46"/>
    </row>
    <row r="14" spans="1:13" ht="18.95" customHeight="1">
      <c r="A14" s="23"/>
      <c r="B14" s="23"/>
      <c r="C14" s="47" t="s">
        <v>190</v>
      </c>
      <c r="D14" s="5"/>
      <c r="E14" s="16"/>
      <c r="F14" s="5"/>
      <c r="G14" s="44">
        <v>362850</v>
      </c>
      <c r="H14" s="45"/>
      <c r="I14" s="45">
        <v>-98045</v>
      </c>
      <c r="K14" s="46">
        <v>331890</v>
      </c>
      <c r="M14" s="35">
        <v>323</v>
      </c>
    </row>
    <row r="15" spans="1:13" ht="18.95" customHeight="1">
      <c r="A15" s="5"/>
      <c r="B15" s="23" t="s">
        <v>189</v>
      </c>
      <c r="C15" s="47"/>
      <c r="D15" s="5"/>
      <c r="E15" s="5"/>
      <c r="F15" s="5"/>
      <c r="G15" s="40">
        <v>-451237</v>
      </c>
      <c r="H15" s="41"/>
      <c r="I15" s="42">
        <v>0</v>
      </c>
      <c r="J15" s="45"/>
      <c r="K15" s="44">
        <v>-451237</v>
      </c>
      <c r="L15" s="45"/>
      <c r="M15" s="45">
        <v>0</v>
      </c>
    </row>
    <row r="16" spans="1:13" ht="18.95" customHeight="1">
      <c r="A16" s="23"/>
      <c r="B16" s="9" t="s">
        <v>95</v>
      </c>
      <c r="C16" s="23"/>
      <c r="D16" s="5"/>
      <c r="E16" s="16"/>
      <c r="F16" s="5"/>
      <c r="G16" s="40"/>
      <c r="J16" s="35"/>
      <c r="K16" s="46"/>
      <c r="L16" s="35"/>
    </row>
    <row r="17" spans="1:15" ht="18.95" customHeight="1">
      <c r="A17" s="5"/>
      <c r="B17" s="5"/>
      <c r="C17" s="5" t="s">
        <v>94</v>
      </c>
      <c r="D17" s="5"/>
      <c r="E17" s="16"/>
      <c r="F17" s="5"/>
      <c r="G17" s="46">
        <v>-324029</v>
      </c>
      <c r="H17" s="41"/>
      <c r="I17" s="42">
        <v>-23</v>
      </c>
      <c r="J17" s="45"/>
      <c r="K17" s="44">
        <v>-236002</v>
      </c>
      <c r="L17" s="45"/>
      <c r="M17" s="45">
        <v>0</v>
      </c>
    </row>
    <row r="18" spans="1:15" ht="18.95" customHeight="1">
      <c r="B18" s="9" t="s">
        <v>229</v>
      </c>
      <c r="C18" s="5"/>
      <c r="D18" s="5"/>
      <c r="E18" s="16"/>
      <c r="F18" s="5"/>
      <c r="G18" s="44">
        <v>-160960</v>
      </c>
      <c r="H18" s="45"/>
      <c r="I18" s="45">
        <v>0</v>
      </c>
      <c r="J18" s="45"/>
      <c r="K18" s="44">
        <v>-160960</v>
      </c>
      <c r="L18" s="45"/>
      <c r="M18" s="45">
        <v>0</v>
      </c>
    </row>
    <row r="19" spans="1:15" ht="18.95" customHeight="1">
      <c r="B19" s="9" t="s">
        <v>154</v>
      </c>
      <c r="C19" s="5"/>
      <c r="D19" s="5"/>
      <c r="E19" s="16"/>
      <c r="F19" s="5"/>
      <c r="G19" s="44">
        <v>395900</v>
      </c>
      <c r="H19" s="45"/>
      <c r="I19" s="45">
        <v>17570</v>
      </c>
      <c r="J19" s="45"/>
      <c r="K19" s="44">
        <v>0</v>
      </c>
      <c r="L19" s="45"/>
      <c r="M19" s="45">
        <v>0</v>
      </c>
    </row>
    <row r="20" spans="1:15" ht="18.95" customHeight="1">
      <c r="B20" s="9" t="s">
        <v>114</v>
      </c>
      <c r="C20" s="23"/>
      <c r="D20" s="5"/>
      <c r="E20" s="16"/>
      <c r="F20" s="5"/>
      <c r="G20" s="44">
        <v>7472887</v>
      </c>
      <c r="H20" s="45"/>
      <c r="I20" s="45">
        <v>5534976</v>
      </c>
      <c r="J20" s="45"/>
      <c r="K20" s="44">
        <v>1356059</v>
      </c>
      <c r="L20" s="45"/>
      <c r="M20" s="45">
        <v>1135687</v>
      </c>
    </row>
    <row r="21" spans="1:15" ht="18.95" customHeight="1">
      <c r="B21" s="9" t="s">
        <v>93</v>
      </c>
      <c r="C21" s="24"/>
      <c r="D21" s="5"/>
      <c r="E21" s="16"/>
      <c r="F21" s="5"/>
      <c r="G21" s="44">
        <v>-275323</v>
      </c>
      <c r="H21" s="45"/>
      <c r="I21" s="45">
        <v>-58765</v>
      </c>
      <c r="J21" s="45"/>
      <c r="K21" s="44">
        <v>-15010658</v>
      </c>
      <c r="L21" s="45"/>
      <c r="M21" s="45">
        <v>-4037283</v>
      </c>
    </row>
    <row r="22" spans="1:15" ht="18.95" customHeight="1">
      <c r="A22" s="6"/>
      <c r="B22" s="9" t="s">
        <v>65</v>
      </c>
      <c r="C22" s="24"/>
      <c r="D22" s="5"/>
      <c r="E22" s="16"/>
      <c r="F22" s="5"/>
      <c r="G22" s="43">
        <v>32224540</v>
      </c>
      <c r="H22" s="41"/>
      <c r="I22" s="41">
        <v>38215818</v>
      </c>
      <c r="J22" s="41"/>
      <c r="K22" s="43">
        <v>28916544</v>
      </c>
      <c r="L22" s="41"/>
      <c r="M22" s="41">
        <v>25065736</v>
      </c>
    </row>
    <row r="23" spans="1:15" ht="18.95" customHeight="1">
      <c r="A23" s="6"/>
      <c r="B23" s="9" t="s">
        <v>176</v>
      </c>
      <c r="C23" s="24"/>
      <c r="D23" s="5"/>
      <c r="E23" s="16"/>
      <c r="F23" s="5"/>
      <c r="G23" s="49">
        <v>-29854</v>
      </c>
      <c r="H23" s="41"/>
      <c r="I23" s="50">
        <v>0</v>
      </c>
      <c r="J23" s="41"/>
      <c r="K23" s="49">
        <v>0</v>
      </c>
      <c r="L23" s="41"/>
      <c r="M23" s="50">
        <v>0</v>
      </c>
    </row>
    <row r="24" spans="1:15" ht="5.0999999999999996" customHeight="1">
      <c r="E24" s="3"/>
      <c r="F24" s="66"/>
      <c r="G24" s="21"/>
      <c r="H24" s="22"/>
      <c r="I24" s="22"/>
      <c r="J24" s="22"/>
      <c r="K24" s="21"/>
      <c r="L24" s="22"/>
      <c r="M24" s="22"/>
    </row>
    <row r="25" spans="1:15" ht="18.95" customHeight="1">
      <c r="A25" s="9" t="s">
        <v>225</v>
      </c>
      <c r="E25" s="5"/>
      <c r="F25" s="5"/>
      <c r="G25" s="13"/>
      <c r="H25" s="9"/>
      <c r="I25" s="9"/>
      <c r="J25" s="9"/>
      <c r="K25" s="13"/>
      <c r="L25" s="9"/>
      <c r="M25" s="9"/>
    </row>
    <row r="26" spans="1:15" ht="18.95" customHeight="1">
      <c r="B26" s="23" t="s">
        <v>92</v>
      </c>
      <c r="C26" s="23"/>
      <c r="D26" s="5"/>
      <c r="E26" s="16"/>
      <c r="F26" s="5"/>
      <c r="G26" s="51">
        <f>SUM(G10:G23)</f>
        <v>53036434</v>
      </c>
      <c r="H26" s="48"/>
      <c r="I26" s="48">
        <f>SUM(I10:I23)</f>
        <v>92174175</v>
      </c>
      <c r="J26" s="48"/>
      <c r="K26" s="51">
        <f>SUM(K10:K23)</f>
        <v>-10223014</v>
      </c>
      <c r="L26" s="48"/>
      <c r="M26" s="48">
        <f>SUM(M10:M23)</f>
        <v>10968155</v>
      </c>
    </row>
    <row r="27" spans="1:15" ht="18.95" customHeight="1">
      <c r="A27" s="23"/>
      <c r="B27" s="52" t="s">
        <v>168</v>
      </c>
      <c r="C27" s="23"/>
      <c r="D27" s="5"/>
      <c r="E27" s="5"/>
      <c r="F27" s="5"/>
      <c r="G27" s="44">
        <v>-21185165</v>
      </c>
      <c r="H27" s="45"/>
      <c r="I27" s="45">
        <v>9047289</v>
      </c>
      <c r="J27" s="45"/>
      <c r="K27" s="44">
        <v>-12216162</v>
      </c>
      <c r="L27" s="45"/>
      <c r="M27" s="45">
        <v>-12090550</v>
      </c>
    </row>
    <row r="28" spans="1:15" ht="18.95" customHeight="1">
      <c r="A28" s="23"/>
      <c r="B28" s="52" t="s">
        <v>169</v>
      </c>
      <c r="C28" s="23"/>
      <c r="D28" s="5"/>
      <c r="E28" s="5"/>
      <c r="F28" s="5"/>
      <c r="G28" s="44">
        <v>-40996786</v>
      </c>
      <c r="H28" s="45"/>
      <c r="I28" s="45">
        <v>-960621</v>
      </c>
      <c r="J28" s="45"/>
      <c r="K28" s="44">
        <v>-2636105</v>
      </c>
      <c r="L28" s="45"/>
      <c r="M28" s="45">
        <v>-516979</v>
      </c>
    </row>
    <row r="29" spans="1:15" ht="18.95" customHeight="1">
      <c r="A29" s="23"/>
      <c r="B29" s="52" t="s">
        <v>15</v>
      </c>
      <c r="C29" s="23"/>
      <c r="D29" s="5"/>
      <c r="E29" s="5"/>
      <c r="F29" s="5"/>
      <c r="G29" s="44">
        <v>1142718</v>
      </c>
      <c r="H29" s="45"/>
      <c r="I29" s="45">
        <v>1927583</v>
      </c>
      <c r="J29" s="45"/>
      <c r="K29" s="44">
        <v>-1074787</v>
      </c>
      <c r="L29" s="45"/>
      <c r="M29" s="45">
        <v>-287608</v>
      </c>
    </row>
    <row r="30" spans="1:15" ht="18.95" customHeight="1">
      <c r="A30" s="23"/>
      <c r="B30" s="52" t="s">
        <v>110</v>
      </c>
      <c r="C30" s="23"/>
      <c r="D30" s="5"/>
      <c r="E30" s="5"/>
      <c r="F30" s="5"/>
      <c r="G30" s="44">
        <v>-16269967</v>
      </c>
      <c r="H30" s="45"/>
      <c r="I30" s="45">
        <v>-1688880</v>
      </c>
      <c r="J30" s="45"/>
      <c r="K30" s="44">
        <v>-3670808</v>
      </c>
      <c r="L30" s="45"/>
      <c r="M30" s="45">
        <v>-74331</v>
      </c>
      <c r="O30" s="267"/>
    </row>
    <row r="31" spans="1:15" ht="18.95" customHeight="1">
      <c r="A31" s="23"/>
      <c r="B31" s="47" t="s">
        <v>30</v>
      </c>
      <c r="C31" s="23"/>
      <c r="D31" s="5"/>
      <c r="E31" s="5"/>
      <c r="F31" s="5"/>
      <c r="G31" s="44">
        <v>-7491866</v>
      </c>
      <c r="H31" s="45"/>
      <c r="I31" s="45">
        <v>63113159</v>
      </c>
      <c r="J31" s="45"/>
      <c r="K31" s="44">
        <v>-7932320</v>
      </c>
      <c r="L31" s="45"/>
      <c r="M31" s="45">
        <v>-7928532</v>
      </c>
    </row>
    <row r="32" spans="1:15" ht="18.95" customHeight="1">
      <c r="A32" s="23"/>
      <c r="B32" s="47" t="s">
        <v>37</v>
      </c>
      <c r="C32" s="23"/>
      <c r="D32" s="5"/>
      <c r="E32" s="5"/>
      <c r="F32" s="5"/>
      <c r="G32" s="44">
        <v>-5093389</v>
      </c>
      <c r="H32" s="45"/>
      <c r="I32" s="45">
        <v>2499869</v>
      </c>
      <c r="J32" s="45"/>
      <c r="K32" s="44">
        <v>-4006349</v>
      </c>
      <c r="L32" s="45"/>
      <c r="M32" s="45">
        <v>725106</v>
      </c>
    </row>
    <row r="33" spans="1:13" ht="18.95" customHeight="1">
      <c r="A33" s="6"/>
      <c r="B33" s="47" t="s">
        <v>38</v>
      </c>
      <c r="C33" s="23"/>
      <c r="D33" s="5"/>
      <c r="F33" s="5"/>
      <c r="G33" s="44">
        <v>392296</v>
      </c>
      <c r="H33" s="41"/>
      <c r="I33" s="45">
        <v>-1232068</v>
      </c>
      <c r="J33" s="41"/>
      <c r="K33" s="44">
        <v>807163</v>
      </c>
      <c r="L33" s="41"/>
      <c r="M33" s="45">
        <v>-2128334</v>
      </c>
    </row>
    <row r="34" spans="1:13" ht="18.95" customHeight="1">
      <c r="A34" s="6"/>
      <c r="B34" s="47" t="s">
        <v>34</v>
      </c>
      <c r="C34" s="23"/>
      <c r="D34" s="5"/>
      <c r="F34" s="5"/>
      <c r="G34" s="44">
        <v>-28028479</v>
      </c>
      <c r="H34" s="41"/>
      <c r="I34" s="45">
        <v>-20974280</v>
      </c>
      <c r="J34" s="41"/>
      <c r="K34" s="44">
        <v>2188542</v>
      </c>
      <c r="L34" s="41"/>
      <c r="M34" s="45">
        <v>-570886</v>
      </c>
    </row>
    <row r="35" spans="1:13" ht="18.95" customHeight="1">
      <c r="A35" s="6"/>
      <c r="B35" s="47" t="s">
        <v>170</v>
      </c>
      <c r="C35" s="23"/>
      <c r="D35" s="5"/>
      <c r="F35" s="5"/>
      <c r="G35" s="44">
        <v>-926863</v>
      </c>
      <c r="H35" s="41"/>
      <c r="I35" s="45">
        <v>-382420</v>
      </c>
      <c r="J35" s="41"/>
      <c r="K35" s="44">
        <v>0</v>
      </c>
      <c r="L35" s="41"/>
      <c r="M35" s="45">
        <v>0</v>
      </c>
    </row>
    <row r="36" spans="1:13" ht="18.95" customHeight="1">
      <c r="A36" s="6"/>
      <c r="B36" s="47" t="s">
        <v>41</v>
      </c>
      <c r="D36" s="5"/>
      <c r="F36" s="5"/>
      <c r="G36" s="49">
        <v>4308466</v>
      </c>
      <c r="H36" s="41"/>
      <c r="I36" s="50">
        <v>5650710</v>
      </c>
      <c r="J36" s="41"/>
      <c r="K36" s="49">
        <v>-2209657</v>
      </c>
      <c r="L36" s="41"/>
      <c r="M36" s="50">
        <v>4341134</v>
      </c>
    </row>
    <row r="37" spans="1:13" ht="5.0999999999999996" customHeight="1">
      <c r="E37" s="3"/>
      <c r="F37" s="66"/>
      <c r="G37" s="21"/>
      <c r="H37" s="22"/>
      <c r="I37" s="22"/>
      <c r="J37" s="22"/>
      <c r="K37" s="21"/>
      <c r="L37" s="22"/>
      <c r="M37" s="22"/>
    </row>
    <row r="38" spans="1:13" ht="18.95" customHeight="1">
      <c r="A38" s="53" t="s">
        <v>226</v>
      </c>
      <c r="B38" s="36"/>
      <c r="E38" s="5"/>
      <c r="F38" s="5"/>
      <c r="G38" s="51">
        <f>SUM(G26:G36)</f>
        <v>-61112601</v>
      </c>
      <c r="H38" s="48"/>
      <c r="I38" s="48">
        <f>SUM(I26:I36)</f>
        <v>149174516</v>
      </c>
      <c r="J38" s="48"/>
      <c r="K38" s="51">
        <f>SUM(K26:K36)</f>
        <v>-40973497</v>
      </c>
      <c r="L38" s="48"/>
      <c r="M38" s="48">
        <f>SUM(M26:M36)</f>
        <v>-7562825</v>
      </c>
    </row>
    <row r="39" spans="1:13" ht="18.95" customHeight="1">
      <c r="A39" s="5"/>
      <c r="B39" s="54" t="s">
        <v>171</v>
      </c>
      <c r="C39" s="5"/>
      <c r="D39" s="5"/>
      <c r="E39" s="16"/>
      <c r="F39" s="5"/>
      <c r="G39" s="44">
        <v>-28461543</v>
      </c>
      <c r="H39" s="48"/>
      <c r="I39" s="45">
        <v>-33352168</v>
      </c>
      <c r="J39" s="48"/>
      <c r="K39" s="51">
        <v>-15825797</v>
      </c>
      <c r="L39" s="48"/>
      <c r="M39" s="48">
        <v>-20215361</v>
      </c>
    </row>
    <row r="40" spans="1:13" ht="18.95" customHeight="1">
      <c r="A40" s="5"/>
      <c r="B40" s="54" t="s">
        <v>172</v>
      </c>
      <c r="C40" s="5"/>
      <c r="D40" s="5"/>
      <c r="E40" s="16"/>
      <c r="F40" s="5"/>
      <c r="G40" s="49">
        <v>-5778031</v>
      </c>
      <c r="H40" s="48"/>
      <c r="I40" s="50">
        <v>-8093559</v>
      </c>
      <c r="J40" s="48"/>
      <c r="K40" s="55">
        <v>-868910</v>
      </c>
      <c r="L40" s="48"/>
      <c r="M40" s="56">
        <v>-952033</v>
      </c>
    </row>
    <row r="41" spans="1:13" ht="5.0999999999999996" customHeight="1">
      <c r="E41" s="3"/>
      <c r="F41" s="66"/>
      <c r="G41" s="21"/>
      <c r="H41" s="22"/>
      <c r="I41" s="22"/>
      <c r="J41" s="22"/>
      <c r="K41" s="21"/>
      <c r="L41" s="22"/>
      <c r="M41" s="22"/>
    </row>
    <row r="42" spans="1:13" ht="18.95" customHeight="1">
      <c r="A42" s="5" t="s">
        <v>227</v>
      </c>
      <c r="E42" s="5"/>
      <c r="F42" s="5"/>
      <c r="G42" s="55">
        <f>SUM(G38:G40)</f>
        <v>-95352175</v>
      </c>
      <c r="H42" s="48"/>
      <c r="I42" s="56">
        <f>SUM(I38:I40)</f>
        <v>107728789</v>
      </c>
      <c r="J42" s="48"/>
      <c r="K42" s="55">
        <f>SUM(K38:K40)</f>
        <v>-57668204</v>
      </c>
      <c r="L42" s="48"/>
      <c r="M42" s="56">
        <f>SUM(M38:M40)</f>
        <v>-28730219</v>
      </c>
    </row>
    <row r="43" spans="1:13" ht="18.95" customHeight="1">
      <c r="A43" s="5"/>
      <c r="E43" s="5"/>
      <c r="F43" s="5"/>
      <c r="G43" s="48"/>
      <c r="H43" s="48"/>
      <c r="I43" s="48"/>
      <c r="J43" s="48"/>
      <c r="K43" s="48"/>
      <c r="L43" s="48"/>
      <c r="M43" s="48"/>
    </row>
    <row r="44" spans="1:13" ht="18.95" customHeight="1">
      <c r="A44" s="5"/>
      <c r="E44" s="5"/>
      <c r="F44" s="5"/>
      <c r="G44" s="48"/>
      <c r="H44" s="48"/>
      <c r="I44" s="48"/>
      <c r="J44" s="48"/>
      <c r="K44" s="48"/>
      <c r="L44" s="48"/>
      <c r="M44" s="48"/>
    </row>
    <row r="45" spans="1:13" ht="18.95" customHeight="1">
      <c r="A45" s="5"/>
      <c r="E45" s="5"/>
      <c r="F45" s="5"/>
      <c r="G45" s="48"/>
      <c r="H45" s="48"/>
      <c r="I45" s="48"/>
      <c r="J45" s="48"/>
      <c r="K45" s="48"/>
      <c r="L45" s="48"/>
      <c r="M45" s="48"/>
    </row>
    <row r="46" spans="1:13" ht="23.25" customHeight="1">
      <c r="A46" s="5"/>
      <c r="E46" s="5"/>
      <c r="F46" s="5"/>
      <c r="G46" s="48"/>
      <c r="H46" s="48"/>
      <c r="I46" s="48"/>
      <c r="J46" s="48"/>
      <c r="K46" s="48"/>
      <c r="L46" s="48"/>
      <c r="M46" s="48"/>
    </row>
    <row r="47" spans="1:13" ht="21.95" customHeight="1">
      <c r="A47" s="57" t="s">
        <v>26</v>
      </c>
      <c r="B47" s="17"/>
      <c r="C47" s="17"/>
      <c r="D47" s="17"/>
      <c r="E47" s="18"/>
      <c r="F47" s="18"/>
      <c r="G47" s="18"/>
      <c r="H47" s="18"/>
      <c r="I47" s="18"/>
      <c r="J47" s="18"/>
      <c r="K47" s="19"/>
      <c r="L47" s="19"/>
      <c r="M47" s="19"/>
    </row>
    <row r="48" spans="1:13" ht="17.100000000000001" customHeight="1">
      <c r="A48" s="2" t="str">
        <f>A1</f>
        <v>บริษัท พริ้นซิเพิล แคปิตอล จำกัด (มหาชน)</v>
      </c>
    </row>
    <row r="49" spans="1:13" ht="17.100000000000001" customHeight="1">
      <c r="A49" s="2" t="s">
        <v>174</v>
      </c>
      <c r="B49" s="25"/>
      <c r="C49" s="25"/>
      <c r="D49" s="25"/>
      <c r="E49" s="25"/>
      <c r="F49" s="25"/>
      <c r="J49" s="26"/>
      <c r="L49" s="26"/>
    </row>
    <row r="50" spans="1:13" ht="17.100000000000001" customHeight="1">
      <c r="A50" s="27" t="str">
        <f>A3</f>
        <v>สำหรับงวดสามเดือนสิ้นสุดวันที่ 31 มีนาคม พ.ศ. 2563</v>
      </c>
      <c r="B50" s="28"/>
      <c r="C50" s="28"/>
      <c r="D50" s="28"/>
      <c r="E50" s="28"/>
      <c r="F50" s="28"/>
      <c r="G50" s="37"/>
      <c r="H50" s="37"/>
      <c r="I50" s="37"/>
      <c r="J50" s="29"/>
      <c r="K50" s="37"/>
      <c r="L50" s="29"/>
      <c r="M50" s="37"/>
    </row>
    <row r="51" spans="1:13" ht="17.100000000000001" customHeight="1">
      <c r="A51" s="2"/>
      <c r="B51" s="25"/>
      <c r="C51" s="25"/>
      <c r="D51" s="25"/>
      <c r="E51" s="25"/>
      <c r="F51" s="25"/>
      <c r="J51" s="26"/>
      <c r="L51" s="26"/>
    </row>
    <row r="52" spans="1:13" ht="17.100000000000001" customHeight="1">
      <c r="A52" s="25"/>
      <c r="B52" s="25"/>
      <c r="C52" s="25"/>
      <c r="D52" s="25"/>
      <c r="E52" s="3"/>
      <c r="F52" s="30"/>
      <c r="G52" s="277" t="s">
        <v>2</v>
      </c>
      <c r="H52" s="277"/>
      <c r="I52" s="277"/>
      <c r="J52" s="31"/>
      <c r="K52" s="277" t="s">
        <v>3</v>
      </c>
      <c r="L52" s="277"/>
      <c r="M52" s="277"/>
    </row>
    <row r="53" spans="1:13" ht="17.100000000000001" customHeight="1">
      <c r="A53" s="25"/>
      <c r="B53" s="25"/>
      <c r="C53" s="25"/>
      <c r="D53" s="25"/>
      <c r="E53" s="3"/>
      <c r="F53" s="30"/>
      <c r="G53" s="8" t="s">
        <v>4</v>
      </c>
      <c r="H53" s="8"/>
      <c r="I53" s="8" t="s">
        <v>4</v>
      </c>
      <c r="J53" s="31"/>
      <c r="K53" s="8" t="s">
        <v>4</v>
      </c>
      <c r="L53" s="4"/>
      <c r="M53" s="8" t="s">
        <v>4</v>
      </c>
    </row>
    <row r="54" spans="1:13" ht="17.100000000000001" customHeight="1">
      <c r="E54" s="66"/>
      <c r="F54" s="3"/>
      <c r="G54" s="10" t="s">
        <v>194</v>
      </c>
      <c r="H54" s="10"/>
      <c r="I54" s="10" t="s">
        <v>119</v>
      </c>
      <c r="J54" s="4"/>
      <c r="K54" s="10" t="s">
        <v>194</v>
      </c>
      <c r="L54" s="10"/>
      <c r="M54" s="10" t="s">
        <v>119</v>
      </c>
    </row>
    <row r="55" spans="1:13" ht="17.100000000000001" customHeight="1">
      <c r="E55" s="7" t="s">
        <v>7</v>
      </c>
      <c r="F55" s="66"/>
      <c r="G55" s="11" t="s">
        <v>8</v>
      </c>
      <c r="H55" s="22"/>
      <c r="I55" s="11" t="s">
        <v>8</v>
      </c>
      <c r="J55" s="4"/>
      <c r="K55" s="11" t="s">
        <v>8</v>
      </c>
      <c r="L55" s="66"/>
      <c r="M55" s="11" t="s">
        <v>8</v>
      </c>
    </row>
    <row r="56" spans="1:13" ht="8.1" customHeight="1">
      <c r="E56" s="3"/>
      <c r="F56" s="3"/>
      <c r="G56" s="38"/>
      <c r="H56" s="39"/>
      <c r="I56" s="39"/>
      <c r="K56" s="38"/>
      <c r="M56" s="39"/>
    </row>
    <row r="57" spans="1:13" ht="17.100000000000001" customHeight="1">
      <c r="A57" s="33" t="s">
        <v>91</v>
      </c>
      <c r="B57" s="23"/>
      <c r="C57" s="5"/>
      <c r="D57" s="5"/>
      <c r="E57" s="5"/>
      <c r="F57" s="5"/>
      <c r="G57" s="44"/>
      <c r="H57" s="45"/>
      <c r="I57" s="45"/>
      <c r="J57" s="45"/>
      <c r="K57" s="44"/>
      <c r="L57" s="45"/>
      <c r="M57" s="45"/>
    </row>
    <row r="58" spans="1:13" ht="17.100000000000001" customHeight="1">
      <c r="A58" s="23" t="s">
        <v>90</v>
      </c>
      <c r="B58" s="23"/>
      <c r="C58" s="5"/>
      <c r="D58" s="36"/>
      <c r="E58" s="16"/>
      <c r="F58" s="5"/>
      <c r="G58" s="44">
        <v>373549911</v>
      </c>
      <c r="H58" s="45"/>
      <c r="I58" s="45">
        <v>474262</v>
      </c>
      <c r="J58" s="45"/>
      <c r="K58" s="44">
        <v>373000000</v>
      </c>
      <c r="L58" s="45"/>
      <c r="M58" s="45">
        <v>0</v>
      </c>
    </row>
    <row r="59" spans="1:13" ht="17.100000000000001" customHeight="1">
      <c r="A59" s="9" t="s">
        <v>117</v>
      </c>
      <c r="C59" s="5"/>
      <c r="D59" s="36"/>
      <c r="E59" s="58"/>
      <c r="F59" s="5"/>
      <c r="G59" s="44">
        <v>-24006190</v>
      </c>
      <c r="H59" s="45"/>
      <c r="I59" s="45">
        <v>0</v>
      </c>
      <c r="J59" s="41"/>
      <c r="K59" s="44">
        <v>0</v>
      </c>
      <c r="L59" s="41"/>
      <c r="M59" s="45">
        <v>0</v>
      </c>
    </row>
    <row r="60" spans="1:13" ht="17.100000000000001" customHeight="1">
      <c r="A60" s="59" t="s">
        <v>134</v>
      </c>
      <c r="C60" s="5"/>
      <c r="D60" s="36"/>
      <c r="E60" s="58"/>
      <c r="F60" s="5"/>
      <c r="G60" s="44">
        <v>0</v>
      </c>
      <c r="H60" s="45"/>
      <c r="I60" s="45">
        <v>0</v>
      </c>
      <c r="J60" s="41"/>
      <c r="K60" s="44">
        <v>27000000</v>
      </c>
      <c r="L60" s="41"/>
      <c r="M60" s="45">
        <v>245000000</v>
      </c>
    </row>
    <row r="61" spans="1:13" ht="17.100000000000001" customHeight="1">
      <c r="A61" s="59" t="s">
        <v>180</v>
      </c>
      <c r="B61" s="23"/>
      <c r="C61" s="59"/>
      <c r="D61" s="36"/>
      <c r="E61" s="58"/>
      <c r="F61" s="5"/>
      <c r="G61" s="44">
        <v>0</v>
      </c>
      <c r="H61" s="41"/>
      <c r="I61" s="45">
        <v>0</v>
      </c>
      <c r="J61" s="41"/>
      <c r="K61" s="44">
        <v>-631499970</v>
      </c>
      <c r="L61" s="41"/>
      <c r="M61" s="45">
        <v>-199999978</v>
      </c>
    </row>
    <row r="62" spans="1:13" ht="17.100000000000001" customHeight="1">
      <c r="A62" s="59" t="s">
        <v>232</v>
      </c>
      <c r="B62" s="23"/>
      <c r="C62" s="59"/>
      <c r="D62" s="36"/>
      <c r="E62" s="58">
        <v>11</v>
      </c>
      <c r="F62" s="5"/>
      <c r="G62" s="44">
        <v>0</v>
      </c>
      <c r="H62" s="41"/>
      <c r="I62" s="45">
        <v>0</v>
      </c>
      <c r="J62" s="41"/>
      <c r="K62" s="44">
        <v>-5099800</v>
      </c>
      <c r="L62" s="41"/>
      <c r="M62" s="45">
        <v>0</v>
      </c>
    </row>
    <row r="63" spans="1:13" ht="17.100000000000001" customHeight="1">
      <c r="A63" s="59" t="s">
        <v>157</v>
      </c>
      <c r="B63" s="23"/>
      <c r="C63" s="59"/>
      <c r="D63" s="36"/>
      <c r="E63" s="58">
        <v>17</v>
      </c>
      <c r="F63" s="5"/>
      <c r="G63" s="44">
        <v>-529850000</v>
      </c>
      <c r="H63" s="41"/>
      <c r="I63" s="45">
        <v>-96000000</v>
      </c>
      <c r="J63" s="41"/>
      <c r="K63" s="44">
        <v>0</v>
      </c>
      <c r="L63" s="41"/>
      <c r="M63" s="45">
        <v>0</v>
      </c>
    </row>
    <row r="64" spans="1:13" ht="17.100000000000001" customHeight="1">
      <c r="A64" s="5" t="s">
        <v>231</v>
      </c>
      <c r="B64" s="23"/>
      <c r="C64" s="59"/>
      <c r="D64" s="36"/>
      <c r="E64" s="58"/>
      <c r="F64" s="5"/>
      <c r="G64" s="44">
        <v>0</v>
      </c>
      <c r="H64" s="41"/>
      <c r="I64" s="45">
        <v>0</v>
      </c>
      <c r="J64" s="41"/>
      <c r="K64" s="44">
        <v>264449</v>
      </c>
      <c r="L64" s="41"/>
      <c r="M64" s="45">
        <v>0</v>
      </c>
    </row>
    <row r="65" spans="1:13" ht="17.100000000000001" customHeight="1">
      <c r="A65" s="5" t="s">
        <v>89</v>
      </c>
      <c r="B65" s="24"/>
      <c r="C65" s="5"/>
      <c r="D65" s="36"/>
      <c r="E65" s="16"/>
      <c r="F65" s="5"/>
      <c r="G65" s="44">
        <v>44146</v>
      </c>
      <c r="H65" s="41"/>
      <c r="I65" s="45">
        <v>58759</v>
      </c>
      <c r="J65" s="41"/>
      <c r="K65" s="44">
        <v>67147</v>
      </c>
      <c r="L65" s="41"/>
      <c r="M65" s="45">
        <v>31486</v>
      </c>
    </row>
    <row r="66" spans="1:13" ht="17.100000000000001" customHeight="1">
      <c r="A66" s="5" t="s">
        <v>163</v>
      </c>
      <c r="B66" s="24"/>
      <c r="C66" s="5"/>
      <c r="D66" s="36"/>
      <c r="E66" s="16"/>
      <c r="F66" s="5"/>
      <c r="G66" s="44">
        <v>948158</v>
      </c>
      <c r="H66" s="41"/>
      <c r="I66" s="45">
        <v>0</v>
      </c>
      <c r="J66" s="41"/>
      <c r="K66" s="44">
        <v>948158</v>
      </c>
      <c r="L66" s="41"/>
      <c r="M66" s="45">
        <v>0</v>
      </c>
    </row>
    <row r="67" spans="1:13" ht="17.100000000000001" customHeight="1">
      <c r="A67" s="23" t="s">
        <v>88</v>
      </c>
      <c r="B67" s="24"/>
      <c r="C67" s="5"/>
      <c r="D67" s="36"/>
      <c r="E67" s="16"/>
      <c r="F67" s="5"/>
      <c r="G67" s="44">
        <v>-451777</v>
      </c>
      <c r="H67" s="41"/>
      <c r="I67" s="45">
        <v>0</v>
      </c>
      <c r="J67" s="41"/>
      <c r="K67" s="44">
        <v>0</v>
      </c>
      <c r="L67" s="41"/>
      <c r="M67" s="45">
        <v>0</v>
      </c>
    </row>
    <row r="68" spans="1:13" ht="17.100000000000001" customHeight="1">
      <c r="A68" s="23" t="s">
        <v>87</v>
      </c>
      <c r="C68" s="5"/>
      <c r="D68" s="36"/>
      <c r="E68" s="16"/>
      <c r="F68" s="5"/>
      <c r="G68" s="51">
        <v>-214873865</v>
      </c>
      <c r="H68" s="48"/>
      <c r="I68" s="48">
        <v>-244438991</v>
      </c>
      <c r="J68" s="48"/>
      <c r="K68" s="51">
        <v>-37386243</v>
      </c>
      <c r="L68" s="41"/>
      <c r="M68" s="48">
        <v>-94750749</v>
      </c>
    </row>
    <row r="69" spans="1:13" ht="17.100000000000001" customHeight="1">
      <c r="A69" s="23" t="s">
        <v>86</v>
      </c>
      <c r="B69" s="23"/>
      <c r="C69" s="5"/>
      <c r="D69" s="36"/>
      <c r="E69" s="16"/>
      <c r="F69" s="5"/>
      <c r="G69" s="43">
        <v>-5846253</v>
      </c>
      <c r="H69" s="41"/>
      <c r="I69" s="41">
        <v>-17750607</v>
      </c>
      <c r="J69" s="41"/>
      <c r="K69" s="43">
        <v>0</v>
      </c>
      <c r="L69" s="41"/>
      <c r="M69" s="41">
        <v>0</v>
      </c>
    </row>
    <row r="70" spans="1:13" ht="17.100000000000001" customHeight="1">
      <c r="A70" s="23" t="s">
        <v>85</v>
      </c>
      <c r="B70" s="23"/>
      <c r="C70" s="5"/>
      <c r="D70" s="36"/>
      <c r="E70" s="16"/>
      <c r="F70" s="5"/>
      <c r="G70" s="49">
        <v>0</v>
      </c>
      <c r="H70" s="41"/>
      <c r="I70" s="50">
        <v>-1291156</v>
      </c>
      <c r="J70" s="41"/>
      <c r="K70" s="49">
        <v>0</v>
      </c>
      <c r="L70" s="41"/>
      <c r="M70" s="50">
        <v>0</v>
      </c>
    </row>
    <row r="71" spans="1:13" ht="8.1" customHeight="1">
      <c r="E71" s="3"/>
      <c r="F71" s="66"/>
      <c r="G71" s="21"/>
      <c r="H71" s="22"/>
      <c r="I71" s="22"/>
      <c r="J71" s="22"/>
      <c r="K71" s="21"/>
      <c r="L71" s="22"/>
      <c r="M71" s="22"/>
    </row>
    <row r="72" spans="1:13" ht="17.100000000000001" customHeight="1">
      <c r="A72" s="23" t="s">
        <v>84</v>
      </c>
      <c r="B72" s="5"/>
      <c r="D72" s="5"/>
      <c r="E72" s="16"/>
      <c r="F72" s="5"/>
      <c r="G72" s="55">
        <f>SUM(G58:G71)</f>
        <v>-400485870</v>
      </c>
      <c r="H72" s="48"/>
      <c r="I72" s="56">
        <f>SUM(I58:I71)</f>
        <v>-358947733</v>
      </c>
      <c r="J72" s="48"/>
      <c r="K72" s="55">
        <f>SUM(K58:K71)</f>
        <v>-272706259</v>
      </c>
      <c r="L72" s="48"/>
      <c r="M72" s="56">
        <f>SUM(M58:M71)</f>
        <v>-49719241</v>
      </c>
    </row>
    <row r="73" spans="1:13" ht="9.9499999999999993" customHeight="1">
      <c r="A73" s="1"/>
      <c r="B73" s="5"/>
      <c r="C73" s="5"/>
      <c r="D73" s="5"/>
      <c r="E73" s="16"/>
      <c r="F73" s="5"/>
      <c r="G73" s="51"/>
      <c r="H73" s="48"/>
      <c r="I73" s="48"/>
      <c r="J73" s="48"/>
      <c r="K73" s="51"/>
      <c r="L73" s="48"/>
      <c r="M73" s="48"/>
    </row>
    <row r="74" spans="1:13" ht="17.100000000000001" customHeight="1">
      <c r="A74" s="1" t="s">
        <v>83</v>
      </c>
      <c r="B74" s="5"/>
      <c r="C74" s="5"/>
      <c r="D74" s="5"/>
      <c r="E74" s="16"/>
      <c r="F74" s="5"/>
      <c r="G74" s="51"/>
      <c r="H74" s="48"/>
      <c r="I74" s="48"/>
      <c r="J74" s="48"/>
      <c r="K74" s="51"/>
      <c r="L74" s="48"/>
      <c r="M74" s="48"/>
    </row>
    <row r="75" spans="1:13" ht="17.100000000000001" customHeight="1">
      <c r="A75" s="5" t="s">
        <v>115</v>
      </c>
      <c r="B75" s="5"/>
      <c r="C75" s="5"/>
      <c r="D75" s="36"/>
      <c r="E75" s="16"/>
      <c r="F75" s="5"/>
      <c r="G75" s="44">
        <v>0</v>
      </c>
      <c r="H75" s="48"/>
      <c r="I75" s="45">
        <v>-1500000</v>
      </c>
      <c r="J75" s="48"/>
      <c r="K75" s="51">
        <v>0</v>
      </c>
      <c r="L75" s="48"/>
      <c r="M75" s="48">
        <v>-1500000</v>
      </c>
    </row>
    <row r="76" spans="1:13" ht="17.100000000000001" customHeight="1">
      <c r="A76" s="5" t="s">
        <v>82</v>
      </c>
      <c r="B76" s="5"/>
      <c r="C76" s="5"/>
      <c r="D76" s="36"/>
      <c r="E76" s="16"/>
      <c r="F76" s="5"/>
      <c r="G76" s="44">
        <v>384556969</v>
      </c>
      <c r="H76" s="48"/>
      <c r="I76" s="45">
        <v>1305573223</v>
      </c>
      <c r="J76" s="48"/>
      <c r="K76" s="51">
        <v>284818498</v>
      </c>
      <c r="L76" s="48"/>
      <c r="M76" s="48">
        <v>1262819374</v>
      </c>
    </row>
    <row r="77" spans="1:13" ht="17.100000000000001" customHeight="1">
      <c r="A77" s="5" t="s">
        <v>165</v>
      </c>
      <c r="B77" s="5"/>
      <c r="C77" s="5"/>
      <c r="D77" s="36"/>
      <c r="E77" s="16"/>
      <c r="F77" s="5"/>
      <c r="G77" s="44">
        <v>-104102773</v>
      </c>
      <c r="H77" s="48"/>
      <c r="I77" s="45">
        <v>-1271606528</v>
      </c>
      <c r="J77" s="48"/>
      <c r="K77" s="51">
        <v>-23649999</v>
      </c>
      <c r="L77" s="48"/>
      <c r="M77" s="48">
        <v>-1003395833</v>
      </c>
    </row>
    <row r="78" spans="1:13" ht="17.100000000000001" customHeight="1">
      <c r="A78" s="5" t="s">
        <v>177</v>
      </c>
      <c r="B78" s="5"/>
      <c r="C78" s="5"/>
      <c r="D78" s="36"/>
      <c r="E78" s="16"/>
      <c r="F78" s="5"/>
      <c r="G78" s="44">
        <v>0</v>
      </c>
      <c r="H78" s="48"/>
      <c r="I78" s="45">
        <v>200000000</v>
      </c>
      <c r="J78" s="48"/>
      <c r="K78" s="51">
        <v>86143785</v>
      </c>
      <c r="L78" s="48"/>
      <c r="M78" s="48">
        <v>5000000</v>
      </c>
    </row>
    <row r="79" spans="1:13" ht="17.100000000000001" customHeight="1">
      <c r="A79" s="5" t="s">
        <v>178</v>
      </c>
      <c r="B79" s="5"/>
      <c r="C79" s="5"/>
      <c r="D79" s="36"/>
      <c r="E79" s="16"/>
      <c r="F79" s="5"/>
      <c r="G79" s="44"/>
      <c r="H79" s="48"/>
      <c r="I79" s="45"/>
      <c r="J79" s="48"/>
      <c r="K79" s="51"/>
      <c r="L79" s="48"/>
      <c r="M79" s="48"/>
    </row>
    <row r="80" spans="1:13" ht="17.100000000000001" customHeight="1">
      <c r="A80" s="36"/>
      <c r="B80" s="5" t="s">
        <v>179</v>
      </c>
      <c r="C80" s="5"/>
      <c r="D80" s="36"/>
      <c r="E80" s="16"/>
      <c r="F80" s="5"/>
      <c r="G80" s="44">
        <v>-2000000</v>
      </c>
      <c r="H80" s="48"/>
      <c r="I80" s="45">
        <v>0</v>
      </c>
      <c r="J80" s="48"/>
      <c r="K80" s="51">
        <v>-15000000</v>
      </c>
      <c r="L80" s="48"/>
      <c r="M80" s="48">
        <v>-200000000</v>
      </c>
    </row>
    <row r="81" spans="1:13" ht="17.100000000000001" customHeight="1">
      <c r="A81" s="5" t="s">
        <v>219</v>
      </c>
      <c r="B81" s="5"/>
      <c r="C81" s="5"/>
      <c r="D81" s="36"/>
      <c r="E81" s="16"/>
      <c r="F81" s="5"/>
      <c r="G81" s="44">
        <v>-18454416</v>
      </c>
      <c r="H81" s="48"/>
      <c r="I81" s="45">
        <v>-7123221</v>
      </c>
      <c r="J81" s="48"/>
      <c r="K81" s="51">
        <v>-7570863</v>
      </c>
      <c r="L81" s="48"/>
      <c r="M81" s="48">
        <v>-2412664</v>
      </c>
    </row>
    <row r="82" spans="1:13" ht="17.100000000000001" customHeight="1">
      <c r="A82" s="5" t="s">
        <v>220</v>
      </c>
      <c r="B82" s="5"/>
      <c r="C82" s="5"/>
      <c r="D82" s="36"/>
      <c r="E82" s="16"/>
      <c r="F82" s="5"/>
      <c r="G82" s="44">
        <v>4900000</v>
      </c>
      <c r="H82" s="48"/>
      <c r="I82" s="45">
        <v>0</v>
      </c>
      <c r="J82" s="48"/>
      <c r="K82" s="51">
        <v>0</v>
      </c>
      <c r="L82" s="48"/>
      <c r="M82" s="48">
        <v>0</v>
      </c>
    </row>
    <row r="83" spans="1:13" ht="17.100000000000001" customHeight="1">
      <c r="A83" s="36" t="s">
        <v>131</v>
      </c>
      <c r="B83" s="5"/>
      <c r="C83" s="5"/>
      <c r="D83" s="36"/>
      <c r="E83" s="16"/>
      <c r="F83" s="5"/>
      <c r="G83" s="44">
        <v>0</v>
      </c>
      <c r="H83" s="48"/>
      <c r="I83" s="45">
        <v>60000000</v>
      </c>
      <c r="J83" s="48"/>
      <c r="K83" s="51">
        <v>0</v>
      </c>
      <c r="L83" s="48"/>
      <c r="M83" s="48">
        <v>0</v>
      </c>
    </row>
    <row r="84" spans="1:13" ht="17.100000000000001" customHeight="1">
      <c r="A84" s="5" t="s">
        <v>155</v>
      </c>
      <c r="B84" s="5"/>
      <c r="C84" s="5"/>
      <c r="D84" s="36"/>
      <c r="E84" s="16"/>
      <c r="F84" s="5"/>
      <c r="G84" s="44"/>
      <c r="H84" s="48"/>
      <c r="I84" s="45"/>
      <c r="J84" s="48"/>
      <c r="K84" s="51"/>
      <c r="L84" s="48"/>
      <c r="M84" s="48"/>
    </row>
    <row r="85" spans="1:13" ht="17.100000000000001" customHeight="1">
      <c r="A85" s="36"/>
      <c r="B85" s="5" t="s">
        <v>156</v>
      </c>
      <c r="C85" s="5"/>
      <c r="D85" s="36"/>
      <c r="E85" s="16"/>
      <c r="F85" s="5"/>
      <c r="G85" s="49">
        <v>27000000</v>
      </c>
      <c r="H85" s="48"/>
      <c r="I85" s="50">
        <v>16000000</v>
      </c>
      <c r="J85" s="48"/>
      <c r="K85" s="55">
        <v>0</v>
      </c>
      <c r="L85" s="48"/>
      <c r="M85" s="56">
        <v>0</v>
      </c>
    </row>
    <row r="86" spans="1:13" ht="8.1" customHeight="1">
      <c r="E86" s="3"/>
      <c r="F86" s="66"/>
      <c r="G86" s="21"/>
      <c r="H86" s="22"/>
      <c r="I86" s="22"/>
      <c r="J86" s="22"/>
      <c r="K86" s="21"/>
      <c r="L86" s="22"/>
      <c r="M86" s="22"/>
    </row>
    <row r="87" spans="1:13" ht="17.100000000000001" customHeight="1">
      <c r="A87" s="9" t="s">
        <v>81</v>
      </c>
      <c r="B87" s="5"/>
      <c r="C87" s="5"/>
      <c r="D87" s="5"/>
      <c r="E87" s="16"/>
      <c r="F87" s="5"/>
      <c r="G87" s="55">
        <f>SUM(G75:G85)</f>
        <v>291899780</v>
      </c>
      <c r="H87" s="48"/>
      <c r="I87" s="56">
        <f>SUM(I75:I85)</f>
        <v>301343474</v>
      </c>
      <c r="J87" s="48"/>
      <c r="K87" s="55">
        <f>SUM(K75:K85)</f>
        <v>324741421</v>
      </c>
      <c r="L87" s="48"/>
      <c r="M87" s="56">
        <f>SUM(M75:M85)</f>
        <v>60510877</v>
      </c>
    </row>
    <row r="88" spans="1:13" ht="9.9499999999999993" customHeight="1">
      <c r="A88" s="1"/>
      <c r="B88" s="5"/>
      <c r="C88" s="5"/>
      <c r="D88" s="5"/>
      <c r="E88" s="16"/>
      <c r="F88" s="5"/>
      <c r="G88" s="51"/>
      <c r="H88" s="48"/>
      <c r="I88" s="48"/>
      <c r="J88" s="48"/>
      <c r="K88" s="51"/>
      <c r="L88" s="48"/>
      <c r="M88" s="48"/>
    </row>
    <row r="89" spans="1:13" ht="17.100000000000001" customHeight="1">
      <c r="A89" s="1" t="s">
        <v>228</v>
      </c>
      <c r="B89" s="1"/>
      <c r="C89" s="5"/>
      <c r="D89" s="5"/>
      <c r="E89" s="16"/>
      <c r="F89" s="5"/>
      <c r="G89" s="43">
        <f>SUM(G42,G72,G87)</f>
        <v>-203938265</v>
      </c>
      <c r="H89" s="41"/>
      <c r="I89" s="41">
        <f>SUM(I42,I72,I87)</f>
        <v>50124530</v>
      </c>
      <c r="J89" s="41"/>
      <c r="K89" s="43">
        <f>SUM(K42,K72,K87)</f>
        <v>-5633042</v>
      </c>
      <c r="L89" s="41"/>
      <c r="M89" s="41">
        <f>SUM(M42,M72,M87)</f>
        <v>-17938583</v>
      </c>
    </row>
    <row r="90" spans="1:13" ht="17.100000000000001" customHeight="1">
      <c r="A90" s="5" t="s">
        <v>133</v>
      </c>
      <c r="C90" s="5"/>
      <c r="D90" s="5"/>
      <c r="E90" s="16"/>
      <c r="F90" s="5"/>
      <c r="G90" s="49">
        <f>'3-5'!I14</f>
        <v>395864506</v>
      </c>
      <c r="H90" s="41"/>
      <c r="I90" s="50">
        <v>441904877</v>
      </c>
      <c r="J90" s="41"/>
      <c r="K90" s="49">
        <f>'3-5'!M14</f>
        <v>53079771</v>
      </c>
      <c r="L90" s="41"/>
      <c r="M90" s="50">
        <v>91809673</v>
      </c>
    </row>
    <row r="91" spans="1:13" ht="8.1" customHeight="1">
      <c r="E91" s="3"/>
      <c r="F91" s="66"/>
      <c r="G91" s="21"/>
      <c r="H91" s="22"/>
      <c r="I91" s="22"/>
      <c r="J91" s="22"/>
      <c r="K91" s="21"/>
      <c r="L91" s="22"/>
      <c r="M91" s="22"/>
    </row>
    <row r="92" spans="1:13" ht="17.100000000000001" customHeight="1" thickBot="1">
      <c r="A92" s="1" t="s">
        <v>191</v>
      </c>
      <c r="E92" s="3"/>
      <c r="F92" s="66"/>
      <c r="G92" s="60">
        <f>SUM(G89:G90)</f>
        <v>191926241</v>
      </c>
      <c r="H92" s="48"/>
      <c r="I92" s="61">
        <f>SUM(I89:I90)</f>
        <v>492029407</v>
      </c>
      <c r="J92" s="48"/>
      <c r="K92" s="60">
        <f>SUM(K89:K90)</f>
        <v>47446729</v>
      </c>
      <c r="L92" s="48"/>
      <c r="M92" s="61">
        <f>SUM(M89:M90)</f>
        <v>73871090</v>
      </c>
    </row>
    <row r="93" spans="1:13" ht="17.100000000000001" customHeight="1" thickTop="1">
      <c r="A93" s="1"/>
      <c r="E93" s="3"/>
      <c r="F93" s="66"/>
      <c r="G93" s="36"/>
      <c r="H93" s="36"/>
      <c r="I93" s="36"/>
      <c r="J93" s="36"/>
      <c r="K93" s="36"/>
      <c r="L93" s="36"/>
      <c r="M93" s="36"/>
    </row>
    <row r="94" spans="1:13" ht="17.100000000000001" customHeight="1">
      <c r="A94" s="1"/>
      <c r="E94" s="3"/>
      <c r="F94" s="66"/>
      <c r="G94" s="36"/>
      <c r="H94" s="36"/>
      <c r="I94" s="36"/>
      <c r="J94" s="36"/>
      <c r="K94" s="36"/>
      <c r="L94" s="36"/>
      <c r="M94" s="36"/>
    </row>
    <row r="95" spans="1:13" ht="17.100000000000001" customHeight="1">
      <c r="A95" s="1"/>
      <c r="E95" s="3"/>
      <c r="F95" s="66"/>
      <c r="G95" s="36"/>
      <c r="H95" s="36"/>
      <c r="I95" s="36"/>
      <c r="J95" s="36"/>
      <c r="K95" s="36"/>
      <c r="L95" s="36"/>
      <c r="M95" s="36"/>
    </row>
    <row r="96" spans="1:13" ht="17.100000000000001" customHeight="1">
      <c r="A96" s="1"/>
      <c r="E96" s="3"/>
      <c r="F96" s="66"/>
      <c r="G96" s="36"/>
      <c r="H96" s="36"/>
      <c r="I96" s="36"/>
      <c r="J96" s="36"/>
      <c r="K96" s="36"/>
      <c r="L96" s="36"/>
      <c r="M96" s="36"/>
    </row>
    <row r="97" spans="1:13" ht="17.100000000000001" customHeight="1">
      <c r="A97" s="1"/>
      <c r="E97" s="3"/>
      <c r="F97" s="66"/>
      <c r="G97" s="36"/>
      <c r="H97" s="36"/>
      <c r="I97" s="36"/>
      <c r="J97" s="36"/>
      <c r="K97" s="36"/>
      <c r="L97" s="36"/>
      <c r="M97" s="36"/>
    </row>
    <row r="98" spans="1:13" ht="17.100000000000001" customHeight="1">
      <c r="A98" s="1"/>
      <c r="E98" s="3"/>
      <c r="F98" s="66"/>
      <c r="G98" s="36"/>
      <c r="H98" s="36"/>
      <c r="I98" s="36"/>
      <c r="J98" s="36"/>
      <c r="K98" s="36"/>
      <c r="L98" s="36"/>
      <c r="M98" s="36"/>
    </row>
    <row r="99" spans="1:13" ht="5.25" customHeight="1">
      <c r="A99" s="1"/>
      <c r="E99" s="3"/>
      <c r="F99" s="66"/>
      <c r="G99" s="36"/>
      <c r="H99" s="36"/>
      <c r="I99" s="36"/>
      <c r="J99" s="36"/>
      <c r="K99" s="36"/>
      <c r="L99" s="36"/>
      <c r="M99" s="36"/>
    </row>
    <row r="100" spans="1:13" ht="21.95" customHeight="1">
      <c r="A100" s="57" t="s">
        <v>26</v>
      </c>
      <c r="B100" s="17"/>
      <c r="C100" s="17"/>
      <c r="D100" s="17"/>
      <c r="E100" s="18"/>
      <c r="F100" s="18"/>
      <c r="G100" s="18"/>
      <c r="H100" s="18"/>
      <c r="I100" s="18"/>
      <c r="J100" s="18"/>
      <c r="K100" s="19"/>
      <c r="L100" s="19"/>
      <c r="M100" s="19"/>
    </row>
    <row r="101" spans="1:13" ht="17.100000000000001" customHeight="1">
      <c r="A101" s="2" t="str">
        <f>A48</f>
        <v>บริษัท พริ้นซิเพิล แคปิตอล จำกัด (มหาชน)</v>
      </c>
    </row>
    <row r="102" spans="1:13" ht="17.100000000000001" customHeight="1">
      <c r="A102" s="2" t="s">
        <v>174</v>
      </c>
      <c r="B102" s="25"/>
      <c r="C102" s="25"/>
      <c r="D102" s="25"/>
      <c r="E102" s="25"/>
      <c r="F102" s="25"/>
      <c r="J102" s="26"/>
      <c r="L102" s="26"/>
    </row>
    <row r="103" spans="1:13" ht="17.100000000000001" customHeight="1">
      <c r="A103" s="27" t="str">
        <f>A50</f>
        <v>สำหรับงวดสามเดือนสิ้นสุดวันที่ 31 มีนาคม พ.ศ. 2563</v>
      </c>
      <c r="B103" s="28"/>
      <c r="C103" s="28"/>
      <c r="D103" s="28"/>
      <c r="E103" s="28"/>
      <c r="F103" s="28"/>
      <c r="G103" s="37"/>
      <c r="H103" s="37"/>
      <c r="I103" s="37"/>
      <c r="J103" s="29"/>
      <c r="K103" s="37"/>
      <c r="L103" s="29"/>
      <c r="M103" s="37"/>
    </row>
    <row r="104" spans="1:13" ht="17.45" customHeight="1">
      <c r="A104" s="2"/>
      <c r="B104" s="25"/>
      <c r="C104" s="25"/>
      <c r="D104" s="25"/>
      <c r="E104" s="25"/>
      <c r="F104" s="25"/>
      <c r="J104" s="26"/>
      <c r="L104" s="26"/>
    </row>
    <row r="105" spans="1:13" ht="17.45" customHeight="1">
      <c r="A105" s="25"/>
      <c r="B105" s="25"/>
      <c r="C105" s="25"/>
      <c r="D105" s="25"/>
      <c r="E105" s="3"/>
      <c r="F105" s="30"/>
      <c r="G105" s="277" t="s">
        <v>2</v>
      </c>
      <c r="H105" s="277"/>
      <c r="I105" s="277"/>
      <c r="J105" s="31"/>
      <c r="K105" s="277" t="s">
        <v>3</v>
      </c>
      <c r="L105" s="277"/>
      <c r="M105" s="277"/>
    </row>
    <row r="106" spans="1:13" ht="17.45" customHeight="1">
      <c r="A106" s="25"/>
      <c r="B106" s="25"/>
      <c r="C106" s="25"/>
      <c r="D106" s="25"/>
      <c r="E106" s="3"/>
      <c r="F106" s="30"/>
      <c r="G106" s="8" t="s">
        <v>4</v>
      </c>
      <c r="H106" s="8"/>
      <c r="I106" s="8" t="s">
        <v>4</v>
      </c>
      <c r="J106" s="31"/>
      <c r="K106" s="8" t="s">
        <v>4</v>
      </c>
      <c r="L106" s="4"/>
      <c r="M106" s="8" t="s">
        <v>4</v>
      </c>
    </row>
    <row r="107" spans="1:13" ht="17.45" customHeight="1">
      <c r="E107" s="66"/>
      <c r="F107" s="3"/>
      <c r="G107" s="10" t="s">
        <v>194</v>
      </c>
      <c r="H107" s="10"/>
      <c r="I107" s="10" t="s">
        <v>119</v>
      </c>
      <c r="J107" s="4"/>
      <c r="K107" s="10" t="s">
        <v>194</v>
      </c>
      <c r="L107" s="10"/>
      <c r="M107" s="10" t="s">
        <v>119</v>
      </c>
    </row>
    <row r="108" spans="1:13" ht="17.45" customHeight="1">
      <c r="E108" s="3"/>
      <c r="F108" s="66"/>
      <c r="G108" s="11" t="s">
        <v>8</v>
      </c>
      <c r="H108" s="22"/>
      <c r="I108" s="11" t="s">
        <v>8</v>
      </c>
      <c r="J108" s="4"/>
      <c r="K108" s="11" t="s">
        <v>8</v>
      </c>
      <c r="L108" s="66"/>
      <c r="M108" s="11" t="s">
        <v>8</v>
      </c>
    </row>
    <row r="109" spans="1:13" ht="8.1" customHeight="1">
      <c r="E109" s="3"/>
      <c r="F109" s="3"/>
      <c r="G109" s="38"/>
      <c r="H109" s="39"/>
      <c r="I109" s="39"/>
      <c r="K109" s="38"/>
      <c r="M109" s="39"/>
    </row>
    <row r="110" spans="1:13" ht="17.45" customHeight="1">
      <c r="A110" s="2" t="s">
        <v>135</v>
      </c>
      <c r="B110" s="66"/>
      <c r="C110" s="66"/>
      <c r="D110" s="66"/>
      <c r="E110" s="66"/>
      <c r="F110" s="66"/>
      <c r="G110" s="46"/>
      <c r="J110" s="62"/>
      <c r="K110" s="46"/>
      <c r="L110" s="62"/>
    </row>
    <row r="111" spans="1:13" ht="17.45" customHeight="1">
      <c r="A111" s="15"/>
      <c r="B111" s="12" t="s">
        <v>136</v>
      </c>
      <c r="C111" s="66"/>
      <c r="D111" s="66"/>
      <c r="E111" s="66"/>
      <c r="F111" s="66"/>
      <c r="G111" s="46"/>
      <c r="J111" s="62"/>
      <c r="K111" s="46"/>
      <c r="L111" s="62"/>
    </row>
    <row r="112" spans="1:13" ht="8.1" customHeight="1">
      <c r="A112" s="15"/>
      <c r="B112" s="66"/>
      <c r="C112" s="66"/>
      <c r="D112" s="66"/>
      <c r="E112" s="66"/>
      <c r="F112" s="66"/>
      <c r="G112" s="46"/>
      <c r="J112" s="62"/>
      <c r="K112" s="46"/>
      <c r="L112" s="62"/>
    </row>
    <row r="113" spans="1:13" ht="17.45" customHeight="1">
      <c r="A113" s="15" t="s">
        <v>11</v>
      </c>
      <c r="B113" s="66"/>
      <c r="C113" s="66"/>
      <c r="D113" s="66"/>
      <c r="E113" s="66"/>
      <c r="F113" s="66"/>
      <c r="G113" s="46">
        <f>'3-5'!G14</f>
        <v>191926241</v>
      </c>
      <c r="I113" s="35">
        <v>499134705</v>
      </c>
      <c r="J113" s="62"/>
      <c r="K113" s="46">
        <f>'3-5'!K14</f>
        <v>47446729</v>
      </c>
      <c r="L113" s="62"/>
      <c r="M113" s="35">
        <v>73871090</v>
      </c>
    </row>
    <row r="114" spans="1:13" ht="17.45" customHeight="1">
      <c r="A114" s="15" t="s">
        <v>29</v>
      </c>
      <c r="B114" s="66"/>
      <c r="C114" s="66"/>
      <c r="D114" s="66"/>
      <c r="E114" s="66"/>
      <c r="F114" s="66"/>
      <c r="G114" s="63" t="s">
        <v>215</v>
      </c>
      <c r="I114" s="37">
        <v>-7105298</v>
      </c>
      <c r="J114" s="62"/>
      <c r="K114" s="63" t="s">
        <v>215</v>
      </c>
      <c r="L114" s="62"/>
      <c r="M114" s="37">
        <v>0</v>
      </c>
    </row>
    <row r="115" spans="1:13" ht="8.1" customHeight="1">
      <c r="A115" s="15"/>
      <c r="B115" s="66"/>
      <c r="C115" s="66"/>
      <c r="D115" s="66"/>
      <c r="E115" s="66"/>
      <c r="F115" s="66"/>
      <c r="G115" s="46"/>
      <c r="J115" s="62"/>
      <c r="K115" s="46"/>
      <c r="L115" s="62"/>
    </row>
    <row r="116" spans="1:13" ht="17.45" customHeight="1" thickBot="1">
      <c r="A116" s="15"/>
      <c r="B116" s="66"/>
      <c r="C116" s="66"/>
      <c r="D116" s="66"/>
      <c r="E116" s="66"/>
      <c r="F116" s="66"/>
      <c r="G116" s="64">
        <f>SUM(G113:G114)</f>
        <v>191926241</v>
      </c>
      <c r="I116" s="65">
        <f>SUM(I113:I114)</f>
        <v>492029407</v>
      </c>
      <c r="J116" s="62"/>
      <c r="K116" s="64">
        <f>SUM(K113:K114)</f>
        <v>47446729</v>
      </c>
      <c r="L116" s="62"/>
      <c r="M116" s="65">
        <f>SUM(M113:M114)</f>
        <v>73871090</v>
      </c>
    </row>
    <row r="117" spans="1:13" ht="17.45" customHeight="1" thickTop="1">
      <c r="A117" s="5"/>
      <c r="B117" s="24"/>
      <c r="C117" s="5"/>
      <c r="D117" s="5"/>
      <c r="E117" s="16"/>
      <c r="F117" s="5"/>
      <c r="G117" s="45"/>
      <c r="H117" s="41"/>
      <c r="I117" s="45"/>
      <c r="J117" s="41"/>
      <c r="K117" s="45"/>
      <c r="L117" s="41"/>
      <c r="M117" s="45"/>
    </row>
    <row r="118" spans="1:13" ht="17.45" customHeight="1">
      <c r="A118" s="5"/>
      <c r="B118" s="24"/>
      <c r="C118" s="5"/>
      <c r="D118" s="5"/>
      <c r="E118" s="16"/>
      <c r="F118" s="5"/>
      <c r="G118" s="45"/>
      <c r="H118" s="41"/>
      <c r="I118" s="45"/>
      <c r="J118" s="41"/>
      <c r="K118" s="45"/>
      <c r="L118" s="41"/>
      <c r="M118" s="45"/>
    </row>
    <row r="119" spans="1:13" ht="17.45" customHeight="1">
      <c r="A119" s="12" t="s">
        <v>80</v>
      </c>
      <c r="C119" s="5"/>
      <c r="D119" s="5"/>
      <c r="E119" s="58"/>
      <c r="F119" s="5"/>
      <c r="G119" s="48"/>
      <c r="H119" s="48"/>
      <c r="I119" s="48"/>
      <c r="J119" s="48"/>
      <c r="K119" s="48"/>
      <c r="L119" s="48"/>
      <c r="M119" s="48"/>
    </row>
    <row r="120" spans="1:13" ht="8.1" customHeight="1">
      <c r="E120" s="3"/>
      <c r="F120" s="66"/>
      <c r="G120" s="22"/>
      <c r="H120" s="22"/>
      <c r="I120" s="22"/>
      <c r="J120" s="22"/>
      <c r="K120" s="22"/>
      <c r="L120" s="22"/>
      <c r="M120" s="22"/>
    </row>
    <row r="121" spans="1:13" ht="17.45" customHeight="1">
      <c r="A121" s="15" t="s">
        <v>209</v>
      </c>
      <c r="B121" s="25"/>
      <c r="C121" s="25"/>
      <c r="D121" s="25"/>
      <c r="E121" s="3"/>
      <c r="F121" s="30"/>
      <c r="G121" s="41"/>
      <c r="H121" s="41"/>
      <c r="I121" s="41"/>
      <c r="J121" s="41"/>
      <c r="K121" s="41"/>
      <c r="L121" s="41"/>
      <c r="M121" s="41"/>
    </row>
    <row r="122" spans="1:13" ht="8.1" customHeight="1">
      <c r="E122" s="3"/>
      <c r="F122" s="66"/>
      <c r="G122" s="22"/>
      <c r="H122" s="22"/>
      <c r="I122" s="22"/>
      <c r="J122" s="22"/>
      <c r="K122" s="22"/>
      <c r="L122" s="22"/>
      <c r="M122" s="22"/>
    </row>
    <row r="123" spans="1:13" ht="17.45" customHeight="1">
      <c r="A123" s="15" t="s">
        <v>208</v>
      </c>
      <c r="B123" s="25"/>
      <c r="C123" s="25"/>
      <c r="D123" s="25"/>
      <c r="E123" s="3"/>
      <c r="F123" s="30"/>
      <c r="G123" s="43">
        <v>0</v>
      </c>
      <c r="H123" s="41"/>
      <c r="I123" s="41">
        <v>210600</v>
      </c>
      <c r="J123" s="41"/>
      <c r="K123" s="43">
        <v>0</v>
      </c>
      <c r="L123" s="41"/>
      <c r="M123" s="41">
        <v>0</v>
      </c>
    </row>
    <row r="124" spans="1:13" ht="17.45" customHeight="1">
      <c r="A124" s="15" t="s">
        <v>79</v>
      </c>
      <c r="B124" s="25"/>
      <c r="C124" s="25"/>
      <c r="D124" s="25"/>
      <c r="E124" s="3"/>
      <c r="F124" s="30"/>
      <c r="G124" s="43">
        <v>72139476</v>
      </c>
      <c r="H124" s="41"/>
      <c r="I124" s="41">
        <v>197210390.42000002</v>
      </c>
      <c r="J124" s="41"/>
      <c r="K124" s="43">
        <v>27081697</v>
      </c>
      <c r="L124" s="41"/>
      <c r="M124" s="41">
        <v>22410380.150000002</v>
      </c>
    </row>
    <row r="125" spans="1:13" ht="17.45" customHeight="1">
      <c r="A125" s="23" t="s">
        <v>230</v>
      </c>
      <c r="B125" s="5"/>
      <c r="D125" s="5"/>
      <c r="E125" s="16"/>
      <c r="F125" s="5"/>
      <c r="G125" s="51">
        <v>0</v>
      </c>
      <c r="H125" s="48"/>
      <c r="I125" s="41">
        <v>11678000</v>
      </c>
      <c r="J125" s="48"/>
      <c r="K125" s="51">
        <v>0</v>
      </c>
      <c r="L125" s="41"/>
      <c r="M125" s="41">
        <v>7678000</v>
      </c>
    </row>
    <row r="126" spans="1:13" ht="17.45" customHeight="1">
      <c r="A126" s="15" t="s">
        <v>132</v>
      </c>
      <c r="B126" s="25"/>
      <c r="C126" s="25"/>
      <c r="D126" s="25"/>
      <c r="E126" s="3"/>
      <c r="F126" s="30"/>
      <c r="G126" s="43">
        <v>0</v>
      </c>
      <c r="H126" s="41"/>
      <c r="I126" s="41">
        <v>228599</v>
      </c>
      <c r="J126" s="41"/>
      <c r="K126" s="43">
        <v>0</v>
      </c>
      <c r="L126" s="41"/>
      <c r="M126" s="41">
        <v>0</v>
      </c>
    </row>
    <row r="127" spans="1:13" ht="17.45" customHeight="1">
      <c r="A127" s="1"/>
      <c r="B127" s="5"/>
      <c r="C127" s="5"/>
      <c r="D127" s="5"/>
      <c r="E127" s="16"/>
      <c r="F127" s="5"/>
      <c r="G127" s="48"/>
      <c r="H127" s="48"/>
      <c r="I127" s="48"/>
      <c r="J127" s="48"/>
      <c r="K127" s="48"/>
      <c r="L127" s="48"/>
      <c r="M127" s="48"/>
    </row>
    <row r="128" spans="1:13" ht="17.45" customHeight="1">
      <c r="A128" s="1"/>
      <c r="B128" s="5"/>
      <c r="C128" s="5"/>
      <c r="D128" s="5"/>
      <c r="E128" s="16"/>
      <c r="F128" s="5"/>
      <c r="G128" s="48"/>
      <c r="H128" s="48"/>
      <c r="I128" s="48"/>
      <c r="J128" s="48"/>
      <c r="K128" s="48"/>
      <c r="L128" s="48"/>
      <c r="M128" s="48"/>
    </row>
    <row r="129" spans="1:13" ht="17.45" customHeight="1">
      <c r="A129" s="5"/>
      <c r="B129" s="5"/>
      <c r="C129" s="5"/>
      <c r="D129" s="5"/>
      <c r="E129" s="16"/>
      <c r="F129" s="5"/>
      <c r="G129" s="45"/>
      <c r="H129" s="48"/>
      <c r="I129" s="45"/>
      <c r="J129" s="48"/>
      <c r="K129" s="48"/>
      <c r="L129" s="48"/>
      <c r="M129" s="48"/>
    </row>
    <row r="130" spans="1:13" ht="17.45" customHeight="1">
      <c r="A130" s="5"/>
      <c r="B130" s="5"/>
      <c r="C130" s="5"/>
      <c r="D130" s="5"/>
      <c r="E130" s="16"/>
      <c r="F130" s="5"/>
      <c r="G130" s="45"/>
      <c r="H130" s="48"/>
      <c r="I130" s="45"/>
      <c r="J130" s="48"/>
      <c r="K130" s="48"/>
      <c r="L130" s="48"/>
      <c r="M130" s="48"/>
    </row>
    <row r="131" spans="1:13" ht="17.45" customHeight="1">
      <c r="A131" s="5"/>
      <c r="B131" s="5"/>
      <c r="C131" s="5"/>
      <c r="D131" s="5"/>
      <c r="E131" s="16"/>
      <c r="F131" s="5"/>
      <c r="G131" s="45"/>
      <c r="H131" s="48"/>
      <c r="I131" s="45"/>
      <c r="J131" s="48"/>
      <c r="K131" s="48"/>
      <c r="L131" s="48"/>
      <c r="M131" s="48"/>
    </row>
    <row r="132" spans="1:13" ht="17.45" customHeight="1">
      <c r="A132" s="5"/>
      <c r="B132" s="5"/>
      <c r="C132" s="5"/>
      <c r="D132" s="5"/>
      <c r="E132" s="16"/>
      <c r="F132" s="5"/>
      <c r="G132" s="45"/>
      <c r="H132" s="48"/>
      <c r="I132" s="45"/>
      <c r="J132" s="48"/>
      <c r="K132" s="48"/>
      <c r="L132" s="48"/>
      <c r="M132" s="48"/>
    </row>
    <row r="133" spans="1:13" ht="17.45" customHeight="1">
      <c r="A133" s="5"/>
      <c r="B133" s="5"/>
      <c r="C133" s="5"/>
      <c r="D133" s="5"/>
      <c r="E133" s="16"/>
      <c r="F133" s="5"/>
      <c r="G133" s="45"/>
      <c r="H133" s="48"/>
      <c r="I133" s="45"/>
      <c r="J133" s="48"/>
      <c r="K133" s="48"/>
      <c r="L133" s="48"/>
      <c r="M133" s="48"/>
    </row>
    <row r="134" spans="1:13" ht="17.45" customHeight="1">
      <c r="A134" s="5"/>
      <c r="B134" s="5"/>
      <c r="C134" s="5"/>
      <c r="D134" s="5"/>
      <c r="E134" s="16"/>
      <c r="F134" s="5"/>
      <c r="G134" s="45"/>
      <c r="H134" s="48"/>
      <c r="I134" s="45"/>
      <c r="J134" s="48"/>
      <c r="K134" s="48"/>
      <c r="L134" s="48"/>
      <c r="M134" s="48"/>
    </row>
    <row r="135" spans="1:13" ht="17.45" customHeight="1">
      <c r="A135" s="5"/>
      <c r="B135" s="5"/>
      <c r="C135" s="5"/>
      <c r="D135" s="5"/>
      <c r="E135" s="16"/>
      <c r="F135" s="5"/>
      <c r="G135" s="41"/>
      <c r="H135" s="48"/>
      <c r="I135" s="41"/>
      <c r="J135" s="48"/>
      <c r="K135" s="48"/>
      <c r="L135" s="48"/>
      <c r="M135" s="48"/>
    </row>
    <row r="136" spans="1:13" ht="17.45" customHeight="1">
      <c r="A136" s="5"/>
      <c r="B136" s="5"/>
      <c r="C136" s="5"/>
      <c r="D136" s="5"/>
      <c r="E136" s="16"/>
      <c r="F136" s="5"/>
      <c r="G136" s="41"/>
      <c r="H136" s="48"/>
      <c r="I136" s="41"/>
      <c r="J136" s="48"/>
      <c r="K136" s="48"/>
      <c r="L136" s="48"/>
      <c r="M136" s="48"/>
    </row>
    <row r="137" spans="1:13" ht="17.45" customHeight="1">
      <c r="A137" s="5"/>
      <c r="B137" s="5"/>
      <c r="C137" s="5"/>
      <c r="D137" s="5"/>
      <c r="E137" s="16"/>
      <c r="F137" s="5"/>
      <c r="G137" s="41"/>
      <c r="H137" s="48"/>
      <c r="I137" s="41"/>
      <c r="J137" s="48"/>
      <c r="K137" s="48"/>
      <c r="L137" s="48"/>
      <c r="M137" s="48"/>
    </row>
    <row r="138" spans="1:13" ht="17.45" customHeight="1">
      <c r="A138" s="5"/>
      <c r="B138" s="5"/>
      <c r="C138" s="5"/>
      <c r="D138" s="5"/>
      <c r="E138" s="16"/>
      <c r="F138" s="5"/>
      <c r="G138" s="41"/>
      <c r="H138" s="48"/>
      <c r="I138" s="41"/>
      <c r="J138" s="48"/>
      <c r="K138" s="48"/>
      <c r="L138" s="48"/>
      <c r="M138" s="48"/>
    </row>
    <row r="139" spans="1:13" ht="17.45" customHeight="1">
      <c r="A139" s="5"/>
      <c r="B139" s="5"/>
      <c r="C139" s="5"/>
      <c r="D139" s="5"/>
      <c r="E139" s="16"/>
      <c r="F139" s="5"/>
      <c r="G139" s="41"/>
      <c r="H139" s="48"/>
      <c r="I139" s="41"/>
      <c r="J139" s="48"/>
      <c r="K139" s="48"/>
      <c r="L139" s="48"/>
      <c r="M139" s="48"/>
    </row>
    <row r="140" spans="1:13" ht="17.45" customHeight="1">
      <c r="A140" s="5"/>
      <c r="B140" s="5"/>
      <c r="C140" s="5"/>
      <c r="D140" s="5"/>
      <c r="E140" s="16"/>
      <c r="F140" s="5"/>
      <c r="G140" s="41"/>
      <c r="H140" s="48"/>
      <c r="I140" s="41"/>
      <c r="J140" s="48"/>
      <c r="K140" s="48"/>
      <c r="L140" s="48"/>
      <c r="M140" s="48"/>
    </row>
    <row r="141" spans="1:13" ht="17.45" customHeight="1">
      <c r="E141" s="3"/>
      <c r="F141" s="66"/>
      <c r="G141" s="22"/>
      <c r="H141" s="22"/>
      <c r="I141" s="22"/>
      <c r="J141" s="22"/>
      <c r="K141" s="22"/>
      <c r="L141" s="22"/>
      <c r="M141" s="22"/>
    </row>
    <row r="142" spans="1:13" ht="17.45" customHeight="1">
      <c r="B142" s="5"/>
      <c r="C142" s="5"/>
      <c r="D142" s="5"/>
      <c r="E142" s="16"/>
      <c r="F142" s="5"/>
      <c r="G142" s="48"/>
      <c r="H142" s="48"/>
      <c r="I142" s="48"/>
      <c r="J142" s="48"/>
      <c r="K142" s="48"/>
      <c r="L142" s="48"/>
      <c r="M142" s="48"/>
    </row>
    <row r="143" spans="1:13" ht="17.45" customHeight="1">
      <c r="A143" s="1"/>
      <c r="B143" s="5"/>
      <c r="C143" s="5"/>
      <c r="D143" s="5"/>
      <c r="E143" s="16"/>
      <c r="F143" s="5"/>
      <c r="G143" s="41"/>
      <c r="H143" s="41"/>
      <c r="I143" s="41"/>
      <c r="J143" s="41"/>
      <c r="K143" s="41"/>
      <c r="L143" s="41"/>
      <c r="M143" s="41"/>
    </row>
    <row r="144" spans="1:13" ht="17.45" customHeight="1">
      <c r="A144" s="1"/>
      <c r="C144" s="5"/>
      <c r="D144" s="5"/>
      <c r="E144" s="16"/>
      <c r="F144" s="5"/>
      <c r="G144" s="48"/>
      <c r="H144" s="48"/>
      <c r="I144" s="48"/>
      <c r="J144" s="48"/>
      <c r="K144" s="48"/>
      <c r="L144" s="48"/>
      <c r="M144" s="48"/>
    </row>
    <row r="145" spans="1:13" ht="17.45" customHeight="1">
      <c r="A145" s="1"/>
      <c r="C145" s="5"/>
      <c r="D145" s="5"/>
      <c r="E145" s="16"/>
      <c r="F145" s="5"/>
      <c r="G145" s="48"/>
      <c r="H145" s="48"/>
      <c r="I145" s="48"/>
      <c r="J145" s="48"/>
      <c r="K145" s="48"/>
      <c r="L145" s="48"/>
      <c r="M145" s="48"/>
    </row>
    <row r="146" spans="1:13" ht="17.45" customHeight="1">
      <c r="A146" s="1"/>
      <c r="C146" s="5"/>
      <c r="D146" s="5"/>
      <c r="E146" s="16"/>
      <c r="F146" s="5"/>
      <c r="G146" s="48"/>
      <c r="H146" s="48"/>
      <c r="I146" s="48"/>
      <c r="J146" s="48"/>
      <c r="K146" s="48"/>
      <c r="L146" s="48"/>
      <c r="M146" s="48"/>
    </row>
    <row r="147" spans="1:13" ht="17.45" customHeight="1">
      <c r="A147" s="5"/>
      <c r="B147" s="5"/>
      <c r="C147" s="5"/>
      <c r="D147" s="5"/>
      <c r="E147" s="16"/>
      <c r="F147" s="5"/>
      <c r="G147" s="45"/>
      <c r="H147" s="48"/>
      <c r="I147" s="45"/>
      <c r="J147" s="48"/>
      <c r="K147" s="48"/>
      <c r="L147" s="48"/>
      <c r="M147" s="48"/>
    </row>
    <row r="148" spans="1:13" ht="17.100000000000001" customHeight="1">
      <c r="A148" s="12"/>
      <c r="C148" s="5"/>
      <c r="D148" s="5"/>
      <c r="E148" s="58"/>
      <c r="F148" s="5"/>
      <c r="G148" s="48"/>
      <c r="H148" s="48"/>
      <c r="I148" s="48"/>
      <c r="J148" s="48"/>
      <c r="K148" s="48"/>
      <c r="L148" s="48"/>
      <c r="M148" s="48"/>
    </row>
    <row r="149" spans="1:13" ht="17.100000000000001" customHeight="1">
      <c r="E149" s="3"/>
      <c r="F149" s="66"/>
      <c r="G149" s="22"/>
      <c r="H149" s="22"/>
      <c r="I149" s="22"/>
      <c r="J149" s="22"/>
      <c r="K149" s="22"/>
      <c r="L149" s="22"/>
      <c r="M149" s="22"/>
    </row>
    <row r="150" spans="1:13" ht="21" customHeight="1">
      <c r="E150" s="3"/>
      <c r="F150" s="66"/>
      <c r="G150" s="22"/>
      <c r="H150" s="22"/>
      <c r="I150" s="22"/>
      <c r="J150" s="22"/>
      <c r="K150" s="22"/>
      <c r="L150" s="22"/>
      <c r="M150" s="22"/>
    </row>
    <row r="151" spans="1:13" ht="21.95" customHeight="1">
      <c r="A151" s="57" t="s">
        <v>26</v>
      </c>
      <c r="B151" s="17"/>
      <c r="C151" s="17"/>
      <c r="D151" s="17"/>
      <c r="E151" s="18"/>
      <c r="F151" s="18"/>
      <c r="G151" s="18"/>
      <c r="H151" s="18"/>
      <c r="I151" s="18"/>
      <c r="J151" s="18"/>
      <c r="K151" s="19"/>
      <c r="L151" s="19"/>
      <c r="M151" s="19"/>
    </row>
  </sheetData>
  <mergeCells count="6">
    <mergeCell ref="G105:I105"/>
    <mergeCell ref="K105:M105"/>
    <mergeCell ref="G52:I52"/>
    <mergeCell ref="K52:M52"/>
    <mergeCell ref="G5:I5"/>
    <mergeCell ref="K5:M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</vt:lpstr>
      <vt:lpstr>p6-7</vt:lpstr>
      <vt:lpstr>8 Consolidated</vt:lpstr>
      <vt:lpstr>9 Company</vt:lpstr>
      <vt:lpstr>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Wasinee Kanhakanchan</dc:creator>
  <cp:lastModifiedBy>Natthakan Sapprasent</cp:lastModifiedBy>
  <cp:lastPrinted>2020-05-14T03:31:12Z</cp:lastPrinted>
  <dcterms:created xsi:type="dcterms:W3CDTF">2018-05-08T02:27:32Z</dcterms:created>
  <dcterms:modified xsi:type="dcterms:W3CDTF">2020-05-14T07:58:49Z</dcterms:modified>
</cp:coreProperties>
</file>