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D\2563\5-2563_14-05-63\elcid งบQ1-63\"/>
    </mc:Choice>
  </mc:AlternateContent>
  <xr:revisionPtr revIDLastSave="0" documentId="8_{6D8E74A8-92BF-4490-9681-6D79B6FC46F7}" xr6:coauthVersionLast="45" xr6:coauthVersionMax="45" xr10:uidLastSave="{00000000-0000-0000-0000-000000000000}"/>
  <bookViews>
    <workbookView xWindow="-120" yWindow="-120" windowWidth="20730" windowHeight="11160" tabRatio="698" xr2:uid="{00000000-000D-0000-FFFF-FFFF00000000}"/>
  </bookViews>
  <sheets>
    <sheet name="2-4" sheetId="13" r:id="rId1"/>
    <sheet name="P5(3 Month)" sheetId="14" r:id="rId2"/>
    <sheet name="6 Consolidated" sheetId="2" r:id="rId3"/>
    <sheet name="7 Company" sheetId="15" r:id="rId4"/>
    <sheet name="8-10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>#REF!</definedName>
    <definedName name="af" localSheetId="3">#REF!</definedName>
    <definedName name="af" localSheetId="1">#REF!</definedName>
    <definedName name="af">#REF!</definedName>
    <definedName name="agldvollp" localSheetId="3">#REF!</definedName>
    <definedName name="agldvollp" localSheetId="1">#REF!</definedName>
    <definedName name="agldvollp">#REF!</definedName>
    <definedName name="agldvolrp" localSheetId="3">#REF!</definedName>
    <definedName name="agldvolrp" localSheetId="1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>#REF!</definedName>
    <definedName name="audintp" localSheetId="3">#REF!</definedName>
    <definedName name="audintp" localSheetId="1">#REF!</definedName>
    <definedName name="audintp">#REF!</definedName>
    <definedName name="AUDsimple_curve" localSheetId="3">#REF!</definedName>
    <definedName name="AUDsimple_curve" localSheetId="1">#REF!</definedName>
    <definedName name="AUDsimple_curve">#REF!</definedName>
    <definedName name="audusdp" localSheetId="3">#REF!</definedName>
    <definedName name="audusdp" localSheetId="1">#REF!</definedName>
    <definedName name="audusdp">#REF!</definedName>
    <definedName name="audvollp" localSheetId="3">#REF!</definedName>
    <definedName name="audvollp" localSheetId="1">#REF!</definedName>
    <definedName name="audvollp">#REF!</definedName>
    <definedName name="audvolrp" localSheetId="3">#REF!</definedName>
    <definedName name="audvolrp" localSheetId="1">#REF!</definedName>
    <definedName name="audvolrp">#REF!</definedName>
    <definedName name="balance_sheet" localSheetId="3">#REF!</definedName>
    <definedName name="balance_sheet" localSheetId="1">#REF!</definedName>
    <definedName name="balance_sheet">#REF!</definedName>
    <definedName name="Beginz" localSheetId="3">#REF!</definedName>
    <definedName name="Beginz" localSheetId="1">#REF!</definedName>
    <definedName name="Beginz">#REF!</definedName>
    <definedName name="BS" localSheetId="3">#REF!</definedName>
    <definedName name="BS" localSheetId="1">#REF!</definedName>
    <definedName name="BS">#REF!</definedName>
    <definedName name="CcySens" localSheetId="3">'[2]USDXAU Before'!#REF!</definedName>
    <definedName name="CcySens" localSheetId="1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>#REF!</definedName>
    <definedName name="datep" localSheetId="3">#REF!</definedName>
    <definedName name="datep" localSheetId="1">#REF!</definedName>
    <definedName name="datep">#REF!</definedName>
    <definedName name="division_code" localSheetId="3">#REF!</definedName>
    <definedName name="division_code" localSheetId="1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>#REF!</definedName>
    <definedName name="gbfp" localSheetId="3">#REF!</definedName>
    <definedName name="gbfp" localSheetId="1">#REF!</definedName>
    <definedName name="gbfp">#REF!</definedName>
    <definedName name="GoldFeeRange" localSheetId="3">#REF!</definedName>
    <definedName name="GoldFeeRange" localSheetId="1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>#REF!</definedName>
    <definedName name="Int" localSheetId="3">#REF!</definedName>
    <definedName name="Int" localSheetId="1">#REF!</definedName>
    <definedName name="Int">#REF!</definedName>
    <definedName name="IntRateRange" localSheetId="3">#REF!</definedName>
    <definedName name="IntRateRange" localSheetId="1">#REF!</definedName>
    <definedName name="IntRateRange">#REF!</definedName>
    <definedName name="IntRates" localSheetId="3">#REF!</definedName>
    <definedName name="IntRates" localSheetId="1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>#REF!</definedName>
    <definedName name="NDistdd2" localSheetId="3">#REF!</definedName>
    <definedName name="NDistdd2" localSheetId="1">#REF!</definedName>
    <definedName name="NDistdd2">#REF!</definedName>
    <definedName name="ounces" localSheetId="3">#REF!</definedName>
    <definedName name="ounces" localSheetId="1">#REF!</definedName>
    <definedName name="ounces">#REF!</definedName>
    <definedName name="output_section" localSheetId="3">#REF!</definedName>
    <definedName name="output_section" localSheetId="1">#REF!</definedName>
    <definedName name="output_section">#REF!</definedName>
    <definedName name="P" localSheetId="3">#REF!</definedName>
    <definedName name="P" localSheetId="1">#REF!</definedName>
    <definedName name="P">#REF!</definedName>
    <definedName name="pl" localSheetId="3">#REF!</definedName>
    <definedName name="pl" localSheetId="1">#REF!</definedName>
    <definedName name="pl">#REF!</definedName>
    <definedName name="principal" localSheetId="3">#REF!</definedName>
    <definedName name="principal" localSheetId="1">#REF!</definedName>
    <definedName name="principal">#REF!</definedName>
    <definedName name="_xlnm.Print_Area" localSheetId="4">'8-10'!$A$1:$M$168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>#REF!</definedName>
    <definedName name="rate" localSheetId="3">#REF!</definedName>
    <definedName name="rate" localSheetId="1">#REF!</definedName>
    <definedName name="rate">#REF!</definedName>
    <definedName name="rth" localSheetId="3">#REF!</definedName>
    <definedName name="rth" localSheetId="1">#REF!</definedName>
    <definedName name="rth">#REF!</definedName>
    <definedName name="s" localSheetId="3">#REF!</definedName>
    <definedName name="s" localSheetId="1">#REF!</definedName>
    <definedName name="s">#REF!</definedName>
    <definedName name="ScreenFwds" localSheetId="3">#REF!</definedName>
    <definedName name="ScreenFwds" localSheetId="1">#REF!</definedName>
    <definedName name="ScreenFwds">#REF!</definedName>
    <definedName name="ScreenRates" localSheetId="3">#REF!</definedName>
    <definedName name="ScreenRates" localSheetId="1">#REF!</definedName>
    <definedName name="ScreenRates">#REF!</definedName>
    <definedName name="ScreenVols" localSheetId="3">#REF!</definedName>
    <definedName name="ScreenVols" localSheetId="1">#REF!</definedName>
    <definedName name="ScreenVols">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>#REF!</definedName>
    <definedName name="ugldvollp" localSheetId="3">#REF!</definedName>
    <definedName name="ugldvollp" localSheetId="1">#REF!</definedName>
    <definedName name="ugldvollp">#REF!</definedName>
    <definedName name="ugldvolrp" localSheetId="3">#REF!</definedName>
    <definedName name="ugldvolrp" localSheetId="1">#REF!</definedName>
    <definedName name="ugldvolrp">#REF!</definedName>
    <definedName name="usdgldp" localSheetId="3">#REF!</definedName>
    <definedName name="usdgldp" localSheetId="1">#REF!</definedName>
    <definedName name="usdgldp">#REF!</definedName>
    <definedName name="usdintp" localSheetId="3">#REF!</definedName>
    <definedName name="usdintp" localSheetId="1">#REF!</definedName>
    <definedName name="usdintp">#REF!</definedName>
    <definedName name="USDSimple_Curve" localSheetId="3">#REF!</definedName>
    <definedName name="USDSimple_Curve" localSheetId="1">#REF!</definedName>
    <definedName name="USDSimple_Curve">#REF!</definedName>
    <definedName name="V" localSheetId="3">#REF!</definedName>
    <definedName name="V" localSheetId="1">#REF!</definedName>
    <definedName name="V">#REF!</definedName>
    <definedName name="X" localSheetId="3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4" i="13" l="1"/>
  <c r="K52" i="13"/>
  <c r="G97" i="7" l="1"/>
  <c r="W25" i="2" l="1"/>
  <c r="K20" i="14"/>
  <c r="K101" i="7" l="1"/>
  <c r="G101" i="7"/>
  <c r="U27" i="2"/>
  <c r="U29" i="2" s="1"/>
  <c r="G144" i="13"/>
  <c r="K31" i="13"/>
  <c r="K54" i="13" s="1"/>
  <c r="A168" i="7"/>
  <c r="M130" i="7"/>
  <c r="I130" i="7"/>
  <c r="K127" i="7"/>
  <c r="G127" i="7"/>
  <c r="M97" i="7"/>
  <c r="K97" i="7"/>
  <c r="I97" i="7"/>
  <c r="M83" i="7"/>
  <c r="K83" i="7"/>
  <c r="I83" i="7"/>
  <c r="G83" i="7"/>
  <c r="A57" i="7"/>
  <c r="A112" i="7" s="1"/>
  <c r="I13" i="7"/>
  <c r="I29" i="7" s="1"/>
  <c r="I41" i="7" s="1"/>
  <c r="I45" i="7" s="1"/>
  <c r="A1" i="7"/>
  <c r="A58" i="7" s="1"/>
  <c r="A113" i="7" s="1"/>
  <c r="G21" i="15"/>
  <c r="E21" i="15"/>
  <c r="C21" i="15"/>
  <c r="K18" i="15"/>
  <c r="G15" i="15"/>
  <c r="E15" i="15"/>
  <c r="C15" i="15"/>
  <c r="K12" i="15"/>
  <c r="O29" i="2"/>
  <c r="M29" i="2"/>
  <c r="I29" i="2"/>
  <c r="G29" i="2"/>
  <c r="E29" i="2"/>
  <c r="Q27" i="2"/>
  <c r="Q26" i="2"/>
  <c r="S26" i="2" s="1"/>
  <c r="W26" i="2" s="1"/>
  <c r="Q24" i="2"/>
  <c r="S24" i="2" s="1"/>
  <c r="W24" i="2" s="1"/>
  <c r="U22" i="2"/>
  <c r="O22" i="2"/>
  <c r="M22" i="2"/>
  <c r="K22" i="2"/>
  <c r="I22" i="2"/>
  <c r="G22" i="2"/>
  <c r="E22" i="2"/>
  <c r="Q20" i="2"/>
  <c r="S20" i="2" s="1"/>
  <c r="W20" i="2" s="1"/>
  <c r="Q19" i="2"/>
  <c r="S19" i="2" s="1"/>
  <c r="W19" i="2" s="1"/>
  <c r="Q18" i="2"/>
  <c r="S18" i="2" s="1"/>
  <c r="W18" i="2" s="1"/>
  <c r="Q17" i="2"/>
  <c r="S17" i="2" s="1"/>
  <c r="W17" i="2" s="1"/>
  <c r="Q15" i="2"/>
  <c r="A3" i="2"/>
  <c r="A3" i="15" s="1"/>
  <c r="A3" i="7" s="1"/>
  <c r="A60" i="7" s="1"/>
  <c r="A115" i="7" s="1"/>
  <c r="A53" i="14"/>
  <c r="M45" i="14"/>
  <c r="I45" i="14"/>
  <c r="M38" i="14"/>
  <c r="I38" i="14"/>
  <c r="I28" i="14"/>
  <c r="I32" i="14" s="1"/>
  <c r="I25" i="14"/>
  <c r="M17" i="14"/>
  <c r="M25" i="14" s="1"/>
  <c r="K17" i="14"/>
  <c r="I17" i="14"/>
  <c r="G17" i="14"/>
  <c r="A169" i="13"/>
  <c r="M149" i="13"/>
  <c r="M153" i="13" s="1"/>
  <c r="K149" i="13"/>
  <c r="K153" i="13" s="1"/>
  <c r="I149" i="13"/>
  <c r="I153" i="13" s="1"/>
  <c r="A118" i="13"/>
  <c r="A117" i="13"/>
  <c r="M104" i="13"/>
  <c r="I104" i="13"/>
  <c r="G104" i="13"/>
  <c r="M92" i="13"/>
  <c r="K92" i="13"/>
  <c r="I92" i="13"/>
  <c r="G92" i="13"/>
  <c r="A62" i="13"/>
  <c r="A120" i="13" s="1"/>
  <c r="A60" i="13"/>
  <c r="M52" i="13"/>
  <c r="I52" i="13"/>
  <c r="G52" i="13"/>
  <c r="M31" i="13"/>
  <c r="I31" i="13"/>
  <c r="G31" i="13"/>
  <c r="M13" i="7" l="1"/>
  <c r="M29" i="7" s="1"/>
  <c r="M41" i="7" s="1"/>
  <c r="M45" i="7" s="1"/>
  <c r="M28" i="14"/>
  <c r="M32" i="14" s="1"/>
  <c r="I13" i="15" s="1"/>
  <c r="I15" i="15" s="1"/>
  <c r="G54" i="13"/>
  <c r="Q22" i="2"/>
  <c r="G149" i="13"/>
  <c r="G153" i="13" s="1"/>
  <c r="S15" i="2"/>
  <c r="Q29" i="2"/>
  <c r="K25" i="14"/>
  <c r="G25" i="14"/>
  <c r="M99" i="7"/>
  <c r="M103" i="7" s="1"/>
  <c r="M54" i="13"/>
  <c r="K106" i="13"/>
  <c r="K155" i="13" s="1"/>
  <c r="I106" i="13"/>
  <c r="I155" i="13" s="1"/>
  <c r="G106" i="13"/>
  <c r="M106" i="13"/>
  <c r="M155" i="13" s="1"/>
  <c r="G130" i="7"/>
  <c r="K130" i="7"/>
  <c r="I54" i="13"/>
  <c r="I99" i="7"/>
  <c r="I103" i="7" s="1"/>
  <c r="K13" i="15" l="1"/>
  <c r="K15" i="15" s="1"/>
  <c r="G155" i="13"/>
  <c r="S22" i="2"/>
  <c r="W15" i="2"/>
  <c r="W22" i="2" s="1"/>
  <c r="K28" i="14"/>
  <c r="K35" i="14" s="1"/>
  <c r="K13" i="7"/>
  <c r="K29" i="7" s="1"/>
  <c r="K41" i="7" s="1"/>
  <c r="K45" i="7" s="1"/>
  <c r="K99" i="7" s="1"/>
  <c r="K103" i="7" s="1"/>
  <c r="G28" i="14"/>
  <c r="G13" i="7"/>
  <c r="G29" i="7" s="1"/>
  <c r="G41" i="7" s="1"/>
  <c r="G45" i="7" s="1"/>
  <c r="G99" i="7" s="1"/>
  <c r="G103" i="7" s="1"/>
  <c r="G42" i="14" l="1"/>
  <c r="G35" i="14"/>
  <c r="K32" i="14"/>
  <c r="I19" i="15"/>
  <c r="K42" i="14"/>
  <c r="K45" i="14" s="1"/>
  <c r="G32" i="14"/>
  <c r="K38" i="14" l="1"/>
  <c r="K50" i="14"/>
  <c r="I21" i="15"/>
  <c r="K19" i="15"/>
  <c r="K21" i="15" s="1"/>
  <c r="G45" i="14"/>
  <c r="K27" i="2"/>
  <c r="G38" i="14"/>
  <c r="G50" i="14"/>
  <c r="K29" i="2" l="1"/>
  <c r="S27" i="2"/>
  <c r="W27" i="2" l="1"/>
  <c r="W29" i="2" s="1"/>
  <c r="S29" i="2"/>
</calcChain>
</file>

<file path=xl/sharedStrings.xml><?xml version="1.0" encoding="utf-8"?>
<sst xmlns="http://schemas.openxmlformats.org/spreadsheetml/2006/main" count="393" uniqueCount="225">
  <si>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</si>
  <si>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</si>
  <si>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</si>
  <si>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</si>
  <si>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</si>
  <si>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</si>
  <si>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</si>
  <si>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</si>
  <si>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</si>
  <si>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</si>
  <si>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</si>
  <si>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</si>
  <si>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</si>
  <si>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</si>
  <si>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</si>
  <si>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</si>
  <si>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</si>
  <si>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</si>
  <si>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</si>
  <si>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</si>
  <si>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</si>
  <si>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</si>
  <si>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</si>
  <si>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</si>
  <si>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</si>
  <si>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</si>
  <si>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</si>
  <si>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</si>
  <si>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</si>
  <si>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</si>
  <si>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</si>
  <si>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</si>
  <si>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</si>
  <si>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</si>
  <si>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</si>
  <si>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</si>
  <si>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</si>
  <si>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</si>
  <si>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</si>
  <si>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</si>
  <si>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>Short-term investments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</si>
  <si>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</si>
  <si>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</si>
  <si>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</si>
  <si>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</si>
  <si>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</si>
  <si>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</si>
  <si>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</si>
  <si>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</si>
  <si>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</si>
  <si>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</si>
  <si>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</si>
  <si>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</si>
  <si>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</si>
  <si>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</si>
  <si>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</si>
  <si>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</si>
  <si>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fair values of trading securities</t>
  </si>
  <si>
    <t xml:space="preserve">Cash and cash equivalents at </t>
  </si>
  <si>
    <t xml:space="preserve">Unrealised gains on changes in </t>
  </si>
  <si>
    <t>Other non-current liabilities</t>
  </si>
  <si>
    <t>Premium on paid-up share capital</t>
  </si>
  <si>
    <t>Issued and paid-up</t>
  </si>
  <si>
    <t>Non-cash transactions</t>
  </si>
  <si>
    <t>Net cash payments in investing activities</t>
  </si>
  <si>
    <t>legal reserve</t>
  </si>
  <si>
    <t>Trade and other receivables, net</t>
  </si>
  <si>
    <t>Property, plant and equipment, net</t>
  </si>
  <si>
    <t>Intangible assets, net</t>
  </si>
  <si>
    <t>Deferred tax assets</t>
  </si>
  <si>
    <t>Leasehold rights</t>
  </si>
  <si>
    <t>Net cash receipts from financing activities</t>
  </si>
  <si>
    <t>Other comprehensive income</t>
  </si>
  <si>
    <t>Payments for leasehold rights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</si>
  <si>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</si>
  <si>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</si>
  <si>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</si>
  <si>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</si>
  <si>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</si>
  <si>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</si>
  <si>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</si>
  <si>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</si>
  <si>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</si>
  <si>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</si>
  <si>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</si>
  <si>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</si>
  <si>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</si>
  <si>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</si>
  <si>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</si>
  <si>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</si>
  <si>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</si>
  <si>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</si>
  <si>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</si>
  <si>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</si>
  <si>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</si>
  <si>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Long-term borrowings from</t>
  </si>
  <si>
    <t>Long-term investments</t>
  </si>
  <si>
    <t>Short-term borrowings from</t>
  </si>
  <si>
    <t>Advances received from</t>
  </si>
  <si>
    <t>customers - current</t>
  </si>
  <si>
    <t>at a par value of Baht 1 each</t>
  </si>
  <si>
    <t>Other components of equity</t>
  </si>
  <si>
    <t>Equity attributable to owners of</t>
  </si>
  <si>
    <t>the parent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</si>
  <si>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</si>
  <si>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</si>
  <si>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</si>
  <si>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</si>
  <si>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</si>
  <si>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</si>
  <si>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</si>
  <si>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</si>
  <si>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</si>
  <si>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</si>
  <si>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</si>
  <si>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</si>
  <si>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</si>
  <si>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</si>
  <si>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</si>
  <si>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Retained earnings (deficits)</t>
  </si>
  <si>
    <t>Interest paid</t>
  </si>
  <si>
    <t>Employee benefit expenses</t>
  </si>
  <si>
    <t>Payments for financing fees</t>
  </si>
  <si>
    <t>Proceeds from borrowings from related parties</t>
  </si>
  <si>
    <t>Inventories, net</t>
  </si>
  <si>
    <t>Allowance for (reversal of)</t>
  </si>
  <si>
    <t>Purchases of short-term investments</t>
  </si>
  <si>
    <t>Restricted deposits at</t>
  </si>
  <si>
    <t>financial institutions - current</t>
  </si>
  <si>
    <t>2019</t>
  </si>
  <si>
    <t>Opening balance as at 1 January 2019</t>
  </si>
  <si>
    <t>Current portion of promissory notes</t>
  </si>
  <si>
    <t>from a related party</t>
  </si>
  <si>
    <t>Revenues from hospital operations</t>
  </si>
  <si>
    <t>Costs of hospital operations</t>
  </si>
  <si>
    <t>Change in ownership interest in a subsidiary</t>
  </si>
  <si>
    <t>from change in</t>
  </si>
  <si>
    <t>ownership interest</t>
  </si>
  <si>
    <t>Total other</t>
  </si>
  <si>
    <t>components</t>
  </si>
  <si>
    <t>Proceeds from ordinary shares issued</t>
  </si>
  <si>
    <t>Issued and</t>
  </si>
  <si>
    <t>Employee benefits paid</t>
  </si>
  <si>
    <t>Proceeds from share issuance</t>
  </si>
  <si>
    <t>the beginning of the period, net</t>
  </si>
  <si>
    <t>Note</t>
  </si>
  <si>
    <t>Bank overdrafts from a financial institution</t>
  </si>
  <si>
    <t xml:space="preserve">Total comprehensive income </t>
  </si>
  <si>
    <t>(expense) attributable to:</t>
  </si>
  <si>
    <t>Director _____________________________________  Director _____________________________________</t>
  </si>
  <si>
    <t>Loss on write-offs of equipment</t>
  </si>
  <si>
    <r>
      <t xml:space="preserve">Liabilities and equity </t>
    </r>
    <r>
      <rPr>
        <sz val="9"/>
        <color rgb="FF000000"/>
        <rFont val="Arial"/>
        <family val="2"/>
      </rPr>
      <t>(Cont'd)</t>
    </r>
  </si>
  <si>
    <t xml:space="preserve">Deposits received from </t>
  </si>
  <si>
    <t xml:space="preserve">Short-term borrowings from </t>
  </si>
  <si>
    <t>related parties</t>
  </si>
  <si>
    <t>Proceeds from disposals of equipment</t>
  </si>
  <si>
    <t>Realised gains on disposals of trading securities</t>
  </si>
  <si>
    <t>3,564,096,272 ordinary shares</t>
  </si>
  <si>
    <t>of a subsidiary</t>
  </si>
  <si>
    <t>for the period</t>
  </si>
  <si>
    <t>- doubtful accounts - trade and other receivables</t>
  </si>
  <si>
    <t>Cash received from short-term loans to subsidiaries</t>
  </si>
  <si>
    <t>Proceeds from disposals of short-term investments</t>
  </si>
  <si>
    <t>Proceeds from borrowings from financial institutions</t>
  </si>
  <si>
    <t>Repayments of borrowings from financial institutions</t>
  </si>
  <si>
    <t>Cash and cash equivalents at end of the period</t>
  </si>
  <si>
    <t>Cash and cash equivalents include the following</t>
  </si>
  <si>
    <t>for the purposes of the statement of cash flows:</t>
  </si>
  <si>
    <t>Purchases of plant and equipment not yet paid for</t>
  </si>
  <si>
    <t>Purchases of equipment under finance lease contracts</t>
  </si>
  <si>
    <t>Purchases of intangible assets not yet paid for</t>
  </si>
  <si>
    <t>Proceeds from partial disposal of</t>
  </si>
  <si>
    <t>Investment in an associate</t>
  </si>
  <si>
    <t>Purchases of plant and equipment</t>
  </si>
  <si>
    <t>Payments for entire business transfer</t>
  </si>
  <si>
    <t>Payments of short-term loans to subsidiaries</t>
  </si>
  <si>
    <t>Payments on borrowings from related parties</t>
  </si>
  <si>
    <t>Share of profit of an associate</t>
  </si>
  <si>
    <t>in operating assets and liabilities</t>
  </si>
  <si>
    <t>Share of profit from an associate</t>
  </si>
  <si>
    <r>
      <t>Statement of Changes in Equity</t>
    </r>
    <r>
      <rPr>
        <sz val="10"/>
        <color rgb="FF000000"/>
        <rFont val="Arial"/>
        <family val="2"/>
      </rPr>
      <t xml:space="preserve"> (Cont'd)</t>
    </r>
  </si>
  <si>
    <r>
      <t xml:space="preserve">Statement of Financial Position </t>
    </r>
    <r>
      <rPr>
        <sz val="10"/>
        <color rgb="FF000000"/>
        <rFont val="Arial"/>
        <family val="2"/>
      </rPr>
      <t>(Cont’d)</t>
    </r>
  </si>
  <si>
    <r>
      <t xml:space="preserve">Statement of Cash Flows </t>
    </r>
    <r>
      <rPr>
        <sz val="10"/>
        <color rgb="FF000000"/>
        <rFont val="Arial"/>
        <family val="2"/>
      </rPr>
      <t>(Cont’d)</t>
    </r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</si>
  <si>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</si>
  <si>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</si>
  <si>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</si>
  <si>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</si>
  <si>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</si>
  <si>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31 March</t>
  </si>
  <si>
    <t>2020</t>
  </si>
  <si>
    <t>As at 31 March 2020</t>
  </si>
  <si>
    <t>For the three-month period ended 31 March 2020</t>
  </si>
  <si>
    <t>Current portion of receivables</t>
  </si>
  <si>
    <t>under finance lease, net</t>
  </si>
  <si>
    <t>Short-term loans to subsidiaries</t>
  </si>
  <si>
    <t>Receivables under finance lease, net</t>
  </si>
  <si>
    <t>3,462,336,820 paid-up ordinary shares</t>
  </si>
  <si>
    <t>Entire business transfer</t>
  </si>
  <si>
    <t>Closing balance as at 31 March 2020</t>
  </si>
  <si>
    <t>Opening balance as at 1 January 2020</t>
  </si>
  <si>
    <t>Closing balance as at 31 March 2019</t>
  </si>
  <si>
    <t>Significant non-cash transactions for the three-month period ended 31 March are as follows:</t>
  </si>
  <si>
    <t>Purchases of investment property not yet paid for</t>
  </si>
  <si>
    <t>-</t>
  </si>
  <si>
    <t>16, 18</t>
  </si>
  <si>
    <t>Proceeds from a subsidiary establistment</t>
  </si>
  <si>
    <t>Loss before income tax expense</t>
  </si>
  <si>
    <t>Loss for the period</t>
  </si>
  <si>
    <t>Total comprehensive expense</t>
  </si>
  <si>
    <t>Profit (loss) from operating activities before changes</t>
  </si>
  <si>
    <t>Net cash (used in) generated from operating activities</t>
  </si>
  <si>
    <t>Cash (used in) generated from operations</t>
  </si>
  <si>
    <t>Net (decrease) increase in cash and cash equivalents</t>
  </si>
  <si>
    <t>Right-of-use assets, net</t>
  </si>
  <si>
    <t>Loss per share (Baht)</t>
  </si>
  <si>
    <t>Basic loss per share</t>
  </si>
  <si>
    <t>Cash received from receivables under finance lease</t>
  </si>
  <si>
    <t>in subsidiaries</t>
  </si>
  <si>
    <t>Loss before income tax</t>
  </si>
  <si>
    <t>Gain on disposals of equipment</t>
  </si>
  <si>
    <t>investment in subsidiaries</t>
  </si>
  <si>
    <t>Short-term loan to third party</t>
  </si>
  <si>
    <t>Payments on lease liabilities</t>
  </si>
  <si>
    <t>Subsidiary establishment</t>
  </si>
  <si>
    <t>Payments for subsidiary establishment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</si>
</sst>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* #,##0.00_-;\-* #,##0.00_-;_-* &quot;-&quot;??_-;_-@_-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</numFmts>
  <fonts count="76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13"/>
      <name val="Browallia New"/>
      <family val="2"/>
    </font>
    <font>
      <sz val="12"/>
      <name val="Browallia New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8"/>
      <name val="Arial"/>
      <family val="2"/>
    </font>
    <font>
      <sz val="10"/>
      <name val="ApFont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498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60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4" fontId="2" fillId="0" borderId="0"/>
    <xf numFmtId="4" fontId="2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4" fontId="2" fillId="0" borderId="0"/>
    <xf numFmtId="164" fontId="13" fillId="0" borderId="0"/>
    <xf numFmtId="43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43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79" fontId="9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9" fillId="0" borderId="0"/>
    <xf numFmtId="43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43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43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5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6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3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61" fillId="0" borderId="0"/>
    <xf numFmtId="0" fontId="61" fillId="0" borderId="0"/>
    <xf numFmtId="0" fontId="15" fillId="0" borderId="0">
      <alignment vertical="top"/>
    </xf>
    <xf numFmtId="0" fontId="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4" fillId="0" borderId="0"/>
    <xf numFmtId="0" fontId="68" fillId="0" borderId="0"/>
    <xf numFmtId="0" fontId="61" fillId="0" borderId="0"/>
    <xf numFmtId="0" fontId="61" fillId="0" borderId="0"/>
    <xf numFmtId="0" fontId="4" fillId="0" borderId="0"/>
    <xf numFmtId="0" fontId="15" fillId="0" borderId="0">
      <alignment vertical="top"/>
    </xf>
    <xf numFmtId="0" fontId="67" fillId="0" borderId="0"/>
    <xf numFmtId="0" fontId="67" fillId="0" borderId="0"/>
    <xf numFmtId="0" fontId="64" fillId="0" borderId="0"/>
    <xf numFmtId="0" fontId="15" fillId="0" borderId="0">
      <alignment vertical="top"/>
    </xf>
    <xf numFmtId="0" fontId="67" fillId="0" borderId="0"/>
    <xf numFmtId="0" fontId="15" fillId="0" borderId="0">
      <alignment vertical="top"/>
    </xf>
    <xf numFmtId="0" fontId="62" fillId="0" borderId="0"/>
    <xf numFmtId="0" fontId="62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7" fillId="0" borderId="0"/>
    <xf numFmtId="9" fontId="9" fillId="0" borderId="0"/>
    <xf numFmtId="9" fontId="39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43" fontId="69" fillId="0" borderId="0" applyFont="0" applyFill="0" applyBorder="0" applyAlignment="0" applyProtection="0"/>
    <xf numFmtId="0" fontId="73" fillId="0" borderId="0"/>
    <xf numFmtId="4" fontId="75" fillId="0" borderId="0" applyFont="0" applyFill="0" applyBorder="0" applyAlignment="0" applyProtection="0"/>
  </cellStyleXfs>
  <cellXfs count="269">
    <xf numFmtId="0" fontId="0" fillId="0" borderId="0" xfId="0"/>
    <xf numFmtId="0" fontId="9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Continuous" vertical="center"/>
    </xf>
    <xf numFmtId="0" fontId="5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5" fillId="0" borderId="23" xfId="0" applyFont="1" applyBorder="1" applyAlignment="1">
      <alignment horizontal="center" vertical="center"/>
    </xf>
    <xf numFmtId="166" fontId="5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55" fillId="0" borderId="23" xfId="0" applyNumberFormat="1" applyFont="1" applyBorder="1" applyAlignment="1">
      <alignment horizontal="right" vertical="center" wrapText="1"/>
    </xf>
    <xf numFmtId="0" fontId="55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0" fontId="13" fillId="0" borderId="23" xfId="0" applyFont="1" applyBorder="1" applyAlignment="1">
      <alignment horizontal="centerContinuous" vertical="center"/>
    </xf>
    <xf numFmtId="166" fontId="55" fillId="0" borderId="0" xfId="0" applyNumberFormat="1" applyFont="1" applyAlignment="1">
      <alignment horizontal="right" vertical="center" wrapText="1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0" fontId="55" fillId="0" borderId="0" xfId="0" applyFont="1" applyAlignment="1">
      <alignment horizontal="right" vertical="center"/>
    </xf>
    <xf numFmtId="0" fontId="55" fillId="0" borderId="0" xfId="0" applyFont="1" applyAlignment="1">
      <alignment vertical="center"/>
    </xf>
    <xf numFmtId="167" fontId="5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23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7" fontId="13" fillId="0" borderId="24" xfId="0" applyNumberFormat="1" applyFont="1" applyBorder="1" applyAlignment="1">
      <alignment horizontal="right" vertical="center"/>
    </xf>
    <xf numFmtId="167" fontId="13" fillId="0" borderId="25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7" fontId="13" fillId="0" borderId="23" xfId="0" applyNumberFormat="1" applyFont="1" applyBorder="1" applyAlignment="1">
      <alignment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6" fontId="57" fillId="0" borderId="0" xfId="0" applyNumberFormat="1" applyFont="1" applyAlignment="1">
      <alignment horizontal="right" vertical="center" wrapText="1"/>
    </xf>
    <xf numFmtId="0" fontId="57" fillId="0" borderId="23" xfId="0" applyFont="1" applyBorder="1" applyAlignment="1">
      <alignment horizontal="center" vertical="center"/>
    </xf>
    <xf numFmtId="166" fontId="57" fillId="0" borderId="23" xfId="0" applyNumberFormat="1" applyFont="1" applyBorder="1" applyAlignment="1">
      <alignment horizontal="right" vertical="center" wrapText="1"/>
    </xf>
    <xf numFmtId="0" fontId="57" fillId="0" borderId="0" xfId="0" applyFont="1" applyAlignment="1">
      <alignment vertical="center"/>
    </xf>
    <xf numFmtId="166" fontId="57" fillId="0" borderId="0" xfId="0" applyNumberFormat="1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56" fillId="0" borderId="0" xfId="0" applyNumberFormat="1" applyFont="1" applyAlignment="1">
      <alignment horizontal="center" vertical="center"/>
    </xf>
    <xf numFmtId="168" fontId="56" fillId="0" borderId="25" xfId="0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right" vertical="center"/>
    </xf>
    <xf numFmtId="168" fontId="56" fillId="0" borderId="0" xfId="0" applyNumberFormat="1" applyFont="1" applyAlignment="1">
      <alignment horizontal="center" vertical="center"/>
    </xf>
    <xf numFmtId="177" fontId="56" fillId="0" borderId="0" xfId="0" applyNumberFormat="1" applyFont="1" applyAlignment="1">
      <alignment horizontal="center" vertical="center"/>
    </xf>
    <xf numFmtId="168" fontId="56" fillId="0" borderId="23" xfId="0" applyNumberFormat="1" applyFont="1" applyBorder="1" applyAlignment="1">
      <alignment horizontal="right" vertical="center"/>
    </xf>
    <xf numFmtId="168" fontId="56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right" vertical="center"/>
    </xf>
    <xf numFmtId="168" fontId="56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6" fillId="34" borderId="25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Alignment="1">
      <alignment vertical="center"/>
    </xf>
    <xf numFmtId="168" fontId="57" fillId="34" borderId="0" xfId="0" applyNumberFormat="1" applyFont="1" applyFill="1" applyAlignment="1">
      <alignment horizontal="center" vertical="center"/>
    </xf>
    <xf numFmtId="168" fontId="56" fillId="34" borderId="23" xfId="0" applyNumberFormat="1" applyFont="1" applyFill="1" applyBorder="1" applyAlignment="1">
      <alignment horizontal="right" vertical="center"/>
    </xf>
    <xf numFmtId="168" fontId="57" fillId="34" borderId="0" xfId="0" applyNumberFormat="1" applyFont="1" applyFill="1" applyAlignment="1">
      <alignment horizontal="right" vertical="center"/>
    </xf>
    <xf numFmtId="168" fontId="56" fillId="34" borderId="0" xfId="0" applyNumberFormat="1" applyFont="1" applyFill="1" applyAlignment="1">
      <alignment horizontal="right" vertical="center"/>
    </xf>
    <xf numFmtId="167" fontId="55" fillId="34" borderId="0" xfId="0" applyNumberFormat="1" applyFont="1" applyFill="1" applyAlignment="1">
      <alignment horizontal="right" vertical="center"/>
    </xf>
    <xf numFmtId="167" fontId="13" fillId="34" borderId="0" xfId="0" applyNumberFormat="1" applyFont="1" applyFill="1" applyAlignment="1">
      <alignment horizontal="right" vertical="center"/>
    </xf>
    <xf numFmtId="167" fontId="13" fillId="34" borderId="23" xfId="0" applyNumberFormat="1" applyFont="1" applyFill="1" applyBorder="1" applyAlignment="1">
      <alignment horizontal="right" vertical="center"/>
    </xf>
    <xf numFmtId="167" fontId="13" fillId="34" borderId="0" xfId="0" applyNumberFormat="1" applyFont="1" applyFill="1" applyAlignment="1">
      <alignment vertical="center"/>
    </xf>
    <xf numFmtId="167" fontId="13" fillId="34" borderId="24" xfId="0" applyNumberFormat="1" applyFont="1" applyFill="1" applyBorder="1" applyAlignment="1">
      <alignment horizontal="right" vertical="center"/>
    </xf>
    <xf numFmtId="167" fontId="13" fillId="34" borderId="23" xfId="0" applyNumberFormat="1" applyFont="1" applyFill="1" applyBorder="1" applyAlignment="1">
      <alignment vertical="center"/>
    </xf>
    <xf numFmtId="167" fontId="13" fillId="34" borderId="25" xfId="0" applyNumberFormat="1" applyFont="1" applyFill="1" applyBorder="1" applyAlignment="1">
      <alignment horizontal="right" vertical="center"/>
    </xf>
    <xf numFmtId="166" fontId="55" fillId="34" borderId="0" xfId="0" applyNumberFormat="1" applyFont="1" applyFill="1" applyAlignment="1">
      <alignment horizontal="right" vertical="center" wrapText="1"/>
    </xf>
    <xf numFmtId="166" fontId="13" fillId="34" borderId="0" xfId="0" applyNumberFormat="1" applyFont="1" applyFill="1" applyAlignment="1">
      <alignment horizontal="right" vertical="center" wrapText="1"/>
    </xf>
    <xf numFmtId="3" fontId="13" fillId="0" borderId="0" xfId="0" applyNumberFormat="1" applyFont="1" applyAlignment="1">
      <alignment vertical="center"/>
    </xf>
    <xf numFmtId="0" fontId="57" fillId="0" borderId="23" xfId="0" applyFont="1" applyBorder="1" applyAlignment="1">
      <alignment horizontal="left" vertical="center"/>
    </xf>
    <xf numFmtId="0" fontId="58" fillId="0" borderId="0" xfId="0" applyFont="1" applyAlignment="1">
      <alignment vertical="center"/>
    </xf>
    <xf numFmtId="166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166" fontId="59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horizontal="center" vertical="center" wrapText="1"/>
    </xf>
    <xf numFmtId="166" fontId="59" fillId="0" borderId="0" xfId="0" applyNumberFormat="1" applyFont="1" applyAlignment="1">
      <alignment vertical="center"/>
    </xf>
    <xf numFmtId="168" fontId="59" fillId="0" borderId="0" xfId="0" applyNumberFormat="1" applyFont="1" applyAlignment="1">
      <alignment vertical="center"/>
    </xf>
    <xf numFmtId="166" fontId="59" fillId="0" borderId="0" xfId="0" applyNumberFormat="1" applyFont="1" applyAlignment="1">
      <alignment horizontal="right" vertical="center"/>
    </xf>
    <xf numFmtId="168" fontId="59" fillId="0" borderId="0" xfId="0" applyNumberFormat="1" applyFont="1" applyAlignment="1">
      <alignment horizontal="right" vertical="center"/>
    </xf>
    <xf numFmtId="166" fontId="59" fillId="0" borderId="23" xfId="0" applyNumberFormat="1" applyFont="1" applyBorder="1" applyAlignment="1">
      <alignment horizontal="right" vertical="center" wrapText="1"/>
    </xf>
    <xf numFmtId="166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0" fontId="59" fillId="0" borderId="0" xfId="0" applyFont="1" applyAlignment="1">
      <alignment horizontal="left" vertical="center"/>
    </xf>
    <xf numFmtId="167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right" vertical="center"/>
    </xf>
    <xf numFmtId="0" fontId="58" fillId="0" borderId="0" xfId="0" applyFont="1" applyAlignment="1">
      <alignment horizontal="left" vertical="center"/>
    </xf>
    <xf numFmtId="167" fontId="58" fillId="0" borderId="23" xfId="0" applyNumberFormat="1" applyFont="1" applyBorder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168" fontId="58" fillId="0" borderId="0" xfId="0" applyNumberFormat="1" applyFont="1" applyAlignment="1">
      <alignment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168" fontId="58" fillId="0" borderId="25" xfId="0" applyNumberFormat="1" applyFont="1" applyBorder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34" borderId="0" xfId="0" applyNumberFormat="1" applyFont="1" applyFill="1" applyAlignment="1">
      <alignment horizontal="right" vertical="center"/>
    </xf>
    <xf numFmtId="167" fontId="58" fillId="34" borderId="23" xfId="0" applyNumberFormat="1" applyFont="1" applyFill="1" applyBorder="1" applyAlignment="1">
      <alignment horizontal="right" vertical="center"/>
    </xf>
    <xf numFmtId="168" fontId="58" fillId="34" borderId="0" xfId="0" applyNumberFormat="1" applyFont="1" applyFill="1" applyAlignment="1">
      <alignment horizontal="right" vertical="center"/>
    </xf>
    <xf numFmtId="168" fontId="58" fillId="34" borderId="25" xfId="0" applyNumberFormat="1" applyFont="1" applyFill="1" applyBorder="1" applyAlignment="1">
      <alignment horizontal="right" vertical="center"/>
    </xf>
    <xf numFmtId="166" fontId="57" fillId="0" borderId="0" xfId="0" applyNumberFormat="1" applyFont="1" applyAlignment="1">
      <alignment horizontal="centerContinuous" vertical="center"/>
    </xf>
    <xf numFmtId="0" fontId="57" fillId="0" borderId="23" xfId="0" applyFont="1" applyBorder="1" applyAlignment="1">
      <alignment horizontal="centerContinuous" vertical="center"/>
    </xf>
    <xf numFmtId="166" fontId="57" fillId="0" borderId="23" xfId="0" applyNumberFormat="1" applyFont="1" applyBorder="1" applyAlignment="1">
      <alignment horizontal="centerContinuous" vertical="center"/>
    </xf>
    <xf numFmtId="168" fontId="56" fillId="0" borderId="23" xfId="0" applyNumberFormat="1" applyFont="1" applyBorder="1" applyAlignment="1">
      <alignment vertical="center"/>
    </xf>
    <xf numFmtId="168" fontId="56" fillId="0" borderId="23" xfId="0" applyNumberFormat="1" applyFont="1" applyBorder="1" applyAlignment="1">
      <alignment horizontal="center" vertical="center"/>
    </xf>
    <xf numFmtId="168" fontId="57" fillId="0" borderId="23" xfId="0" applyNumberFormat="1" applyFont="1" applyBorder="1" applyAlignment="1">
      <alignment horizontal="center" vertical="center"/>
    </xf>
    <xf numFmtId="166" fontId="56" fillId="0" borderId="0" xfId="0" applyNumberFormat="1" applyFont="1" applyAlignment="1">
      <alignment horizontal="right" vertical="center"/>
    </xf>
    <xf numFmtId="0" fontId="58" fillId="0" borderId="0" xfId="0" applyFont="1" applyAlignment="1">
      <alignment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168" fontId="58" fillId="0" borderId="0" xfId="0" applyNumberFormat="1" applyFont="1" applyAlignment="1">
      <alignment horizontal="right" vertical="center"/>
    </xf>
    <xf numFmtId="0" fontId="58" fillId="0" borderId="23" xfId="0" applyFont="1" applyBorder="1" applyAlignment="1">
      <alignment vertical="center"/>
    </xf>
    <xf numFmtId="166" fontId="58" fillId="0" borderId="23" xfId="0" applyNumberFormat="1" applyFont="1" applyBorder="1" applyAlignment="1">
      <alignment horizontal="right" vertical="center"/>
    </xf>
    <xf numFmtId="166" fontId="58" fillId="0" borderId="23" xfId="0" applyNumberFormat="1" applyFont="1" applyBorder="1" applyAlignment="1">
      <alignment vertical="center"/>
    </xf>
    <xf numFmtId="168" fontId="58" fillId="0" borderId="23" xfId="0" applyNumberFormat="1" applyFont="1" applyBorder="1" applyAlignment="1">
      <alignment horizontal="right"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0" fontId="5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54" fillId="0" borderId="0" xfId="0" applyFont="1" applyAlignment="1">
      <alignment vertical="center"/>
    </xf>
    <xf numFmtId="0" fontId="54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168" fontId="9" fillId="0" borderId="23" xfId="0" applyNumberFormat="1" applyFont="1" applyBorder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0" fontId="54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166" fontId="54" fillId="0" borderId="0" xfId="0" applyNumberFormat="1" applyFont="1" applyAlignment="1">
      <alignment horizontal="right" vertical="center"/>
    </xf>
    <xf numFmtId="168" fontId="54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/>
    </xf>
    <xf numFmtId="168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7" fontId="9" fillId="0" borderId="23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168" fontId="9" fillId="0" borderId="25" xfId="0" applyNumberFormat="1" applyFont="1" applyBorder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167" fontId="9" fillId="34" borderId="23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25" xfId="0" applyNumberFormat="1" applyFont="1" applyFill="1" applyBorder="1" applyAlignment="1">
      <alignment horizontal="right" vertical="center"/>
    </xf>
    <xf numFmtId="15" fontId="54" fillId="0" borderId="0" xfId="0" applyNumberFormat="1" applyFont="1" applyAlignment="1">
      <alignment vertical="center"/>
    </xf>
    <xf numFmtId="166" fontId="5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23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55" fillId="0" borderId="23" xfId="0" applyFont="1" applyBorder="1" applyAlignment="1">
      <alignment horizontal="left" vertical="center"/>
    </xf>
    <xf numFmtId="167" fontId="13" fillId="0" borderId="23" xfId="0" applyNumberFormat="1" applyFont="1" applyBorder="1" applyAlignment="1">
      <alignment horizontal="centerContinuous" vertical="center"/>
    </xf>
    <xf numFmtId="0" fontId="56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23" xfId="0" applyFont="1" applyBorder="1" applyAlignment="1">
      <alignment horizontal="left" vertical="center"/>
    </xf>
    <xf numFmtId="168" fontId="9" fillId="0" borderId="23" xfId="0" applyNumberFormat="1" applyFont="1" applyBorder="1" applyAlignment="1">
      <alignment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54" fillId="0" borderId="23" xfId="0" applyFont="1" applyBorder="1" applyAlignment="1">
      <alignment vertical="center"/>
    </xf>
    <xf numFmtId="0" fontId="56" fillId="0" borderId="0" xfId="0" applyFont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166" fontId="70" fillId="0" borderId="0" xfId="441" applyNumberFormat="1" applyFont="1" applyAlignment="1">
      <alignment horizontal="center" vertical="center"/>
    </xf>
    <xf numFmtId="0" fontId="70" fillId="0" borderId="0" xfId="441" applyFont="1" applyAlignment="1">
      <alignment horizontal="center" vertical="center"/>
    </xf>
    <xf numFmtId="166" fontId="70" fillId="0" borderId="0" xfId="441" quotePrefix="1" applyNumberFormat="1" applyFont="1" applyAlignment="1">
      <alignment horizontal="center" vertical="center"/>
    </xf>
    <xf numFmtId="177" fontId="70" fillId="0" borderId="0" xfId="441" applyNumberFormat="1" applyFont="1" applyAlignment="1">
      <alignment horizontal="center" vertical="center"/>
    </xf>
    <xf numFmtId="168" fontId="70" fillId="0" borderId="0" xfId="441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166" fontId="70" fillId="0" borderId="0" xfId="441" applyNumberFormat="1" applyFont="1" applyFill="1" applyAlignment="1">
      <alignment horizontal="center" vertical="center"/>
    </xf>
    <xf numFmtId="168" fontId="72" fillId="34" borderId="0" xfId="0" applyNumberFormat="1" applyFont="1" applyFill="1" applyAlignment="1">
      <alignment vertical="center"/>
    </xf>
    <xf numFmtId="168" fontId="72" fillId="34" borderId="0" xfId="314" applyNumberFormat="1" applyFont="1" applyFill="1" applyAlignment="1">
      <alignment horizontal="right" vertical="center"/>
    </xf>
    <xf numFmtId="168" fontId="72" fillId="34" borderId="0" xfId="0" applyNumberFormat="1" applyFont="1" applyFill="1" applyAlignment="1">
      <alignment horizontal="right" vertical="center"/>
    </xf>
    <xf numFmtId="168" fontId="72" fillId="34" borderId="25" xfId="495" applyNumberFormat="1" applyFont="1" applyFill="1" applyBorder="1" applyAlignment="1">
      <alignment horizontal="right" vertical="center"/>
    </xf>
    <xf numFmtId="177" fontId="72" fillId="0" borderId="0" xfId="441" applyNumberFormat="1" applyFont="1" applyAlignment="1">
      <alignment horizontal="center" vertical="center"/>
    </xf>
    <xf numFmtId="168" fontId="72" fillId="0" borderId="0" xfId="441" applyNumberFormat="1" applyFont="1" applyAlignment="1">
      <alignment horizontal="center" vertical="center"/>
    </xf>
    <xf numFmtId="168" fontId="72" fillId="34" borderId="0" xfId="81" applyNumberFormat="1" applyFont="1" applyFill="1" applyAlignment="1">
      <alignment horizontal="right" vertical="center"/>
    </xf>
    <xf numFmtId="168" fontId="72" fillId="34" borderId="23" xfId="0" applyNumberFormat="1" applyFont="1" applyFill="1" applyBorder="1" applyAlignment="1">
      <alignment vertical="center"/>
    </xf>
    <xf numFmtId="168" fontId="72" fillId="34" borderId="23" xfId="81" applyNumberFormat="1" applyFont="1" applyFill="1" applyBorder="1" applyAlignment="1">
      <alignment horizontal="right" vertical="center"/>
    </xf>
    <xf numFmtId="168" fontId="72" fillId="34" borderId="0" xfId="495" applyNumberFormat="1" applyFont="1" applyFill="1" applyAlignment="1">
      <alignment horizontal="right" vertical="center"/>
    </xf>
    <xf numFmtId="168" fontId="72" fillId="34" borderId="23" xfId="314" applyNumberFormat="1" applyFont="1" applyFill="1" applyBorder="1" applyAlignment="1">
      <alignment horizontal="right" vertical="center"/>
    </xf>
    <xf numFmtId="166" fontId="72" fillId="0" borderId="0" xfId="441" applyNumberFormat="1" applyFont="1" applyAlignment="1">
      <alignment horizontal="center" vertical="center"/>
    </xf>
    <xf numFmtId="168" fontId="72" fillId="34" borderId="23" xfId="0" applyNumberFormat="1" applyFont="1" applyFill="1" applyBorder="1" applyAlignment="1">
      <alignment horizontal="right" vertical="center"/>
    </xf>
    <xf numFmtId="168" fontId="57" fillId="0" borderId="0" xfId="0" applyNumberFormat="1" applyFont="1" applyAlignment="1">
      <alignment horizontal="centerContinuous" vertical="center"/>
    </xf>
    <xf numFmtId="168" fontId="57" fillId="0" borderId="23" xfId="0" applyNumberFormat="1" applyFont="1" applyBorder="1" applyAlignment="1">
      <alignment horizontal="centerContinuous" vertical="center"/>
    </xf>
    <xf numFmtId="168" fontId="57" fillId="0" borderId="0" xfId="0" applyNumberFormat="1" applyFont="1" applyAlignment="1">
      <alignment horizontal="right" vertical="center" wrapText="1"/>
    </xf>
    <xf numFmtId="168" fontId="57" fillId="0" borderId="23" xfId="0" applyNumberFormat="1" applyFont="1" applyBorder="1" applyAlignment="1">
      <alignment horizontal="right" vertical="center" wrapText="1"/>
    </xf>
    <xf numFmtId="168" fontId="72" fillId="0" borderId="0" xfId="81" applyNumberFormat="1" applyFont="1" applyAlignment="1">
      <alignment horizontal="right" vertical="center"/>
    </xf>
    <xf numFmtId="168" fontId="70" fillId="34" borderId="0" xfId="314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74" fillId="34" borderId="0" xfId="81" applyNumberFormat="1" applyFont="1" applyFill="1" applyAlignment="1">
      <alignment horizontal="right" vertical="center"/>
    </xf>
    <xf numFmtId="167" fontId="74" fillId="34" borderId="0" xfId="81" applyNumberFormat="1" applyFont="1" applyFill="1" applyAlignment="1">
      <alignment vertical="center"/>
    </xf>
    <xf numFmtId="167" fontId="74" fillId="34" borderId="0" xfId="0" applyNumberFormat="1" applyFont="1" applyFill="1" applyAlignment="1">
      <alignment horizontal="right" vertical="center"/>
    </xf>
    <xf numFmtId="167" fontId="74" fillId="34" borderId="23" xfId="81" applyNumberFormat="1" applyFont="1" applyFill="1" applyBorder="1" applyAlignment="1">
      <alignment vertical="center"/>
    </xf>
    <xf numFmtId="167" fontId="74" fillId="34" borderId="0" xfId="497" applyNumberFormat="1" applyFont="1" applyFill="1" applyAlignment="1">
      <alignment horizontal="right" vertical="center"/>
    </xf>
    <xf numFmtId="0" fontId="56" fillId="0" borderId="0" xfId="0" applyFont="1" applyFill="1" applyAlignment="1">
      <alignment vertical="center"/>
    </xf>
    <xf numFmtId="166" fontId="56" fillId="0" borderId="0" xfId="0" applyNumberFormat="1" applyFont="1" applyFill="1" applyAlignment="1">
      <alignment horizontal="center" vertical="center"/>
    </xf>
    <xf numFmtId="166" fontId="72" fillId="0" borderId="0" xfId="441" applyNumberFormat="1" applyFont="1" applyFill="1" applyAlignment="1">
      <alignment horizontal="center" vertical="center"/>
    </xf>
    <xf numFmtId="0" fontId="59" fillId="0" borderId="23" xfId="0" applyFont="1" applyBorder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8" fontId="13" fillId="0" borderId="0" xfId="0" applyNumberFormat="1" applyFont="1" applyFill="1" applyAlignment="1">
      <alignment vertical="center"/>
    </xf>
    <xf numFmtId="0" fontId="56" fillId="0" borderId="0" xfId="0" applyFont="1" applyAlignment="1">
      <alignment horizontal="centerContinuous" vertical="center"/>
    </xf>
    <xf numFmtId="166" fontId="57" fillId="0" borderId="0" xfId="0" quotePrefix="1" applyNumberFormat="1" applyFont="1" applyAlignment="1">
      <alignment horizontal="right" vertical="center" wrapText="1"/>
    </xf>
    <xf numFmtId="167" fontId="56" fillId="34" borderId="0" xfId="0" applyNumberFormat="1" applyFont="1" applyFill="1" applyAlignment="1">
      <alignment horizontal="center" vertical="center"/>
    </xf>
    <xf numFmtId="167" fontId="56" fillId="0" borderId="0" xfId="0" applyNumberFormat="1" applyFont="1" applyAlignment="1">
      <alignment horizontal="center" vertical="center"/>
    </xf>
    <xf numFmtId="166" fontId="72" fillId="34" borderId="0" xfId="496" applyNumberFormat="1" applyFont="1" applyFill="1" applyAlignment="1">
      <alignment horizontal="right" vertical="center" wrapText="1"/>
    </xf>
    <xf numFmtId="166" fontId="72" fillId="34" borderId="0" xfId="0" applyNumberFormat="1" applyFont="1" applyFill="1" applyAlignment="1">
      <alignment horizontal="right" vertical="center" wrapText="1"/>
    </xf>
    <xf numFmtId="167" fontId="56" fillId="0" borderId="0" xfId="0" applyNumberFormat="1" applyFont="1" applyAlignment="1">
      <alignment horizontal="right" vertical="center"/>
    </xf>
    <xf numFmtId="168" fontId="72" fillId="34" borderId="0" xfId="442" applyNumberFormat="1" applyFont="1" applyFill="1" applyAlignment="1">
      <alignment horizontal="right" vertical="center"/>
    </xf>
    <xf numFmtId="168" fontId="72" fillId="34" borderId="23" xfId="442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vertical="center"/>
    </xf>
    <xf numFmtId="165" fontId="56" fillId="0" borderId="0" xfId="0" applyNumberFormat="1" applyFont="1" applyAlignment="1">
      <alignment horizontal="center" vertical="center"/>
    </xf>
    <xf numFmtId="168" fontId="72" fillId="34" borderId="0" xfId="443" applyNumberFormat="1" applyFont="1" applyFill="1" applyAlignment="1">
      <alignment horizontal="right" vertical="center"/>
    </xf>
    <xf numFmtId="176" fontId="57" fillId="0" borderId="0" xfId="0" applyNumberFormat="1" applyFont="1" applyAlignment="1">
      <alignment vertical="center"/>
    </xf>
    <xf numFmtId="3" fontId="56" fillId="34" borderId="0" xfId="0" applyNumberFormat="1" applyFont="1" applyFill="1" applyAlignment="1">
      <alignment horizontal="right" vertical="center" wrapText="1"/>
    </xf>
    <xf numFmtId="3" fontId="56" fillId="0" borderId="0" xfId="0" applyNumberFormat="1" applyFont="1" applyAlignment="1">
      <alignment horizontal="right" vertical="center" wrapText="1"/>
    </xf>
    <xf numFmtId="0" fontId="56" fillId="34" borderId="0" xfId="0" applyFont="1" applyFill="1" applyAlignment="1">
      <alignment horizontal="center" vertical="center"/>
    </xf>
    <xf numFmtId="178" fontId="56" fillId="34" borderId="25" xfId="0" applyNumberFormat="1" applyFont="1" applyFill="1" applyBorder="1" applyAlignment="1">
      <alignment vertical="center"/>
    </xf>
    <xf numFmtId="178" fontId="56" fillId="0" borderId="0" xfId="0" applyNumberFormat="1" applyFont="1" applyAlignment="1">
      <alignment vertical="center"/>
    </xf>
    <xf numFmtId="0" fontId="56" fillId="0" borderId="0" xfId="0" applyFont="1" applyFill="1" applyAlignment="1">
      <alignment horizontal="center" vertical="center"/>
    </xf>
    <xf numFmtId="178" fontId="56" fillId="0" borderId="0" xfId="0" applyNumberFormat="1" applyFont="1" applyFill="1" applyBorder="1" applyAlignment="1">
      <alignment vertical="center"/>
    </xf>
    <xf numFmtId="178" fontId="56" fillId="0" borderId="0" xfId="0" applyNumberFormat="1" applyFont="1" applyFill="1" applyAlignment="1">
      <alignment vertical="center"/>
    </xf>
    <xf numFmtId="168" fontId="72" fillId="34" borderId="23" xfId="443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Alignment="1">
      <alignment vertical="center"/>
    </xf>
    <xf numFmtId="168" fontId="58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66" fontId="72" fillId="34" borderId="0" xfId="0" applyNumberFormat="1" applyFont="1" applyFill="1" applyAlignment="1">
      <alignment vertical="center"/>
    </xf>
    <xf numFmtId="4" fontId="2" fillId="0" borderId="0" xfId="81"/>
    <xf numFmtId="0" fontId="57" fillId="0" borderId="0" xfId="0" applyFont="1" applyBorder="1" applyAlignment="1">
      <alignment horizontal="center" vertical="center"/>
    </xf>
    <xf numFmtId="178" fontId="56" fillId="0" borderId="25" xfId="0" applyNumberFormat="1" applyFont="1" applyFill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167" fontId="71" fillId="34" borderId="0" xfId="81" applyNumberFormat="1" applyFont="1" applyFill="1" applyAlignment="1">
      <alignment vertical="center"/>
    </xf>
    <xf numFmtId="167" fontId="71" fillId="34" borderId="23" xfId="81" applyNumberFormat="1" applyFont="1" applyFill="1" applyBorder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5" fillId="0" borderId="0" xfId="0" applyNumberFormat="1" applyFont="1" applyAlignment="1">
      <alignment horizontal="right" vertical="center" wrapText="1"/>
    </xf>
    <xf numFmtId="168" fontId="58" fillId="34" borderId="0" xfId="0" applyNumberFormat="1" applyFont="1" applyFill="1" applyBorder="1" applyAlignment="1">
      <alignment horizontal="right" vertical="center"/>
    </xf>
    <xf numFmtId="0" fontId="9" fillId="0" borderId="23" xfId="0" applyFont="1" applyBorder="1" applyAlignment="1">
      <alignment horizontal="justify" vertical="center" wrapText="1"/>
    </xf>
    <xf numFmtId="166" fontId="57" fillId="0" borderId="23" xfId="0" applyNumberFormat="1" applyFont="1" applyBorder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166" fontId="59" fillId="0" borderId="23" xfId="0" applyNumberFormat="1" applyFont="1" applyBorder="1" applyAlignment="1">
      <alignment horizontal="center" vertical="center"/>
    </xf>
    <xf numFmtId="166" fontId="58" fillId="0" borderId="23" xfId="0" applyNumberFormat="1" applyFont="1" applyBorder="1" applyAlignment="1">
      <alignment horizontal="center" vertical="center"/>
    </xf>
    <xf numFmtId="166" fontId="59" fillId="0" borderId="5" xfId="0" applyNumberFormat="1" applyFont="1" applyBorder="1" applyAlignment="1">
      <alignment horizontal="center" vertical="center"/>
    </xf>
    <xf numFmtId="0" fontId="59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center" vertical="center"/>
    </xf>
    <xf numFmtId="166" fontId="54" fillId="0" borderId="5" xfId="0" applyNumberFormat="1" applyFont="1" applyBorder="1" applyAlignment="1">
      <alignment horizontal="center" vertical="center"/>
    </xf>
    <xf numFmtId="166" fontId="55" fillId="0" borderId="23" xfId="0" applyNumberFormat="1" applyFont="1" applyBorder="1" applyAlignment="1">
      <alignment horizontal="center" vertical="center"/>
    </xf>
    <xf numFmtId="166" fontId="55" fillId="0" borderId="0" xfId="0" applyNumberFormat="1" applyFont="1" applyAlignment="1">
      <alignment horizontal="center" vertical="center"/>
    </xf>
  </cellXfs>
  <cellStyles count="498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1BE2B11B-2FB3-47C9-9A9B-FDA983E947C9}"/>
    <cellStyle name="Comma_Akara_3 years FS_Eng_v 19 March" xfId="497" xr:uid="{7CCACC3E-2DFD-405E-AF49-0481CF4F9B6E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55AEB49B-C3E3-48AB-820D-9B7BD735C20D}"/>
    <cellStyle name="Normal_SPRCstatement01-Eng" xfId="443" xr:uid="{00000000-0005-0000-0000-0000BD010000}"/>
    <cellStyle name="Note" xfId="444" builtinId="10" customBuiltin="1"/>
    <cellStyle name="Note 2" xfId="445" xr:uid="{00000000-0005-0000-0000-0000BF010000}"/>
    <cellStyle name="Note 3" xfId="446" xr:uid="{00000000-0005-0000-0000-0000C0010000}"/>
    <cellStyle name="Output" xfId="447" builtinId="21" customBuiltin="1"/>
    <cellStyle name="Output 2" xfId="448" xr:uid="{00000000-0005-0000-0000-0000C2010000}"/>
    <cellStyle name="Output 3" xfId="449" xr:uid="{00000000-0005-0000-0000-0000C3010000}"/>
    <cellStyle name="Percent [0]" xfId="450" xr:uid="{00000000-0005-0000-0000-0000C4010000}"/>
    <cellStyle name="Percent [0] 2" xfId="451" xr:uid="{00000000-0005-0000-0000-0000C5010000}"/>
    <cellStyle name="Percent [00]" xfId="452" xr:uid="{00000000-0005-0000-0000-0000C6010000}"/>
    <cellStyle name="Percent [2]" xfId="453" xr:uid="{00000000-0005-0000-0000-0000C7010000}"/>
    <cellStyle name="Percent [2] 2" xfId="454" xr:uid="{00000000-0005-0000-0000-0000C8010000}"/>
    <cellStyle name="Percent 2" xfId="455" xr:uid="{00000000-0005-0000-0000-0000C9010000}"/>
    <cellStyle name="Percent 2 2" xfId="456" xr:uid="{00000000-0005-0000-0000-0000CA010000}"/>
    <cellStyle name="Percent 2 3" xfId="457" xr:uid="{00000000-0005-0000-0000-0000CB010000}"/>
    <cellStyle name="Percent 3" xfId="458" xr:uid="{00000000-0005-0000-0000-0000CC010000}"/>
    <cellStyle name="Percent 4" xfId="459" xr:uid="{00000000-0005-0000-0000-0000CD010000}"/>
    <cellStyle name="Percent 5" xfId="460" xr:uid="{00000000-0005-0000-0000-0000CE010000}"/>
    <cellStyle name="Percent 6" xfId="461" xr:uid="{00000000-0005-0000-0000-0000CF010000}"/>
    <cellStyle name="Percent 7" xfId="462" xr:uid="{00000000-0005-0000-0000-0000D0010000}"/>
    <cellStyle name="PrePop Currency (0)" xfId="463" xr:uid="{00000000-0005-0000-0000-0000D1010000}"/>
    <cellStyle name="PrePop Currency (2)" xfId="464" xr:uid="{00000000-0005-0000-0000-0000D2010000}"/>
    <cellStyle name="PrePop Currency (2) 2" xfId="465" xr:uid="{00000000-0005-0000-0000-0000D3010000}"/>
    <cellStyle name="PrePop Units (0)" xfId="466" xr:uid="{00000000-0005-0000-0000-0000D4010000}"/>
    <cellStyle name="PrePop Units (1)" xfId="467" xr:uid="{00000000-0005-0000-0000-0000D5010000}"/>
    <cellStyle name="PrePop Units (1) 2" xfId="468" xr:uid="{00000000-0005-0000-0000-0000D6010000}"/>
    <cellStyle name="PrePop Units (2)" xfId="469" xr:uid="{00000000-0005-0000-0000-0000D7010000}"/>
    <cellStyle name="PrePop Units (2) 2" xfId="470" xr:uid="{00000000-0005-0000-0000-0000D8010000}"/>
    <cellStyle name="Quantity" xfId="471" xr:uid="{00000000-0005-0000-0000-0000D9010000}"/>
    <cellStyle name="S/Head - Style1" xfId="472" xr:uid="{00000000-0005-0000-0000-0000DA010000}"/>
    <cellStyle name="S/HEAD - Style2" xfId="473" xr:uid="{00000000-0005-0000-0000-0000DB010000}"/>
    <cellStyle name="section head" xfId="474" xr:uid="{00000000-0005-0000-0000-0000DC010000}"/>
    <cellStyle name="Single Cell Column Heading" xfId="475" xr:uid="{00000000-0005-0000-0000-0000DD010000}"/>
    <cellStyle name="Text Indent A" xfId="476" xr:uid="{00000000-0005-0000-0000-0000DE010000}"/>
    <cellStyle name="Text Indent B" xfId="477" xr:uid="{00000000-0005-0000-0000-0000DF010000}"/>
    <cellStyle name="Text Indent B 2" xfId="478" xr:uid="{00000000-0005-0000-0000-0000E0010000}"/>
    <cellStyle name="Text Indent C" xfId="479" xr:uid="{00000000-0005-0000-0000-0000E1010000}"/>
    <cellStyle name="Text Indent C 2" xfId="480" xr:uid="{00000000-0005-0000-0000-0000E2010000}"/>
    <cellStyle name="Title" xfId="481" builtinId="15" customBuiltin="1"/>
    <cellStyle name="Title 2" xfId="482" xr:uid="{00000000-0005-0000-0000-0000E4010000}"/>
    <cellStyle name="Title 3" xfId="483" xr:uid="{00000000-0005-0000-0000-0000E5010000}"/>
    <cellStyle name="Total" xfId="484" builtinId="25" customBuiltin="1"/>
    <cellStyle name="Total 2" xfId="485" xr:uid="{00000000-0005-0000-0000-0000E7010000}"/>
    <cellStyle name="Total 3" xfId="486" xr:uid="{00000000-0005-0000-0000-0000E8010000}"/>
    <cellStyle name="Warning Text" xfId="487" builtinId="11" customBuiltin="1"/>
    <cellStyle name="Warning Text 2" xfId="488" xr:uid="{00000000-0005-0000-0000-0000EA010000}"/>
    <cellStyle name="น้บะภฒ_95" xfId="489" xr:uid="{00000000-0005-0000-0000-0000EB010000}"/>
    <cellStyle name="ฤธถ [0]_0e82ylkxXsZu0YORaMwizTk2E" xfId="490" xr:uid="{00000000-0005-0000-0000-0000EC010000}"/>
    <cellStyle name="ฤธถ_0e82ylkxXsZu0YORaMwizTk2E" xfId="491" xr:uid="{00000000-0005-0000-0000-0000ED010000}"/>
    <cellStyle name="ล๋ศญ [0]_0e82ylkxXsZu0YORaMwizTk2E" xfId="492" xr:uid="{00000000-0005-0000-0000-0000EE010000}"/>
    <cellStyle name="ล๋ศญ_0e82ylkxXsZu0YORaMwizTk2E" xfId="493" xr:uid="{00000000-0005-0000-0000-0000EF010000}"/>
    <cellStyle name="วฅมุ_4ฟ๙ฝวภ๛" xfId="494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98B64217" TargetMode="External"/><Relationship Id="rId1" Type="http://schemas.openxmlformats.org/officeDocument/2006/relationships/externalLinkPath" Target="file:///\\98B6421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69"/>
  <sheetViews>
    <sheetView tabSelected="1" topLeftCell="A16" zoomScale="115" zoomScaleNormal="115" zoomScaleSheetLayoutView="100" workbookViewId="0">
      <selection activeCell="D32" sqref="D32"/>
    </sheetView>
  </sheetViews>
  <sheetFormatPr defaultColWidth="11" defaultRowHeight="12"/>
  <cols>
    <col min="1" max="3" width="1.5" style="170" customWidth="1"/>
    <col min="4" max="4" width="36.1640625" style="170" customWidth="1"/>
    <col min="5" max="5" width="5.83203125" style="170" customWidth="1"/>
    <col min="6" max="6" width="0.5" style="170" customWidth="1"/>
    <col min="7" max="7" width="15.5" style="51" customWidth="1"/>
    <col min="8" max="8" width="0.5" style="104" customWidth="1"/>
    <col min="9" max="9" width="15.1640625" style="170" customWidth="1"/>
    <col min="10" max="10" width="0.5" style="104" customWidth="1"/>
    <col min="11" max="11" width="15.6640625" style="49" bestFit="1" customWidth="1"/>
    <col min="12" max="12" width="0.5" style="104" customWidth="1"/>
    <col min="13" max="13" width="15.1640625" style="104" customWidth="1"/>
    <col min="14" max="14" width="24.1640625" style="170" customWidth="1"/>
    <col min="15" max="16384" width="11" style="170"/>
  </cols>
  <sheetData>
    <row r="1" spans="1:13" ht="16.5" customHeight="1">
      <c r="A1" s="167" t="s">
        <v>55</v>
      </c>
      <c r="B1" s="32"/>
      <c r="C1" s="33"/>
      <c r="D1" s="33"/>
      <c r="E1" s="34"/>
      <c r="F1" s="33"/>
      <c r="G1" s="192"/>
      <c r="H1" s="98"/>
      <c r="I1" s="33"/>
      <c r="J1" s="98"/>
      <c r="K1" s="192"/>
      <c r="L1" s="98"/>
      <c r="M1" s="98"/>
    </row>
    <row r="2" spans="1:13" ht="16.5" customHeight="1">
      <c r="A2" s="167" t="s">
        <v>29</v>
      </c>
      <c r="B2" s="32"/>
      <c r="C2" s="33"/>
      <c r="D2" s="33"/>
      <c r="E2" s="34"/>
      <c r="F2" s="33"/>
      <c r="G2" s="192"/>
      <c r="H2" s="98"/>
      <c r="I2" s="33"/>
      <c r="J2" s="98"/>
      <c r="K2" s="192"/>
      <c r="L2" s="98"/>
      <c r="M2" s="98"/>
    </row>
    <row r="3" spans="1:13" ht="16.5" customHeight="1">
      <c r="A3" s="165" t="s">
        <v>190</v>
      </c>
      <c r="B3" s="69"/>
      <c r="C3" s="99"/>
      <c r="D3" s="99"/>
      <c r="E3" s="37"/>
      <c r="F3" s="99"/>
      <c r="G3" s="193"/>
      <c r="H3" s="100"/>
      <c r="I3" s="99"/>
      <c r="J3" s="100"/>
      <c r="K3" s="193"/>
      <c r="L3" s="100"/>
      <c r="M3" s="100"/>
    </row>
    <row r="4" spans="1:13" ht="12" customHeight="1">
      <c r="A4" s="32"/>
      <c r="B4" s="32"/>
      <c r="C4" s="33"/>
      <c r="D4" s="33"/>
      <c r="E4" s="34"/>
      <c r="F4" s="33"/>
      <c r="G4" s="192"/>
      <c r="H4" s="98"/>
      <c r="I4" s="33"/>
      <c r="J4" s="98"/>
      <c r="K4" s="192"/>
      <c r="L4" s="98"/>
      <c r="M4" s="98"/>
    </row>
    <row r="5" spans="1:13" ht="12" customHeight="1">
      <c r="A5" s="32"/>
      <c r="B5" s="32"/>
      <c r="C5" s="33"/>
      <c r="D5" s="33"/>
      <c r="E5" s="34"/>
      <c r="F5" s="33"/>
      <c r="G5" s="192"/>
      <c r="H5" s="98"/>
      <c r="I5" s="33"/>
      <c r="J5" s="98"/>
      <c r="K5" s="192"/>
      <c r="L5" s="98"/>
      <c r="M5" s="98"/>
    </row>
    <row r="6" spans="1:13" ht="15.6" customHeight="1">
      <c r="A6" s="32"/>
      <c r="B6" s="32"/>
      <c r="C6" s="33"/>
      <c r="D6" s="33"/>
      <c r="E6" s="34"/>
      <c r="F6" s="33"/>
      <c r="G6" s="259" t="s">
        <v>17</v>
      </c>
      <c r="H6" s="259"/>
      <c r="I6" s="259"/>
      <c r="J6" s="35"/>
      <c r="K6" s="259" t="s">
        <v>86</v>
      </c>
      <c r="L6" s="259"/>
      <c r="M6" s="259"/>
    </row>
    <row r="7" spans="1:13" ht="15.6" customHeight="1">
      <c r="A7" s="32"/>
      <c r="B7" s="32"/>
      <c r="C7" s="33"/>
      <c r="D7" s="33"/>
      <c r="E7" s="34"/>
      <c r="F7" s="33"/>
      <c r="G7" s="258" t="s">
        <v>87</v>
      </c>
      <c r="H7" s="258"/>
      <c r="I7" s="258"/>
      <c r="J7" s="35"/>
      <c r="K7" s="258" t="s">
        <v>87</v>
      </c>
      <c r="L7" s="258"/>
      <c r="M7" s="258"/>
    </row>
    <row r="8" spans="1:13" ht="15.6" customHeight="1">
      <c r="A8" s="32"/>
      <c r="B8" s="32"/>
      <c r="C8" s="33"/>
      <c r="D8" s="33"/>
      <c r="E8" s="34"/>
      <c r="F8" s="33"/>
      <c r="G8" s="45" t="s">
        <v>25</v>
      </c>
      <c r="H8" s="35"/>
      <c r="I8" s="35" t="s">
        <v>26</v>
      </c>
      <c r="J8" s="35"/>
      <c r="K8" s="45" t="s">
        <v>25</v>
      </c>
      <c r="L8" s="35"/>
      <c r="M8" s="35" t="s">
        <v>26</v>
      </c>
    </row>
    <row r="9" spans="1:13" ht="15.6" customHeight="1">
      <c r="A9" s="32"/>
      <c r="B9" s="32"/>
      <c r="C9" s="33"/>
      <c r="D9" s="33"/>
      <c r="E9" s="34"/>
      <c r="F9" s="33"/>
      <c r="G9" s="45" t="s">
        <v>188</v>
      </c>
      <c r="H9" s="35"/>
      <c r="I9" s="35" t="s">
        <v>38</v>
      </c>
      <c r="J9" s="35"/>
      <c r="K9" s="45" t="s">
        <v>188</v>
      </c>
      <c r="L9" s="35"/>
      <c r="M9" s="35" t="s">
        <v>38</v>
      </c>
    </row>
    <row r="10" spans="1:13" ht="15.6" customHeight="1">
      <c r="A10" s="163"/>
      <c r="B10" s="163"/>
      <c r="C10" s="163"/>
      <c r="D10" s="163"/>
      <c r="F10" s="163"/>
      <c r="G10" s="194" t="s">
        <v>189</v>
      </c>
      <c r="H10" s="171"/>
      <c r="I10" s="36" t="s">
        <v>129</v>
      </c>
      <c r="J10" s="171"/>
      <c r="K10" s="194" t="s">
        <v>189</v>
      </c>
      <c r="L10" s="171"/>
      <c r="M10" s="36" t="s">
        <v>129</v>
      </c>
    </row>
    <row r="11" spans="1:13" ht="15.6" customHeight="1">
      <c r="A11" s="163"/>
      <c r="B11" s="163"/>
      <c r="C11" s="163"/>
      <c r="D11" s="163"/>
      <c r="E11" s="37" t="s">
        <v>2</v>
      </c>
      <c r="F11" s="163"/>
      <c r="G11" s="195" t="s">
        <v>0</v>
      </c>
      <c r="H11" s="171"/>
      <c r="I11" s="38" t="s">
        <v>0</v>
      </c>
      <c r="J11" s="171"/>
      <c r="K11" s="195" t="s">
        <v>0</v>
      </c>
      <c r="L11" s="163"/>
      <c r="M11" s="38" t="s">
        <v>0</v>
      </c>
    </row>
    <row r="12" spans="1:13" ht="15.6" customHeight="1">
      <c r="A12" s="40" t="s">
        <v>4</v>
      </c>
      <c r="B12" s="39"/>
      <c r="E12" s="163"/>
      <c r="G12" s="54"/>
      <c r="H12" s="41"/>
      <c r="J12" s="41"/>
      <c r="K12" s="54"/>
      <c r="L12" s="41"/>
      <c r="M12" s="41"/>
    </row>
    <row r="13" spans="1:13" ht="6" customHeight="1">
      <c r="A13" s="40"/>
      <c r="B13" s="39"/>
      <c r="E13" s="163"/>
      <c r="G13" s="54"/>
      <c r="H13" s="41"/>
      <c r="J13" s="41"/>
      <c r="K13" s="54"/>
      <c r="L13" s="41"/>
      <c r="M13" s="41"/>
    </row>
    <row r="14" spans="1:13" ht="15.6" customHeight="1">
      <c r="A14" s="40" t="s">
        <v>6</v>
      </c>
      <c r="B14" s="39"/>
      <c r="E14" s="163"/>
      <c r="G14" s="54"/>
      <c r="H14" s="41"/>
      <c r="J14" s="41"/>
      <c r="K14" s="54"/>
      <c r="L14" s="41"/>
      <c r="M14" s="41"/>
    </row>
    <row r="15" spans="1:13" ht="6" customHeight="1">
      <c r="A15" s="40"/>
      <c r="B15" s="39"/>
      <c r="E15" s="163"/>
      <c r="G15" s="54"/>
      <c r="H15" s="41"/>
      <c r="J15" s="41"/>
      <c r="K15" s="54"/>
      <c r="L15" s="41"/>
      <c r="M15" s="41"/>
    </row>
    <row r="16" spans="1:13" ht="15.6" customHeight="1">
      <c r="A16" s="204" t="s">
        <v>18</v>
      </c>
      <c r="B16" s="204"/>
      <c r="C16" s="204"/>
      <c r="D16" s="204"/>
      <c r="E16" s="205"/>
      <c r="F16" s="42"/>
      <c r="G16" s="58">
        <v>191926241</v>
      </c>
      <c r="H16" s="49"/>
      <c r="I16" s="49">
        <v>395864506</v>
      </c>
      <c r="J16" s="49"/>
      <c r="K16" s="58">
        <v>47446729</v>
      </c>
      <c r="L16" s="170"/>
      <c r="M16" s="49">
        <v>53079771</v>
      </c>
    </row>
    <row r="17" spans="1:16" ht="15.6" customHeight="1">
      <c r="A17" s="204" t="s">
        <v>185</v>
      </c>
      <c r="B17" s="204"/>
      <c r="C17" s="204"/>
      <c r="D17" s="204"/>
      <c r="E17" s="205"/>
      <c r="F17" s="42"/>
      <c r="G17" s="58"/>
      <c r="H17" s="49"/>
      <c r="I17" s="49"/>
      <c r="J17" s="49"/>
      <c r="K17" s="58"/>
      <c r="L17" s="170"/>
      <c r="M17" s="49"/>
    </row>
    <row r="18" spans="1:16" ht="15.6" customHeight="1">
      <c r="A18" s="204"/>
      <c r="B18" s="204" t="s">
        <v>184</v>
      </c>
      <c r="C18" s="204"/>
      <c r="D18" s="204"/>
      <c r="E18" s="205">
        <v>9</v>
      </c>
      <c r="F18" s="42"/>
      <c r="G18" s="180">
        <v>171375797</v>
      </c>
      <c r="H18" s="49"/>
      <c r="I18" s="49">
        <v>0</v>
      </c>
      <c r="J18" s="49"/>
      <c r="K18" s="197">
        <v>108268703</v>
      </c>
      <c r="L18" s="170"/>
      <c r="M18" s="49">
        <v>0</v>
      </c>
    </row>
    <row r="19" spans="1:16" ht="15.6" customHeight="1">
      <c r="A19" s="204" t="s">
        <v>183</v>
      </c>
      <c r="B19" s="204"/>
      <c r="C19" s="204"/>
      <c r="D19" s="204"/>
      <c r="E19" s="205"/>
      <c r="F19" s="42"/>
      <c r="G19" s="180">
        <v>5682943</v>
      </c>
      <c r="H19" s="49"/>
      <c r="I19" s="49">
        <v>0</v>
      </c>
      <c r="J19" s="49"/>
      <c r="K19" s="197">
        <v>3987151</v>
      </c>
      <c r="L19" s="170"/>
      <c r="M19" s="49">
        <v>0</v>
      </c>
    </row>
    <row r="20" spans="1:16" ht="15.6" customHeight="1">
      <c r="A20" s="204" t="s">
        <v>40</v>
      </c>
      <c r="B20" s="204"/>
      <c r="C20" s="204"/>
      <c r="D20" s="204"/>
      <c r="E20" s="205"/>
      <c r="F20" s="42"/>
      <c r="G20" s="58">
        <v>0</v>
      </c>
      <c r="H20" s="49"/>
      <c r="I20" s="49">
        <v>525827195</v>
      </c>
      <c r="J20" s="49"/>
      <c r="K20" s="58">
        <v>0</v>
      </c>
      <c r="L20" s="170"/>
      <c r="M20" s="49">
        <v>484568615</v>
      </c>
    </row>
    <row r="21" spans="1:16" ht="15.6" customHeight="1">
      <c r="A21" s="170" t="s">
        <v>127</v>
      </c>
      <c r="E21" s="42"/>
      <c r="F21" s="42"/>
      <c r="G21" s="58"/>
      <c r="H21" s="49"/>
      <c r="I21" s="49"/>
      <c r="J21" s="49"/>
      <c r="K21" s="58"/>
      <c r="L21" s="170"/>
      <c r="M21" s="49"/>
    </row>
    <row r="22" spans="1:16" ht="15.6" customHeight="1">
      <c r="B22" s="170" t="s">
        <v>128</v>
      </c>
      <c r="E22" s="190"/>
      <c r="F22" s="42"/>
      <c r="G22" s="58">
        <v>5000000</v>
      </c>
      <c r="H22" s="49"/>
      <c r="I22" s="49">
        <v>5000000</v>
      </c>
      <c r="J22" s="49"/>
      <c r="K22" s="58">
        <v>5000000</v>
      </c>
      <c r="L22" s="170"/>
      <c r="M22" s="49">
        <v>5000000</v>
      </c>
    </row>
    <row r="23" spans="1:16" ht="15.6" customHeight="1">
      <c r="A23" s="170" t="s">
        <v>66</v>
      </c>
      <c r="E23" s="190">
        <v>10</v>
      </c>
      <c r="F23" s="42"/>
      <c r="G23" s="58">
        <v>255339611</v>
      </c>
      <c r="H23" s="49"/>
      <c r="I23" s="49">
        <v>233450311</v>
      </c>
      <c r="J23" s="49"/>
      <c r="K23" s="58">
        <v>59921993</v>
      </c>
      <c r="L23" s="170"/>
      <c r="M23" s="49">
        <v>48066031</v>
      </c>
    </row>
    <row r="24" spans="1:16" ht="15.6" customHeight="1">
      <c r="A24" s="170" t="s">
        <v>192</v>
      </c>
      <c r="E24" s="190"/>
      <c r="F24" s="42"/>
      <c r="G24" s="58"/>
      <c r="H24" s="49"/>
      <c r="I24" s="49"/>
      <c r="J24" s="49"/>
      <c r="K24" s="58"/>
      <c r="L24" s="170"/>
      <c r="M24" s="49"/>
    </row>
    <row r="25" spans="1:16" ht="15.6" customHeight="1">
      <c r="B25" s="170" t="s">
        <v>193</v>
      </c>
      <c r="E25" s="190"/>
      <c r="F25" s="42"/>
      <c r="G25" s="58" t="s">
        <v>203</v>
      </c>
      <c r="H25" s="49"/>
      <c r="I25" s="49">
        <v>0</v>
      </c>
      <c r="J25" s="49"/>
      <c r="K25" s="58">
        <v>1620469</v>
      </c>
      <c r="L25" s="170"/>
      <c r="M25" s="49">
        <v>1610766</v>
      </c>
    </row>
    <row r="26" spans="1:16" ht="15.6" customHeight="1">
      <c r="A26" s="41" t="s">
        <v>194</v>
      </c>
      <c r="E26" s="190">
        <v>18</v>
      </c>
      <c r="F26" s="42"/>
      <c r="G26" s="58">
        <v>0</v>
      </c>
      <c r="H26" s="49"/>
      <c r="I26" s="49">
        <v>0</v>
      </c>
      <c r="J26" s="49"/>
      <c r="K26" s="58">
        <v>1975204083</v>
      </c>
      <c r="L26" s="170"/>
      <c r="M26" s="49">
        <v>1355988644</v>
      </c>
    </row>
    <row r="27" spans="1:16" ht="15" customHeight="1">
      <c r="A27" s="41" t="s">
        <v>221</v>
      </c>
      <c r="F27" s="171"/>
      <c r="G27" s="58">
        <v>39273810</v>
      </c>
      <c r="H27" s="49"/>
      <c r="I27" s="49">
        <v>39044440</v>
      </c>
      <c r="J27" s="49"/>
      <c r="K27" s="58">
        <v>39273810</v>
      </c>
      <c r="L27" s="170"/>
      <c r="M27" s="49">
        <v>39044440</v>
      </c>
    </row>
    <row r="28" spans="1:16" ht="15.6" customHeight="1">
      <c r="A28" s="170" t="s">
        <v>124</v>
      </c>
      <c r="E28" s="42"/>
      <c r="F28" s="42"/>
      <c r="G28" s="58">
        <v>107904539</v>
      </c>
      <c r="H28" s="49"/>
      <c r="I28" s="49">
        <v>59120105</v>
      </c>
      <c r="J28" s="49"/>
      <c r="K28" s="58">
        <v>7694813</v>
      </c>
      <c r="L28" s="170"/>
      <c r="M28" s="49">
        <v>5058708</v>
      </c>
    </row>
    <row r="29" spans="1:16" ht="15.6" customHeight="1">
      <c r="A29" s="170" t="s">
        <v>3</v>
      </c>
      <c r="E29" s="42"/>
      <c r="F29" s="42"/>
      <c r="G29" s="56">
        <v>56098941</v>
      </c>
      <c r="H29" s="49"/>
      <c r="I29" s="48">
        <v>54495093</v>
      </c>
      <c r="J29" s="49"/>
      <c r="K29" s="56">
        <v>14448460</v>
      </c>
      <c r="L29" s="170"/>
      <c r="M29" s="48">
        <v>12504764</v>
      </c>
      <c r="N29" s="242"/>
      <c r="O29" s="51"/>
    </row>
    <row r="30" spans="1:16" ht="6" customHeight="1">
      <c r="E30" s="47"/>
      <c r="F30" s="42"/>
      <c r="G30" s="58"/>
      <c r="H30" s="49"/>
      <c r="I30" s="49"/>
      <c r="J30" s="49"/>
      <c r="K30" s="58"/>
      <c r="L30" s="170"/>
      <c r="M30" s="49"/>
    </row>
    <row r="31" spans="1:16" ht="15.6" customHeight="1">
      <c r="A31" s="40" t="s">
        <v>21</v>
      </c>
      <c r="E31" s="42"/>
      <c r="F31" s="42"/>
      <c r="G31" s="56">
        <f>SUM(G16:G29)</f>
        <v>832601882</v>
      </c>
      <c r="H31" s="49"/>
      <c r="I31" s="48">
        <f>SUM(I16:I29)</f>
        <v>1312801650</v>
      </c>
      <c r="J31" s="49"/>
      <c r="K31" s="56">
        <f>SUM(K16:K29)</f>
        <v>2262866211</v>
      </c>
      <c r="L31" s="49"/>
      <c r="M31" s="48">
        <f>SUM(M16:M29)</f>
        <v>2004921739</v>
      </c>
      <c r="P31" s="51"/>
    </row>
    <row r="32" spans="1:16" ht="12" customHeight="1">
      <c r="A32" s="41"/>
      <c r="E32" s="42"/>
      <c r="F32" s="42"/>
      <c r="G32" s="58"/>
      <c r="H32" s="49"/>
      <c r="I32" s="49"/>
      <c r="J32" s="49"/>
      <c r="K32" s="58"/>
      <c r="L32" s="49"/>
      <c r="M32" s="49"/>
    </row>
    <row r="33" spans="1:13" ht="15.6" customHeight="1">
      <c r="A33" s="40" t="s">
        <v>7</v>
      </c>
      <c r="E33" s="42"/>
      <c r="F33" s="42"/>
      <c r="G33" s="58"/>
      <c r="H33" s="49"/>
      <c r="I33" s="49"/>
      <c r="J33" s="49"/>
      <c r="K33" s="58"/>
      <c r="L33" s="49"/>
      <c r="M33" s="49"/>
    </row>
    <row r="34" spans="1:13" ht="6" customHeight="1">
      <c r="A34" s="40"/>
      <c r="E34" s="42"/>
      <c r="F34" s="42"/>
      <c r="G34" s="58"/>
      <c r="H34" s="49"/>
      <c r="I34" s="49"/>
      <c r="J34" s="49"/>
      <c r="K34" s="58"/>
      <c r="L34" s="49"/>
      <c r="M34" s="49"/>
    </row>
    <row r="35" spans="1:13" ht="15.6" customHeight="1">
      <c r="A35" s="170" t="s">
        <v>127</v>
      </c>
      <c r="E35" s="42"/>
      <c r="F35" s="42"/>
      <c r="G35" s="58"/>
      <c r="H35" s="49"/>
      <c r="I35" s="49"/>
      <c r="J35" s="49"/>
      <c r="K35" s="58"/>
      <c r="L35" s="49"/>
      <c r="M35" s="49"/>
    </row>
    <row r="36" spans="1:13" ht="15.6" customHeight="1">
      <c r="B36" s="170" t="s">
        <v>116</v>
      </c>
      <c r="E36" s="190"/>
      <c r="F36" s="42"/>
      <c r="G36" s="179">
        <v>2799725</v>
      </c>
      <c r="H36" s="49"/>
      <c r="I36" s="49">
        <v>2799725</v>
      </c>
      <c r="J36" s="49"/>
      <c r="K36" s="180">
        <v>0</v>
      </c>
      <c r="L36" s="49"/>
      <c r="M36" s="49">
        <v>0</v>
      </c>
    </row>
    <row r="37" spans="1:13" ht="15.6" customHeight="1">
      <c r="A37" s="170" t="s">
        <v>195</v>
      </c>
      <c r="E37" s="190"/>
      <c r="F37" s="42"/>
      <c r="G37" s="181" t="s">
        <v>203</v>
      </c>
      <c r="H37" s="49"/>
      <c r="I37" s="49">
        <v>0</v>
      </c>
      <c r="J37" s="49"/>
      <c r="K37" s="197">
        <v>6469614</v>
      </c>
      <c r="L37" s="49"/>
      <c r="M37" s="49">
        <v>6743766</v>
      </c>
    </row>
    <row r="38" spans="1:13" ht="15.6" customHeight="1">
      <c r="A38" s="170" t="s">
        <v>172</v>
      </c>
      <c r="E38" s="190"/>
      <c r="F38" s="42"/>
      <c r="G38" s="179">
        <v>440578</v>
      </c>
      <c r="H38" s="49"/>
      <c r="I38" s="49">
        <v>410724</v>
      </c>
      <c r="J38" s="49"/>
      <c r="K38" s="197">
        <v>0</v>
      </c>
      <c r="L38" s="49"/>
      <c r="M38" s="49">
        <v>0</v>
      </c>
    </row>
    <row r="39" spans="1:13" ht="15.6" customHeight="1">
      <c r="A39" s="204" t="s">
        <v>33</v>
      </c>
      <c r="B39" s="204"/>
      <c r="C39" s="204"/>
      <c r="D39" s="204"/>
      <c r="E39" s="206">
        <v>11</v>
      </c>
      <c r="F39" s="42"/>
      <c r="G39" s="179">
        <v>0</v>
      </c>
      <c r="H39" s="49"/>
      <c r="I39" s="49">
        <v>0</v>
      </c>
      <c r="J39" s="49"/>
      <c r="K39" s="58">
        <v>7968353340</v>
      </c>
      <c r="L39" s="49"/>
      <c r="M39" s="49">
        <v>7963253540</v>
      </c>
    </row>
    <row r="40" spans="1:13" ht="15.6" customHeight="1">
      <c r="A40" s="204" t="s">
        <v>185</v>
      </c>
      <c r="B40" s="204"/>
      <c r="C40" s="204"/>
      <c r="D40" s="204"/>
      <c r="E40" s="206"/>
      <c r="F40" s="42"/>
      <c r="G40" s="58"/>
      <c r="H40" s="49"/>
      <c r="I40" s="49"/>
      <c r="J40" s="49"/>
      <c r="K40" s="58"/>
      <c r="L40" s="49"/>
      <c r="M40" s="49"/>
    </row>
    <row r="41" spans="1:13" ht="15.6" customHeight="1">
      <c r="A41" s="204"/>
      <c r="B41" s="204" t="s">
        <v>184</v>
      </c>
      <c r="C41" s="204"/>
      <c r="D41" s="204"/>
      <c r="E41" s="206">
        <v>9</v>
      </c>
      <c r="F41" s="42"/>
      <c r="G41" s="179">
        <v>330000</v>
      </c>
      <c r="H41" s="49"/>
      <c r="I41" s="49">
        <v>0</v>
      </c>
      <c r="J41" s="49"/>
      <c r="K41" s="58">
        <v>330000</v>
      </c>
      <c r="L41" s="49"/>
      <c r="M41" s="49">
        <v>0</v>
      </c>
    </row>
    <row r="42" spans="1:13" ht="15.6" customHeight="1">
      <c r="A42" s="170" t="s">
        <v>96</v>
      </c>
      <c r="E42" s="190"/>
      <c r="F42" s="42"/>
      <c r="G42" s="179">
        <v>0</v>
      </c>
      <c r="H42" s="49"/>
      <c r="I42" s="49">
        <v>330000</v>
      </c>
      <c r="J42" s="49"/>
      <c r="K42" s="58">
        <v>0</v>
      </c>
      <c r="L42" s="49"/>
      <c r="M42" s="49">
        <v>330000</v>
      </c>
    </row>
    <row r="43" spans="1:13" ht="15.6" customHeight="1">
      <c r="A43" s="170" t="s">
        <v>75</v>
      </c>
      <c r="E43" s="172">
        <v>12</v>
      </c>
      <c r="F43" s="42"/>
      <c r="G43" s="179">
        <v>1564469479</v>
      </c>
      <c r="H43" s="49"/>
      <c r="I43" s="49">
        <v>1576376289</v>
      </c>
      <c r="J43" s="49"/>
      <c r="K43" s="179">
        <v>0</v>
      </c>
      <c r="L43" s="49"/>
      <c r="M43" s="49">
        <v>0</v>
      </c>
    </row>
    <row r="44" spans="1:13" ht="15.6" customHeight="1">
      <c r="A44" s="170" t="s">
        <v>67</v>
      </c>
      <c r="E44" s="172">
        <v>13</v>
      </c>
      <c r="F44" s="42"/>
      <c r="G44" s="179">
        <v>9969761195</v>
      </c>
      <c r="H44" s="49"/>
      <c r="I44" s="49">
        <v>9896169674</v>
      </c>
      <c r="J44" s="49"/>
      <c r="K44" s="179">
        <v>2980811545</v>
      </c>
      <c r="L44" s="49"/>
      <c r="M44" s="49">
        <v>3033818641</v>
      </c>
    </row>
    <row r="45" spans="1:13" ht="15.6" customHeight="1">
      <c r="A45" s="204" t="s">
        <v>68</v>
      </c>
      <c r="B45" s="204"/>
      <c r="C45" s="204"/>
      <c r="D45" s="204"/>
      <c r="E45" s="178"/>
      <c r="F45" s="42"/>
      <c r="G45" s="179">
        <v>93467552</v>
      </c>
      <c r="H45" s="49"/>
      <c r="I45" s="49">
        <v>93977215</v>
      </c>
      <c r="J45" s="49"/>
      <c r="K45" s="179">
        <v>4346957</v>
      </c>
      <c r="L45" s="49"/>
      <c r="M45" s="49">
        <v>4631436</v>
      </c>
    </row>
    <row r="46" spans="1:13" ht="15.6" customHeight="1">
      <c r="A46" s="204" t="s">
        <v>213</v>
      </c>
      <c r="B46" s="204"/>
      <c r="C46" s="204"/>
      <c r="D46" s="204"/>
      <c r="E46" s="178">
        <v>14</v>
      </c>
      <c r="F46" s="42"/>
      <c r="G46" s="241">
        <v>375443976</v>
      </c>
      <c r="H46" s="49"/>
      <c r="I46" s="49">
        <v>0</v>
      </c>
      <c r="J46" s="49"/>
      <c r="K46" s="241">
        <v>87702432</v>
      </c>
      <c r="L46" s="49"/>
      <c r="M46" s="49">
        <v>0</v>
      </c>
    </row>
    <row r="47" spans="1:13" ht="15.6" customHeight="1">
      <c r="A47" s="204" t="s">
        <v>70</v>
      </c>
      <c r="B47" s="204"/>
      <c r="C47" s="204"/>
      <c r="D47" s="204"/>
      <c r="E47" s="205"/>
      <c r="F47" s="42"/>
      <c r="G47" s="58">
        <v>0</v>
      </c>
      <c r="H47" s="49"/>
      <c r="I47" s="49">
        <v>26512846</v>
      </c>
      <c r="J47" s="49"/>
      <c r="K47" s="58">
        <v>0</v>
      </c>
      <c r="L47" s="49"/>
      <c r="M47" s="49">
        <v>0</v>
      </c>
    </row>
    <row r="48" spans="1:13" ht="15.6" customHeight="1">
      <c r="A48" s="204" t="s">
        <v>34</v>
      </c>
      <c r="B48" s="204"/>
      <c r="C48" s="204"/>
      <c r="D48" s="204"/>
      <c r="E48" s="205"/>
      <c r="F48" s="42"/>
      <c r="G48" s="241">
        <v>1813595853</v>
      </c>
      <c r="H48" s="170"/>
      <c r="I48" s="49">
        <v>1657153409</v>
      </c>
      <c r="J48" s="170"/>
      <c r="K48" s="58">
        <v>0</v>
      </c>
      <c r="L48" s="170"/>
      <c r="M48" s="49">
        <v>0</v>
      </c>
    </row>
    <row r="49" spans="1:17" ht="15.6" customHeight="1">
      <c r="A49" s="170" t="s">
        <v>69</v>
      </c>
      <c r="E49" s="42"/>
      <c r="F49" s="42"/>
      <c r="G49" s="241">
        <v>22988785</v>
      </c>
      <c r="H49" s="170"/>
      <c r="I49" s="49">
        <v>23278149</v>
      </c>
      <c r="J49" s="170"/>
      <c r="K49" s="58">
        <v>0</v>
      </c>
      <c r="L49" s="170"/>
      <c r="M49" s="49">
        <v>0</v>
      </c>
    </row>
    <row r="50" spans="1:17" ht="15.6" customHeight="1">
      <c r="A50" s="170" t="s">
        <v>35</v>
      </c>
      <c r="E50" s="42"/>
      <c r="F50" s="42"/>
      <c r="G50" s="56">
        <v>191425702</v>
      </c>
      <c r="H50" s="49"/>
      <c r="I50" s="48">
        <v>30235735</v>
      </c>
      <c r="J50" s="49"/>
      <c r="K50" s="56">
        <v>7204503</v>
      </c>
      <c r="L50" s="49"/>
      <c r="M50" s="48">
        <v>3533695</v>
      </c>
    </row>
    <row r="51" spans="1:17" ht="6" customHeight="1">
      <c r="E51" s="42"/>
      <c r="F51" s="42"/>
      <c r="G51" s="58"/>
      <c r="H51" s="49"/>
      <c r="I51" s="49"/>
      <c r="J51" s="49"/>
      <c r="K51" s="58"/>
      <c r="L51" s="49"/>
      <c r="M51" s="49"/>
    </row>
    <row r="52" spans="1:17" ht="15.6" customHeight="1">
      <c r="A52" s="40" t="s">
        <v>8</v>
      </c>
      <c r="E52" s="42"/>
      <c r="F52" s="42"/>
      <c r="G52" s="56">
        <f>SUM(G36:G50)</f>
        <v>14034722845</v>
      </c>
      <c r="H52" s="49"/>
      <c r="I52" s="48">
        <f>SUM(I36:I50)</f>
        <v>13307243766</v>
      </c>
      <c r="J52" s="49"/>
      <c r="K52" s="56">
        <f>SUM(K36:K51)</f>
        <v>11055218391</v>
      </c>
      <c r="L52" s="170"/>
      <c r="M52" s="48">
        <f>SUM(M36:M50)</f>
        <v>11012311078</v>
      </c>
      <c r="O52" s="51"/>
      <c r="Q52" s="51"/>
    </row>
    <row r="53" spans="1:17" ht="6" customHeight="1">
      <c r="A53" s="41"/>
      <c r="E53" s="42"/>
      <c r="F53" s="42"/>
      <c r="G53" s="58"/>
      <c r="H53" s="49"/>
      <c r="I53" s="49"/>
      <c r="J53" s="49"/>
      <c r="K53" s="58"/>
      <c r="L53" s="170"/>
      <c r="M53" s="49"/>
    </row>
    <row r="54" spans="1:17" ht="15.6" customHeight="1" thickBot="1">
      <c r="A54" s="40" t="s">
        <v>9</v>
      </c>
      <c r="E54" s="171"/>
      <c r="F54" s="171"/>
      <c r="G54" s="53">
        <f>SUM(G31,G52)</f>
        <v>14867324727</v>
      </c>
      <c r="H54" s="49"/>
      <c r="I54" s="43">
        <f>SUM(I31,I52)</f>
        <v>14620045416</v>
      </c>
      <c r="J54" s="49"/>
      <c r="K54" s="53">
        <f>SUM(K31,K52)</f>
        <v>13318084602</v>
      </c>
      <c r="L54" s="170"/>
      <c r="M54" s="43">
        <f>SUM(M31,M52)</f>
        <v>13017232817</v>
      </c>
    </row>
    <row r="55" spans="1:17" ht="11.25" customHeight="1" thickTop="1">
      <c r="A55" s="40"/>
      <c r="E55" s="171"/>
      <c r="F55" s="171"/>
      <c r="G55" s="49"/>
      <c r="H55" s="49"/>
      <c r="I55" s="49"/>
      <c r="J55" s="49"/>
      <c r="L55" s="170"/>
      <c r="M55" s="49"/>
    </row>
    <row r="56" spans="1:17" ht="17.25" customHeight="1">
      <c r="A56" s="40"/>
      <c r="E56" s="249"/>
      <c r="F56" s="249"/>
      <c r="G56" s="49"/>
      <c r="H56" s="49"/>
      <c r="I56" s="49"/>
      <c r="J56" s="49"/>
      <c r="L56" s="170"/>
      <c r="M56" s="49"/>
    </row>
    <row r="57" spans="1:17" ht="15.6" customHeight="1">
      <c r="A57" s="260" t="s">
        <v>149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</row>
    <row r="58" spans="1:17" ht="11.25" customHeight="1"/>
    <row r="59" spans="1:17" ht="21.95" customHeight="1">
      <c r="A59" s="257" t="s">
        <v>47</v>
      </c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  <c r="M59" s="257"/>
    </row>
    <row r="60" spans="1:17" ht="16.5" customHeight="1">
      <c r="A60" s="167" t="str">
        <f>A1</f>
        <v>Principal Capital Public Company Limited</v>
      </c>
      <c r="B60" s="32"/>
      <c r="C60" s="33"/>
      <c r="D60" s="33"/>
      <c r="E60" s="34"/>
      <c r="F60" s="33"/>
      <c r="G60" s="192"/>
      <c r="H60" s="98"/>
      <c r="I60" s="33"/>
      <c r="J60" s="98"/>
      <c r="K60" s="192"/>
      <c r="L60" s="98"/>
      <c r="M60" s="98"/>
    </row>
    <row r="61" spans="1:17" ht="16.5" customHeight="1">
      <c r="A61" s="167" t="s">
        <v>181</v>
      </c>
      <c r="B61" s="32"/>
      <c r="C61" s="33"/>
      <c r="D61" s="33"/>
      <c r="E61" s="34"/>
      <c r="F61" s="33"/>
      <c r="G61" s="192"/>
      <c r="H61" s="98"/>
      <c r="I61" s="33"/>
      <c r="J61" s="98"/>
      <c r="K61" s="192"/>
      <c r="L61" s="98"/>
      <c r="M61" s="98"/>
    </row>
    <row r="62" spans="1:17" ht="16.5" customHeight="1">
      <c r="A62" s="165" t="str">
        <f>A3</f>
        <v>As at 31 March 2020</v>
      </c>
      <c r="B62" s="69"/>
      <c r="C62" s="99"/>
      <c r="D62" s="99"/>
      <c r="E62" s="37"/>
      <c r="F62" s="99"/>
      <c r="G62" s="193"/>
      <c r="H62" s="100"/>
      <c r="I62" s="99"/>
      <c r="J62" s="100"/>
      <c r="K62" s="193"/>
      <c r="L62" s="100"/>
      <c r="M62" s="100"/>
    </row>
    <row r="63" spans="1:17" ht="12" customHeight="1">
      <c r="A63" s="32"/>
      <c r="B63" s="32"/>
      <c r="C63" s="33"/>
      <c r="D63" s="33"/>
      <c r="E63" s="34"/>
      <c r="F63" s="33"/>
      <c r="G63" s="192"/>
      <c r="H63" s="98"/>
      <c r="I63" s="33"/>
      <c r="J63" s="98"/>
      <c r="K63" s="192"/>
      <c r="L63" s="98"/>
      <c r="M63" s="98"/>
    </row>
    <row r="64" spans="1:17" ht="12" customHeight="1">
      <c r="A64" s="32"/>
      <c r="B64" s="32"/>
      <c r="C64" s="33"/>
      <c r="D64" s="33"/>
      <c r="E64" s="34"/>
      <c r="F64" s="33"/>
      <c r="G64" s="192"/>
      <c r="H64" s="98"/>
      <c r="I64" s="33"/>
      <c r="J64" s="98"/>
      <c r="K64" s="192"/>
      <c r="L64" s="98"/>
      <c r="M64" s="98"/>
    </row>
    <row r="65" spans="1:13" ht="15.6" customHeight="1">
      <c r="A65" s="32"/>
      <c r="B65" s="32"/>
      <c r="C65" s="33"/>
      <c r="D65" s="33"/>
      <c r="E65" s="34"/>
      <c r="F65" s="33"/>
      <c r="G65" s="259" t="s">
        <v>17</v>
      </c>
      <c r="H65" s="259"/>
      <c r="I65" s="259"/>
      <c r="J65" s="35"/>
      <c r="K65" s="259" t="s">
        <v>86</v>
      </c>
      <c r="L65" s="259"/>
      <c r="M65" s="259"/>
    </row>
    <row r="66" spans="1:13" ht="15.6" customHeight="1">
      <c r="A66" s="32"/>
      <c r="B66" s="32"/>
      <c r="C66" s="33"/>
      <c r="D66" s="33"/>
      <c r="E66" s="34"/>
      <c r="F66" s="33"/>
      <c r="G66" s="258" t="s">
        <v>87</v>
      </c>
      <c r="H66" s="258"/>
      <c r="I66" s="258"/>
      <c r="J66" s="35"/>
      <c r="K66" s="258" t="s">
        <v>87</v>
      </c>
      <c r="L66" s="258"/>
      <c r="M66" s="258"/>
    </row>
    <row r="67" spans="1:13" ht="15.6" customHeight="1">
      <c r="A67" s="32"/>
      <c r="B67" s="32"/>
      <c r="C67" s="33"/>
      <c r="D67" s="33"/>
      <c r="E67" s="34"/>
      <c r="F67" s="33"/>
      <c r="G67" s="45" t="s">
        <v>25</v>
      </c>
      <c r="H67" s="35"/>
      <c r="I67" s="35" t="s">
        <v>26</v>
      </c>
      <c r="J67" s="35"/>
      <c r="K67" s="45" t="s">
        <v>25</v>
      </c>
      <c r="L67" s="35"/>
      <c r="M67" s="35" t="s">
        <v>26</v>
      </c>
    </row>
    <row r="68" spans="1:13" ht="15.6" customHeight="1">
      <c r="A68" s="32"/>
      <c r="B68" s="32"/>
      <c r="C68" s="33"/>
      <c r="D68" s="33"/>
      <c r="E68" s="34"/>
      <c r="F68" s="33"/>
      <c r="G68" s="45" t="s">
        <v>188</v>
      </c>
      <c r="H68" s="35"/>
      <c r="I68" s="35" t="s">
        <v>38</v>
      </c>
      <c r="J68" s="35"/>
      <c r="K68" s="45" t="s">
        <v>188</v>
      </c>
      <c r="L68" s="35"/>
      <c r="M68" s="35" t="s">
        <v>38</v>
      </c>
    </row>
    <row r="69" spans="1:13" ht="15.6" customHeight="1">
      <c r="A69" s="32"/>
      <c r="B69" s="32"/>
      <c r="C69" s="33"/>
      <c r="D69" s="33"/>
      <c r="E69" s="34"/>
      <c r="F69" s="33"/>
      <c r="G69" s="194" t="s">
        <v>189</v>
      </c>
      <c r="H69" s="171"/>
      <c r="I69" s="36" t="s">
        <v>129</v>
      </c>
      <c r="J69" s="171"/>
      <c r="K69" s="194" t="s">
        <v>189</v>
      </c>
      <c r="L69" s="171"/>
      <c r="M69" s="36" t="s">
        <v>129</v>
      </c>
    </row>
    <row r="70" spans="1:13" ht="15.6" customHeight="1">
      <c r="A70" s="32"/>
      <c r="B70" s="32"/>
      <c r="C70" s="33"/>
      <c r="D70" s="33"/>
      <c r="E70" s="37" t="s">
        <v>2</v>
      </c>
      <c r="F70" s="33"/>
      <c r="G70" s="195" t="s">
        <v>0</v>
      </c>
      <c r="H70" s="171"/>
      <c r="I70" s="38" t="s">
        <v>0</v>
      </c>
      <c r="J70" s="171"/>
      <c r="K70" s="195" t="s">
        <v>0</v>
      </c>
      <c r="L70" s="163"/>
      <c r="M70" s="38" t="s">
        <v>0</v>
      </c>
    </row>
    <row r="71" spans="1:13" ht="15.6" customHeight="1">
      <c r="A71" s="44" t="s">
        <v>76</v>
      </c>
      <c r="B71" s="51"/>
      <c r="C71" s="51"/>
      <c r="D71" s="51"/>
      <c r="E71" s="46"/>
      <c r="F71" s="51"/>
      <c r="G71" s="54"/>
      <c r="H71" s="51"/>
      <c r="I71" s="51"/>
      <c r="J71" s="51"/>
      <c r="K71" s="54"/>
      <c r="L71" s="51"/>
      <c r="M71" s="51"/>
    </row>
    <row r="72" spans="1:13" ht="8.1" customHeight="1">
      <c r="A72" s="51"/>
      <c r="B72" s="51"/>
      <c r="C72" s="51"/>
      <c r="D72" s="52"/>
      <c r="E72" s="52"/>
      <c r="F72" s="52"/>
      <c r="G72" s="55"/>
      <c r="H72" s="45"/>
      <c r="I72" s="52"/>
      <c r="J72" s="45"/>
      <c r="K72" s="57"/>
      <c r="L72" s="45"/>
      <c r="M72" s="45"/>
    </row>
    <row r="73" spans="1:13" ht="15.6" customHeight="1">
      <c r="A73" s="44" t="s">
        <v>10</v>
      </c>
      <c r="B73" s="51"/>
      <c r="C73" s="51"/>
      <c r="D73" s="51"/>
      <c r="E73" s="46"/>
      <c r="F73" s="52"/>
      <c r="G73" s="55"/>
      <c r="H73" s="52"/>
      <c r="I73" s="52"/>
      <c r="J73" s="52"/>
      <c r="K73" s="55"/>
      <c r="L73" s="52"/>
      <c r="M73" s="52"/>
    </row>
    <row r="74" spans="1:13" ht="8.1" customHeight="1">
      <c r="A74" s="51"/>
      <c r="B74" s="51"/>
      <c r="C74" s="51"/>
      <c r="D74" s="52"/>
      <c r="E74" s="52"/>
      <c r="F74" s="52"/>
      <c r="G74" s="55"/>
      <c r="H74" s="45"/>
      <c r="I74" s="52"/>
      <c r="J74" s="45"/>
      <c r="K74" s="57"/>
      <c r="L74" s="45"/>
      <c r="M74" s="45"/>
    </row>
    <row r="75" spans="1:13" ht="15.6" customHeight="1">
      <c r="A75" s="51" t="s">
        <v>97</v>
      </c>
      <c r="C75" s="51"/>
      <c r="D75" s="51"/>
      <c r="F75" s="46"/>
      <c r="G75" s="58"/>
      <c r="H75" s="49"/>
      <c r="I75" s="49"/>
      <c r="J75" s="49"/>
      <c r="K75" s="58"/>
      <c r="L75" s="52"/>
      <c r="M75" s="49"/>
    </row>
    <row r="76" spans="1:13" ht="15.6" customHeight="1">
      <c r="A76" s="51"/>
      <c r="B76" s="170" t="s">
        <v>116</v>
      </c>
      <c r="C76" s="51"/>
      <c r="D76" s="51"/>
      <c r="E76" s="173">
        <v>16</v>
      </c>
      <c r="F76" s="46"/>
      <c r="G76" s="179">
        <v>0</v>
      </c>
      <c r="H76" s="49"/>
      <c r="I76" s="49">
        <v>50010959</v>
      </c>
      <c r="J76" s="49"/>
      <c r="K76" s="180">
        <v>0</v>
      </c>
      <c r="L76" s="52"/>
      <c r="M76" s="49">
        <v>0</v>
      </c>
    </row>
    <row r="77" spans="1:13" ht="15.6" customHeight="1">
      <c r="A77" s="51" t="s">
        <v>36</v>
      </c>
      <c r="B77" s="51"/>
      <c r="C77" s="51"/>
      <c r="D77" s="51"/>
      <c r="E77" s="174">
        <v>15</v>
      </c>
      <c r="F77" s="46"/>
      <c r="G77" s="179">
        <v>453528299</v>
      </c>
      <c r="H77" s="49"/>
      <c r="I77" s="49">
        <v>485984915</v>
      </c>
      <c r="J77" s="49"/>
      <c r="K77" s="180">
        <v>103712850</v>
      </c>
      <c r="L77" s="52"/>
      <c r="M77" s="49">
        <v>91469880</v>
      </c>
    </row>
    <row r="78" spans="1:13" ht="15.6" customHeight="1">
      <c r="A78" s="51" t="s">
        <v>98</v>
      </c>
      <c r="B78" s="51"/>
      <c r="C78" s="51"/>
      <c r="D78" s="51"/>
      <c r="E78" s="183"/>
      <c r="F78" s="46"/>
      <c r="G78" s="179"/>
      <c r="H78" s="49"/>
      <c r="I78" s="49"/>
      <c r="J78" s="49"/>
      <c r="K78" s="180"/>
      <c r="L78" s="52"/>
      <c r="M78" s="49"/>
    </row>
    <row r="79" spans="1:13" ht="15.6" customHeight="1">
      <c r="A79" s="51"/>
      <c r="B79" s="51" t="s">
        <v>99</v>
      </c>
      <c r="C79" s="51"/>
      <c r="D79" s="51"/>
      <c r="F79" s="46"/>
      <c r="G79" s="179">
        <v>31703299</v>
      </c>
      <c r="H79" s="49"/>
      <c r="I79" s="49">
        <v>36796688</v>
      </c>
      <c r="J79" s="49"/>
      <c r="K79" s="180">
        <v>6553674</v>
      </c>
      <c r="L79" s="52"/>
      <c r="M79" s="49">
        <v>10560023</v>
      </c>
    </row>
    <row r="80" spans="1:13" ht="15.6" customHeight="1">
      <c r="A80" s="51" t="s">
        <v>153</v>
      </c>
      <c r="B80" s="51"/>
      <c r="C80" s="51"/>
      <c r="D80" s="51"/>
      <c r="F80" s="46"/>
      <c r="G80" s="58"/>
      <c r="H80" s="49"/>
      <c r="I80" s="49"/>
      <c r="J80" s="49"/>
      <c r="K80" s="58"/>
      <c r="L80" s="52"/>
      <c r="M80" s="49"/>
    </row>
    <row r="81" spans="1:13" ht="15.6" customHeight="1">
      <c r="B81" s="170" t="s">
        <v>154</v>
      </c>
      <c r="E81" s="176" t="s">
        <v>204</v>
      </c>
      <c r="F81" s="46"/>
      <c r="G81" s="179">
        <v>349773967</v>
      </c>
      <c r="H81" s="49"/>
      <c r="I81" s="49">
        <v>348416234</v>
      </c>
      <c r="J81" s="49"/>
      <c r="K81" s="180">
        <v>1968991709</v>
      </c>
      <c r="L81" s="52"/>
      <c r="M81" s="49">
        <v>1886110809</v>
      </c>
    </row>
    <row r="82" spans="1:13" ht="15.6" customHeight="1">
      <c r="A82" s="51" t="s">
        <v>186</v>
      </c>
      <c r="E82" s="173">
        <v>16</v>
      </c>
      <c r="F82" s="46"/>
      <c r="G82" s="179">
        <v>72233908</v>
      </c>
      <c r="H82" s="49"/>
      <c r="I82" s="49">
        <v>64811684</v>
      </c>
      <c r="J82" s="49"/>
      <c r="K82" s="180">
        <v>30958312</v>
      </c>
      <c r="L82" s="52"/>
      <c r="M82" s="49">
        <v>27249664</v>
      </c>
    </row>
    <row r="83" spans="1:13" ht="15.6" customHeight="1">
      <c r="A83" s="51" t="s">
        <v>85</v>
      </c>
      <c r="B83" s="51"/>
      <c r="C83" s="51"/>
      <c r="D83" s="51"/>
      <c r="F83" s="46"/>
      <c r="G83" s="58"/>
      <c r="H83" s="49"/>
      <c r="I83" s="49"/>
      <c r="J83" s="49"/>
      <c r="K83" s="58"/>
      <c r="L83" s="52"/>
      <c r="M83" s="49"/>
    </row>
    <row r="84" spans="1:13" ht="15.6" customHeight="1">
      <c r="A84" s="51"/>
      <c r="B84" s="51" t="s">
        <v>117</v>
      </c>
      <c r="C84" s="51"/>
      <c r="D84" s="51"/>
      <c r="E84" s="173">
        <v>16</v>
      </c>
      <c r="F84" s="46"/>
      <c r="G84" s="179">
        <v>303305222</v>
      </c>
      <c r="H84" s="49"/>
      <c r="I84" s="49">
        <v>260324773</v>
      </c>
      <c r="J84" s="49"/>
      <c r="K84" s="185">
        <v>121343653</v>
      </c>
      <c r="L84" s="52"/>
      <c r="M84" s="49">
        <v>95611054</v>
      </c>
    </row>
    <row r="85" spans="1:13" ht="15.6" customHeight="1">
      <c r="A85" s="51" t="s">
        <v>131</v>
      </c>
      <c r="B85" s="51"/>
      <c r="C85" s="51"/>
      <c r="D85" s="51"/>
      <c r="E85" s="184"/>
      <c r="F85" s="46"/>
      <c r="G85" s="58"/>
      <c r="H85" s="49"/>
      <c r="I85" s="49"/>
      <c r="J85" s="49"/>
      <c r="K85" s="58"/>
      <c r="L85" s="52"/>
      <c r="M85" s="49"/>
    </row>
    <row r="86" spans="1:13" ht="15.6" customHeight="1">
      <c r="A86" s="51"/>
      <c r="B86" s="51" t="s">
        <v>132</v>
      </c>
      <c r="C86" s="51"/>
      <c r="D86" s="51"/>
      <c r="E86" s="176" t="s">
        <v>204</v>
      </c>
      <c r="F86" s="46"/>
      <c r="G86" s="179">
        <v>541564977</v>
      </c>
      <c r="H86" s="49"/>
      <c r="I86" s="49">
        <v>539337616</v>
      </c>
      <c r="J86" s="49"/>
      <c r="K86" s="185">
        <v>541564977</v>
      </c>
      <c r="L86" s="52"/>
      <c r="M86" s="49">
        <v>539337616</v>
      </c>
    </row>
    <row r="87" spans="1:13" ht="15.6" customHeight="1">
      <c r="A87" s="51" t="s">
        <v>77</v>
      </c>
      <c r="B87" s="51"/>
      <c r="C87" s="51"/>
      <c r="D87" s="51"/>
      <c r="E87" s="184"/>
      <c r="F87" s="46"/>
      <c r="G87" s="179">
        <v>19984458</v>
      </c>
      <c r="H87" s="49"/>
      <c r="I87" s="49">
        <v>15457743</v>
      </c>
      <c r="J87" s="49"/>
      <c r="K87" s="185">
        <v>0</v>
      </c>
      <c r="L87" s="52"/>
      <c r="M87" s="49">
        <v>0</v>
      </c>
    </row>
    <row r="88" spans="1:13" ht="15.6" customHeight="1">
      <c r="A88" s="51" t="s">
        <v>152</v>
      </c>
      <c r="B88" s="51"/>
      <c r="C88" s="51"/>
      <c r="D88" s="51"/>
      <c r="E88" s="184"/>
      <c r="F88" s="46"/>
      <c r="G88" s="179"/>
      <c r="H88" s="49"/>
      <c r="I88" s="49"/>
      <c r="J88" s="49"/>
      <c r="K88" s="185"/>
      <c r="L88" s="52"/>
      <c r="M88" s="49"/>
    </row>
    <row r="89" spans="1:13" ht="15.6" customHeight="1">
      <c r="B89" s="170" t="s">
        <v>99</v>
      </c>
      <c r="F89" s="46"/>
      <c r="G89" s="179">
        <v>27622639</v>
      </c>
      <c r="H89" s="49"/>
      <c r="I89" s="49">
        <v>24638843</v>
      </c>
      <c r="J89" s="49"/>
      <c r="K89" s="185">
        <v>7994163</v>
      </c>
      <c r="L89" s="52"/>
      <c r="M89" s="49">
        <v>7187000</v>
      </c>
    </row>
    <row r="90" spans="1:13" ht="15.6" customHeight="1">
      <c r="A90" s="170" t="s">
        <v>15</v>
      </c>
      <c r="E90" s="163"/>
      <c r="F90" s="46"/>
      <c r="G90" s="186">
        <v>64603203</v>
      </c>
      <c r="H90" s="49"/>
      <c r="I90" s="48">
        <v>92631682</v>
      </c>
      <c r="J90" s="49"/>
      <c r="K90" s="187">
        <v>8635228</v>
      </c>
      <c r="L90" s="52"/>
      <c r="M90" s="48">
        <v>6446686</v>
      </c>
    </row>
    <row r="91" spans="1:13" ht="8.1" customHeight="1">
      <c r="A91" s="51"/>
      <c r="B91" s="51"/>
      <c r="C91" s="51"/>
      <c r="D91" s="52"/>
      <c r="E91" s="52"/>
      <c r="F91" s="52"/>
      <c r="G91" s="55"/>
      <c r="H91" s="45"/>
      <c r="I91" s="52"/>
      <c r="J91" s="45"/>
      <c r="K91" s="57"/>
      <c r="L91" s="45"/>
      <c r="M91" s="45"/>
    </row>
    <row r="92" spans="1:13" ht="15.6" customHeight="1">
      <c r="A92" s="44" t="s">
        <v>11</v>
      </c>
      <c r="B92" s="51"/>
      <c r="C92" s="51"/>
      <c r="D92" s="51"/>
      <c r="E92" s="46"/>
      <c r="F92" s="46"/>
      <c r="G92" s="56">
        <f>SUM(G75:G90)</f>
        <v>1864319972</v>
      </c>
      <c r="H92" s="49"/>
      <c r="I92" s="48">
        <f>SUM(I75:I90)</f>
        <v>1918411137</v>
      </c>
      <c r="J92" s="49"/>
      <c r="K92" s="56">
        <f>SUM(K75:K90)</f>
        <v>2789754566</v>
      </c>
      <c r="L92" s="52"/>
      <c r="M92" s="48">
        <f>SUM(M75:M90)</f>
        <v>2663972732</v>
      </c>
    </row>
    <row r="93" spans="1:13" ht="8.1" customHeight="1">
      <c r="A93" s="51"/>
      <c r="B93" s="51"/>
      <c r="C93" s="51"/>
      <c r="D93" s="51"/>
      <c r="E93" s="46"/>
      <c r="F93" s="46"/>
      <c r="G93" s="58"/>
      <c r="H93" s="49"/>
      <c r="I93" s="49"/>
      <c r="J93" s="49"/>
      <c r="K93" s="58"/>
      <c r="L93" s="52"/>
      <c r="M93" s="49"/>
    </row>
    <row r="94" spans="1:13" ht="15.6" customHeight="1">
      <c r="A94" s="44" t="s">
        <v>12</v>
      </c>
      <c r="B94" s="51"/>
      <c r="C94" s="51"/>
      <c r="D94" s="51"/>
      <c r="E94" s="46"/>
      <c r="F94" s="46"/>
      <c r="G94" s="58"/>
      <c r="H94" s="49"/>
      <c r="I94" s="49"/>
      <c r="J94" s="49"/>
      <c r="K94" s="58"/>
      <c r="L94" s="52"/>
      <c r="M94" s="49"/>
    </row>
    <row r="95" spans="1:13" ht="8.1" customHeight="1">
      <c r="A95" s="51"/>
      <c r="B95" s="51"/>
      <c r="C95" s="51"/>
      <c r="D95" s="52"/>
      <c r="E95" s="52"/>
      <c r="F95" s="52"/>
      <c r="G95" s="55"/>
      <c r="H95" s="45"/>
      <c r="I95" s="52"/>
      <c r="J95" s="45"/>
      <c r="K95" s="57"/>
      <c r="L95" s="45"/>
      <c r="M95" s="45"/>
    </row>
    <row r="96" spans="1:13" ht="15.6" customHeight="1">
      <c r="A96" s="51" t="s">
        <v>187</v>
      </c>
      <c r="B96" s="51"/>
      <c r="C96" s="51"/>
      <c r="D96" s="51"/>
      <c r="E96" s="173">
        <v>16</v>
      </c>
      <c r="F96" s="46"/>
      <c r="G96" s="179">
        <v>227516008</v>
      </c>
      <c r="H96" s="49"/>
      <c r="I96" s="49">
        <v>204917951</v>
      </c>
      <c r="J96" s="49"/>
      <c r="K96" s="180">
        <v>87457222</v>
      </c>
      <c r="L96" s="52"/>
      <c r="M96" s="49">
        <v>90691684</v>
      </c>
    </row>
    <row r="97" spans="1:13" ht="15.6" customHeight="1">
      <c r="A97" s="51" t="s">
        <v>95</v>
      </c>
      <c r="B97" s="51"/>
      <c r="C97" s="51"/>
      <c r="D97" s="51"/>
      <c r="E97" s="163"/>
      <c r="F97" s="46"/>
      <c r="G97" s="179"/>
      <c r="H97" s="49"/>
      <c r="I97" s="49"/>
      <c r="J97" s="49"/>
      <c r="K97" s="180"/>
      <c r="L97" s="52"/>
      <c r="M97" s="49"/>
    </row>
    <row r="98" spans="1:13" ht="15.6" customHeight="1">
      <c r="A98" s="51"/>
      <c r="B98" s="51" t="s">
        <v>116</v>
      </c>
      <c r="C98" s="51"/>
      <c r="D98" s="51"/>
      <c r="E98" s="173">
        <v>16</v>
      </c>
      <c r="F98" s="46"/>
      <c r="G98" s="179">
        <v>2554420484</v>
      </c>
      <c r="H98" s="49"/>
      <c r="I98" s="49">
        <v>2267470954</v>
      </c>
      <c r="J98" s="49"/>
      <c r="K98" s="180">
        <v>1692812663</v>
      </c>
      <c r="L98" s="52"/>
      <c r="M98" s="49">
        <v>1457763495</v>
      </c>
    </row>
    <row r="99" spans="1:13" ht="15.6" customHeight="1">
      <c r="A99" s="51" t="s">
        <v>81</v>
      </c>
      <c r="B99" s="51"/>
      <c r="C99" s="51"/>
      <c r="D99" s="51"/>
      <c r="E99" s="163"/>
      <c r="F99" s="46"/>
      <c r="G99" s="179">
        <v>21887912</v>
      </c>
      <c r="H99" s="49"/>
      <c r="I99" s="49">
        <v>24479412</v>
      </c>
      <c r="J99" s="49"/>
      <c r="K99" s="180">
        <v>0</v>
      </c>
      <c r="L99" s="52"/>
      <c r="M99" s="49">
        <v>0</v>
      </c>
    </row>
    <row r="100" spans="1:13" ht="15.6" customHeight="1">
      <c r="A100" s="51" t="s">
        <v>37</v>
      </c>
      <c r="B100" s="51"/>
      <c r="C100" s="51"/>
      <c r="D100" s="51"/>
      <c r="E100" s="163"/>
      <c r="F100" s="46"/>
      <c r="G100" s="179">
        <v>381548342</v>
      </c>
      <c r="H100" s="49"/>
      <c r="I100" s="49">
        <v>333879767</v>
      </c>
      <c r="J100" s="49"/>
      <c r="K100" s="188">
        <v>163901790</v>
      </c>
      <c r="L100" s="52"/>
      <c r="M100" s="49">
        <v>164789591</v>
      </c>
    </row>
    <row r="101" spans="1:13" ht="15.6" customHeight="1">
      <c r="A101" s="51" t="s">
        <v>56</v>
      </c>
      <c r="B101" s="51"/>
      <c r="C101" s="51"/>
      <c r="D101" s="51"/>
      <c r="E101" s="163"/>
      <c r="F101" s="46"/>
      <c r="G101" s="179">
        <v>137283540</v>
      </c>
      <c r="H101" s="49"/>
      <c r="I101" s="49">
        <v>117847500</v>
      </c>
      <c r="J101" s="49"/>
      <c r="K101" s="180">
        <v>19890753</v>
      </c>
      <c r="L101" s="52"/>
      <c r="M101" s="49">
        <v>18534694</v>
      </c>
    </row>
    <row r="102" spans="1:13" ht="15.6" customHeight="1">
      <c r="A102" s="51" t="s">
        <v>60</v>
      </c>
      <c r="B102" s="51"/>
      <c r="C102" s="51"/>
      <c r="D102" s="51"/>
      <c r="E102" s="46"/>
      <c r="F102" s="46"/>
      <c r="G102" s="186">
        <v>46120471</v>
      </c>
      <c r="H102" s="49"/>
      <c r="I102" s="48">
        <v>41812005</v>
      </c>
      <c r="J102" s="49"/>
      <c r="K102" s="189">
        <v>15227330</v>
      </c>
      <c r="L102" s="52"/>
      <c r="M102" s="48">
        <v>17436987</v>
      </c>
    </row>
    <row r="103" spans="1:13" ht="8.1" customHeight="1">
      <c r="A103" s="51"/>
      <c r="B103" s="51"/>
      <c r="C103" s="51"/>
      <c r="D103" s="52"/>
      <c r="E103" s="52"/>
      <c r="F103" s="52"/>
      <c r="G103" s="55"/>
      <c r="H103" s="45"/>
      <c r="I103" s="52"/>
      <c r="J103" s="45"/>
      <c r="K103" s="57"/>
      <c r="L103" s="45"/>
      <c r="M103" s="45"/>
    </row>
    <row r="104" spans="1:13" ht="15.6" customHeight="1">
      <c r="A104" s="44" t="s">
        <v>13</v>
      </c>
      <c r="B104" s="51"/>
      <c r="C104" s="51"/>
      <c r="D104" s="51"/>
      <c r="E104" s="46"/>
      <c r="F104" s="46"/>
      <c r="G104" s="56">
        <f>SUM(G96:G102)</f>
        <v>3368776757</v>
      </c>
      <c r="H104" s="49"/>
      <c r="I104" s="48">
        <f>SUM(I96:I102)</f>
        <v>2990407589</v>
      </c>
      <c r="J104" s="49"/>
      <c r="K104" s="56">
        <f>SUM(K96:K102)</f>
        <v>1979289758</v>
      </c>
      <c r="L104" s="52"/>
      <c r="M104" s="48">
        <f>SUM(M96:M102)</f>
        <v>1749216451</v>
      </c>
    </row>
    <row r="105" spans="1:13" ht="8.1" customHeight="1">
      <c r="A105" s="51"/>
      <c r="B105" s="51"/>
      <c r="C105" s="51"/>
      <c r="D105" s="52"/>
      <c r="E105" s="52"/>
      <c r="F105" s="52"/>
      <c r="G105" s="55"/>
      <c r="H105" s="45"/>
      <c r="I105" s="52"/>
      <c r="J105" s="45"/>
      <c r="K105" s="57"/>
      <c r="L105" s="45"/>
      <c r="M105" s="45"/>
    </row>
    <row r="106" spans="1:13" ht="15.6" customHeight="1">
      <c r="A106" s="44" t="s">
        <v>14</v>
      </c>
      <c r="B106" s="51"/>
      <c r="C106" s="51"/>
      <c r="D106" s="51"/>
      <c r="E106" s="46"/>
      <c r="F106" s="46"/>
      <c r="G106" s="56">
        <f>SUM(G92,G104)</f>
        <v>5233096729</v>
      </c>
      <c r="H106" s="49"/>
      <c r="I106" s="48">
        <f>SUM(I92,I104)</f>
        <v>4908818726</v>
      </c>
      <c r="J106" s="49"/>
      <c r="K106" s="56">
        <f>SUM(K92,K104)</f>
        <v>4769044324</v>
      </c>
      <c r="L106" s="52"/>
      <c r="M106" s="48">
        <f>SUM(M92,M104)</f>
        <v>4413189183</v>
      </c>
    </row>
    <row r="107" spans="1:13" ht="9" customHeight="1">
      <c r="A107" s="44"/>
      <c r="B107" s="51"/>
      <c r="C107" s="51"/>
      <c r="D107" s="51"/>
      <c r="E107" s="46"/>
      <c r="F107" s="46"/>
      <c r="G107" s="49"/>
      <c r="H107" s="49"/>
      <c r="I107" s="49"/>
      <c r="J107" s="49"/>
      <c r="L107" s="52"/>
      <c r="M107" s="49"/>
    </row>
    <row r="108" spans="1:13" ht="15.6" customHeight="1">
      <c r="A108" s="44"/>
      <c r="B108" s="51"/>
      <c r="C108" s="51"/>
      <c r="D108" s="51"/>
      <c r="E108" s="46"/>
      <c r="F108" s="46"/>
      <c r="G108" s="49"/>
      <c r="H108" s="49"/>
      <c r="I108" s="49"/>
      <c r="J108" s="49"/>
      <c r="L108" s="52"/>
      <c r="M108" s="49"/>
    </row>
    <row r="109" spans="1:13" ht="15.6" customHeight="1">
      <c r="A109" s="44"/>
      <c r="B109" s="51"/>
      <c r="C109" s="51"/>
      <c r="D109" s="51"/>
      <c r="E109" s="46"/>
      <c r="F109" s="46"/>
      <c r="G109" s="49"/>
      <c r="H109" s="49"/>
      <c r="I109" s="49"/>
      <c r="J109" s="49"/>
      <c r="L109" s="52"/>
      <c r="M109" s="49"/>
    </row>
    <row r="110" spans="1:13" ht="15.6" customHeight="1">
      <c r="A110" s="44"/>
      <c r="B110" s="51"/>
      <c r="C110" s="51"/>
      <c r="D110" s="51"/>
      <c r="E110" s="46"/>
      <c r="F110" s="46"/>
      <c r="G110" s="49"/>
      <c r="H110" s="49"/>
      <c r="I110" s="49"/>
      <c r="J110" s="49"/>
      <c r="L110" s="52"/>
      <c r="M110" s="49"/>
    </row>
    <row r="111" spans="1:13" ht="15.6" customHeight="1">
      <c r="A111" s="44"/>
      <c r="B111" s="51"/>
      <c r="C111" s="51"/>
      <c r="D111" s="51"/>
      <c r="E111" s="46"/>
      <c r="F111" s="46"/>
      <c r="G111" s="49"/>
      <c r="H111" s="49"/>
      <c r="I111" s="49"/>
      <c r="J111" s="49"/>
      <c r="L111" s="52"/>
      <c r="M111" s="49"/>
    </row>
    <row r="112" spans="1:13" ht="15.6" customHeight="1">
      <c r="A112" s="44"/>
      <c r="B112" s="51"/>
      <c r="C112" s="51"/>
      <c r="D112" s="51"/>
      <c r="E112" s="46"/>
      <c r="F112" s="46"/>
      <c r="G112" s="49"/>
      <c r="H112" s="49"/>
      <c r="I112" s="49"/>
      <c r="J112" s="49"/>
      <c r="L112" s="52"/>
      <c r="M112" s="49"/>
    </row>
    <row r="113" spans="1:13" ht="15.6" customHeight="1">
      <c r="A113" s="44"/>
      <c r="B113" s="51"/>
      <c r="C113" s="51"/>
      <c r="D113" s="51"/>
      <c r="E113" s="46"/>
      <c r="F113" s="46"/>
      <c r="G113" s="49"/>
      <c r="H113" s="49"/>
      <c r="I113" s="49"/>
      <c r="J113" s="49"/>
      <c r="L113" s="52"/>
      <c r="M113" s="49"/>
    </row>
    <row r="114" spans="1:13" ht="15.6" customHeight="1">
      <c r="A114" s="44"/>
      <c r="B114" s="51"/>
      <c r="C114" s="51"/>
      <c r="D114" s="51"/>
      <c r="E114" s="46"/>
      <c r="F114" s="46"/>
      <c r="G114" s="49"/>
      <c r="H114" s="49"/>
      <c r="I114" s="49"/>
      <c r="J114" s="49"/>
      <c r="L114" s="52"/>
      <c r="M114" s="49"/>
    </row>
    <row r="115" spans="1:13" ht="23.25" customHeight="1">
      <c r="A115" s="44"/>
      <c r="B115" s="51"/>
      <c r="C115" s="51"/>
      <c r="D115" s="51"/>
      <c r="E115" s="46"/>
      <c r="F115" s="46"/>
      <c r="G115" s="49"/>
      <c r="H115" s="49"/>
      <c r="I115" s="49"/>
      <c r="J115" s="49"/>
      <c r="L115" s="52"/>
      <c r="M115" s="49"/>
    </row>
    <row r="116" spans="1:13" ht="15.6" customHeight="1">
      <c r="A116" s="44"/>
      <c r="B116" s="51"/>
      <c r="C116" s="51"/>
      <c r="D116" s="51"/>
      <c r="E116" s="46"/>
      <c r="F116" s="46"/>
      <c r="G116" s="49"/>
      <c r="H116" s="49"/>
      <c r="I116" s="49"/>
      <c r="J116" s="49"/>
      <c r="L116" s="52"/>
      <c r="M116" s="49"/>
    </row>
    <row r="117" spans="1:13" ht="21.95" customHeight="1">
      <c r="A117" s="166" t="str">
        <f>A59</f>
        <v>The accompanying notes are an integral part of this interim financial information.</v>
      </c>
      <c r="B117" s="101"/>
      <c r="C117" s="101"/>
      <c r="D117" s="101"/>
      <c r="E117" s="102"/>
      <c r="F117" s="102"/>
      <c r="G117" s="48"/>
      <c r="H117" s="48"/>
      <c r="I117" s="48"/>
      <c r="J117" s="48"/>
      <c r="K117" s="48"/>
      <c r="L117" s="103"/>
      <c r="M117" s="48"/>
    </row>
    <row r="118" spans="1:13" ht="16.5" customHeight="1">
      <c r="A118" s="167" t="str">
        <f>+A1</f>
        <v>Principal Capital Public Company Limited</v>
      </c>
      <c r="B118" s="51"/>
      <c r="C118" s="51"/>
      <c r="D118" s="51"/>
      <c r="E118" s="46"/>
      <c r="F118" s="46"/>
      <c r="G118" s="49"/>
      <c r="H118" s="49"/>
      <c r="I118" s="49"/>
      <c r="J118" s="49"/>
      <c r="L118" s="52"/>
      <c r="M118" s="49"/>
    </row>
    <row r="119" spans="1:13" ht="16.5" customHeight="1">
      <c r="A119" s="167" t="s">
        <v>181</v>
      </c>
      <c r="B119" s="51"/>
      <c r="C119" s="51"/>
      <c r="D119" s="51"/>
      <c r="E119" s="46"/>
      <c r="F119" s="46"/>
      <c r="G119" s="49"/>
      <c r="H119" s="49"/>
      <c r="I119" s="49"/>
      <c r="J119" s="49"/>
      <c r="L119" s="52"/>
      <c r="M119" s="49"/>
    </row>
    <row r="120" spans="1:13" ht="16.5" customHeight="1">
      <c r="A120" s="165" t="str">
        <f>A62</f>
        <v>As at 31 March 2020</v>
      </c>
      <c r="B120" s="101"/>
      <c r="C120" s="101"/>
      <c r="D120" s="101"/>
      <c r="E120" s="102"/>
      <c r="F120" s="102"/>
      <c r="G120" s="48"/>
      <c r="H120" s="48"/>
      <c r="I120" s="48"/>
      <c r="J120" s="48"/>
      <c r="K120" s="48"/>
      <c r="L120" s="103"/>
      <c r="M120" s="48"/>
    </row>
    <row r="121" spans="1:13" ht="16.5" customHeight="1">
      <c r="A121" s="44"/>
      <c r="B121" s="51"/>
      <c r="C121" s="51"/>
      <c r="D121" s="51"/>
      <c r="E121" s="46"/>
      <c r="F121" s="46"/>
      <c r="G121" s="49"/>
      <c r="H121" s="49"/>
      <c r="I121" s="49"/>
      <c r="J121" s="49"/>
      <c r="L121" s="52"/>
      <c r="M121" s="49"/>
    </row>
    <row r="122" spans="1:13" ht="16.5" customHeight="1">
      <c r="A122" s="44"/>
      <c r="B122" s="51"/>
      <c r="C122" s="51"/>
      <c r="D122" s="51"/>
      <c r="E122" s="46"/>
      <c r="F122" s="46"/>
      <c r="G122" s="49"/>
      <c r="H122" s="49"/>
      <c r="I122" s="49"/>
      <c r="J122" s="49"/>
      <c r="L122" s="52"/>
      <c r="M122" s="49"/>
    </row>
    <row r="123" spans="1:13" ht="16.5" customHeight="1">
      <c r="A123" s="32"/>
      <c r="B123" s="32"/>
      <c r="C123" s="33"/>
      <c r="D123" s="33"/>
      <c r="E123" s="34"/>
      <c r="F123" s="33"/>
      <c r="G123" s="259" t="s">
        <v>17</v>
      </c>
      <c r="H123" s="259"/>
      <c r="I123" s="259"/>
      <c r="J123" s="35"/>
      <c r="K123" s="259" t="s">
        <v>86</v>
      </c>
      <c r="L123" s="259"/>
      <c r="M123" s="259"/>
    </row>
    <row r="124" spans="1:13" ht="16.5" customHeight="1">
      <c r="A124" s="32"/>
      <c r="B124" s="32"/>
      <c r="C124" s="33"/>
      <c r="D124" s="33"/>
      <c r="E124" s="34"/>
      <c r="F124" s="33"/>
      <c r="G124" s="258" t="s">
        <v>87</v>
      </c>
      <c r="H124" s="258"/>
      <c r="I124" s="258"/>
      <c r="J124" s="35"/>
      <c r="K124" s="258" t="s">
        <v>87</v>
      </c>
      <c r="L124" s="258"/>
      <c r="M124" s="258"/>
    </row>
    <row r="125" spans="1:13" ht="16.5" customHeight="1">
      <c r="A125" s="32"/>
      <c r="B125" s="32"/>
      <c r="C125" s="33"/>
      <c r="D125" s="33"/>
      <c r="E125" s="34"/>
      <c r="F125" s="33"/>
      <c r="G125" s="45" t="s">
        <v>25</v>
      </c>
      <c r="H125" s="35"/>
      <c r="I125" s="35" t="s">
        <v>26</v>
      </c>
      <c r="J125" s="35"/>
      <c r="K125" s="45" t="s">
        <v>25</v>
      </c>
      <c r="L125" s="35"/>
      <c r="M125" s="35" t="s">
        <v>26</v>
      </c>
    </row>
    <row r="126" spans="1:13" ht="16.5" customHeight="1">
      <c r="A126" s="32"/>
      <c r="B126" s="32"/>
      <c r="C126" s="33"/>
      <c r="D126" s="33"/>
      <c r="E126" s="34"/>
      <c r="F126" s="33"/>
      <c r="G126" s="45" t="s">
        <v>188</v>
      </c>
      <c r="H126" s="35"/>
      <c r="I126" s="35" t="s">
        <v>38</v>
      </c>
      <c r="J126" s="35"/>
      <c r="K126" s="45" t="s">
        <v>188</v>
      </c>
      <c r="L126" s="35"/>
      <c r="M126" s="35" t="s">
        <v>38</v>
      </c>
    </row>
    <row r="127" spans="1:13" ht="16.5" customHeight="1">
      <c r="A127" s="163"/>
      <c r="B127" s="163"/>
      <c r="C127" s="163"/>
      <c r="D127" s="163"/>
      <c r="E127" s="34"/>
      <c r="F127" s="33"/>
      <c r="G127" s="194" t="s">
        <v>189</v>
      </c>
      <c r="H127" s="171"/>
      <c r="I127" s="36" t="s">
        <v>129</v>
      </c>
      <c r="J127" s="171"/>
      <c r="K127" s="194" t="s">
        <v>189</v>
      </c>
      <c r="L127" s="171"/>
      <c r="M127" s="36" t="s">
        <v>129</v>
      </c>
    </row>
    <row r="128" spans="1:13" ht="16.5" customHeight="1">
      <c r="A128" s="32"/>
      <c r="B128" s="32"/>
      <c r="C128" s="33"/>
      <c r="D128" s="33"/>
      <c r="E128" s="243"/>
      <c r="F128" s="33"/>
      <c r="G128" s="195" t="s">
        <v>0</v>
      </c>
      <c r="H128" s="171"/>
      <c r="I128" s="38" t="s">
        <v>0</v>
      </c>
      <c r="J128" s="171"/>
      <c r="K128" s="195" t="s">
        <v>0</v>
      </c>
      <c r="L128" s="163"/>
      <c r="M128" s="38" t="s">
        <v>0</v>
      </c>
    </row>
    <row r="129" spans="1:13" ht="16.5" customHeight="1">
      <c r="A129" s="39"/>
      <c r="B129" s="39"/>
      <c r="E129" s="163"/>
      <c r="G129" s="54"/>
      <c r="H129" s="41"/>
      <c r="J129" s="41"/>
      <c r="K129" s="54"/>
      <c r="L129" s="41"/>
      <c r="M129" s="41"/>
    </row>
    <row r="130" spans="1:13" ht="16.5" customHeight="1">
      <c r="A130" s="44" t="s">
        <v>151</v>
      </c>
      <c r="B130" s="51"/>
      <c r="C130" s="51"/>
      <c r="D130" s="51"/>
      <c r="E130" s="46"/>
      <c r="F130" s="51"/>
      <c r="G130" s="54"/>
      <c r="H130" s="51"/>
      <c r="I130" s="51"/>
      <c r="J130" s="51"/>
      <c r="K130" s="54"/>
      <c r="L130" s="51"/>
      <c r="M130" s="51"/>
    </row>
    <row r="131" spans="1:13" ht="16.5" customHeight="1">
      <c r="A131" s="44"/>
      <c r="B131" s="44"/>
      <c r="C131" s="51"/>
      <c r="D131" s="51"/>
      <c r="E131" s="46"/>
      <c r="F131" s="51"/>
      <c r="G131" s="54"/>
      <c r="H131" s="51"/>
      <c r="I131" s="51"/>
      <c r="J131" s="51"/>
      <c r="K131" s="54"/>
      <c r="L131" s="51"/>
      <c r="M131" s="51"/>
    </row>
    <row r="132" spans="1:13" ht="16.5" customHeight="1">
      <c r="A132" s="44" t="s">
        <v>78</v>
      </c>
      <c r="B132" s="51"/>
      <c r="C132" s="51"/>
      <c r="D132" s="51"/>
      <c r="E132" s="46"/>
      <c r="F132" s="46"/>
      <c r="G132" s="58"/>
      <c r="H132" s="49"/>
      <c r="I132" s="49"/>
      <c r="J132" s="49"/>
      <c r="K132" s="58"/>
      <c r="L132" s="52"/>
      <c r="M132" s="49"/>
    </row>
    <row r="133" spans="1:13" ht="16.5" customHeight="1">
      <c r="A133" s="51"/>
      <c r="B133" s="51"/>
      <c r="C133" s="51"/>
      <c r="D133" s="51"/>
      <c r="E133" s="46"/>
      <c r="F133" s="46"/>
      <c r="G133" s="58"/>
      <c r="H133" s="49"/>
      <c r="I133" s="49"/>
      <c r="J133" s="49"/>
      <c r="K133" s="58"/>
      <c r="L133" s="52"/>
      <c r="M133" s="49"/>
    </row>
    <row r="134" spans="1:13" ht="16.5" customHeight="1">
      <c r="A134" s="51" t="s">
        <v>1</v>
      </c>
      <c r="B134" s="51"/>
      <c r="C134" s="51"/>
      <c r="D134" s="51"/>
      <c r="E134" s="46"/>
      <c r="F134" s="46"/>
      <c r="G134" s="58"/>
      <c r="H134" s="49"/>
      <c r="I134" s="49"/>
      <c r="J134" s="49"/>
      <c r="K134" s="58"/>
      <c r="L134" s="52"/>
      <c r="M134" s="49"/>
    </row>
    <row r="135" spans="1:13" ht="16.5" customHeight="1">
      <c r="A135" s="51"/>
      <c r="B135" s="51" t="s">
        <v>44</v>
      </c>
      <c r="C135" s="51"/>
      <c r="D135" s="51"/>
      <c r="F135" s="46"/>
      <c r="G135" s="58"/>
      <c r="H135" s="49"/>
      <c r="I135" s="49"/>
      <c r="J135" s="49"/>
      <c r="K135" s="58"/>
      <c r="L135" s="52"/>
      <c r="M135" s="49"/>
    </row>
    <row r="136" spans="1:13" ht="16.5" customHeight="1">
      <c r="A136" s="51"/>
      <c r="B136" s="51"/>
      <c r="C136" s="51" t="s">
        <v>157</v>
      </c>
      <c r="D136" s="51"/>
      <c r="F136" s="46"/>
      <c r="G136" s="58"/>
      <c r="H136" s="49"/>
      <c r="I136" s="49"/>
      <c r="J136" s="49"/>
      <c r="K136" s="58"/>
      <c r="L136" s="52"/>
      <c r="M136" s="49"/>
    </row>
    <row r="137" spans="1:13" ht="16.5" customHeight="1" thickBot="1">
      <c r="A137" s="51"/>
      <c r="B137" s="51"/>
      <c r="C137" s="51"/>
      <c r="D137" s="51" t="s">
        <v>100</v>
      </c>
      <c r="F137" s="46"/>
      <c r="G137" s="182">
        <v>3564096272</v>
      </c>
      <c r="H137" s="49"/>
      <c r="I137" s="43">
        <v>3564096272</v>
      </c>
      <c r="J137" s="49"/>
      <c r="K137" s="182">
        <v>3564096272</v>
      </c>
      <c r="L137" s="52"/>
      <c r="M137" s="43">
        <v>3564096272</v>
      </c>
    </row>
    <row r="138" spans="1:13" ht="16.5" customHeight="1" thickTop="1">
      <c r="A138" s="51"/>
      <c r="B138" s="51"/>
      <c r="C138" s="51"/>
      <c r="D138" s="51"/>
      <c r="E138" s="46"/>
      <c r="F138" s="46"/>
      <c r="G138" s="58"/>
      <c r="H138" s="49"/>
      <c r="I138" s="49"/>
      <c r="J138" s="49"/>
      <c r="K138" s="58"/>
      <c r="L138" s="52"/>
      <c r="M138" s="49"/>
    </row>
    <row r="139" spans="1:13" ht="16.5" customHeight="1">
      <c r="B139" s="51" t="s">
        <v>45</v>
      </c>
      <c r="C139" s="51"/>
      <c r="D139" s="51"/>
      <c r="F139" s="46"/>
      <c r="G139" s="58"/>
      <c r="H139" s="49"/>
      <c r="I139" s="49"/>
      <c r="J139" s="49"/>
      <c r="K139" s="58"/>
      <c r="L139" s="52"/>
      <c r="M139" s="49"/>
    </row>
    <row r="140" spans="1:13" ht="16.5" customHeight="1">
      <c r="B140" s="51"/>
      <c r="C140" s="51" t="s">
        <v>196</v>
      </c>
      <c r="D140" s="51"/>
      <c r="F140" s="46"/>
      <c r="G140" s="58"/>
      <c r="H140" s="49"/>
      <c r="I140" s="49"/>
      <c r="J140" s="49"/>
      <c r="K140" s="58"/>
      <c r="L140" s="52"/>
      <c r="M140" s="49"/>
    </row>
    <row r="141" spans="1:13" ht="16.5" customHeight="1">
      <c r="B141" s="51"/>
      <c r="D141" s="51" t="s">
        <v>100</v>
      </c>
      <c r="F141" s="46"/>
      <c r="G141" s="185">
        <v>3462336820</v>
      </c>
      <c r="H141" s="49"/>
      <c r="I141" s="49">
        <v>3462336820</v>
      </c>
      <c r="J141" s="49"/>
      <c r="K141" s="185">
        <v>3462336820</v>
      </c>
      <c r="L141" s="52"/>
      <c r="M141" s="49">
        <v>3462336820</v>
      </c>
    </row>
    <row r="142" spans="1:13" ht="16.5" customHeight="1">
      <c r="A142" s="51" t="s">
        <v>61</v>
      </c>
      <c r="B142" s="51"/>
      <c r="C142" s="51"/>
      <c r="D142" s="51"/>
      <c r="E142" s="46"/>
      <c r="F142" s="46"/>
      <c r="G142" s="185">
        <v>5163517392</v>
      </c>
      <c r="H142" s="49"/>
      <c r="I142" s="49">
        <v>5163517392</v>
      </c>
      <c r="J142" s="49"/>
      <c r="K142" s="185">
        <v>5163517392</v>
      </c>
      <c r="L142" s="52"/>
      <c r="M142" s="49">
        <v>5163517392</v>
      </c>
    </row>
    <row r="143" spans="1:13" ht="16.5" customHeight="1">
      <c r="A143" s="51" t="s">
        <v>119</v>
      </c>
      <c r="B143" s="51"/>
      <c r="C143" s="51"/>
      <c r="D143" s="51"/>
      <c r="E143" s="46"/>
      <c r="F143" s="46"/>
      <c r="G143" s="54"/>
      <c r="H143" s="170"/>
      <c r="J143" s="170"/>
      <c r="K143" s="54"/>
      <c r="L143" s="170"/>
      <c r="M143" s="170"/>
    </row>
    <row r="144" spans="1:13" ht="16.5" customHeight="1">
      <c r="B144" s="51" t="s">
        <v>42</v>
      </c>
      <c r="C144" s="51"/>
      <c r="D144" s="51"/>
      <c r="E144" s="46"/>
      <c r="F144" s="46"/>
      <c r="G144" s="180">
        <f>I144</f>
        <v>44199790</v>
      </c>
      <c r="H144" s="49"/>
      <c r="I144" s="49">
        <v>44199790</v>
      </c>
      <c r="J144" s="49"/>
      <c r="K144" s="180">
        <v>44199790</v>
      </c>
      <c r="L144" s="52"/>
      <c r="M144" s="49">
        <v>44199790</v>
      </c>
    </row>
    <row r="145" spans="1:13" ht="16.5" customHeight="1">
      <c r="B145" s="51" t="s">
        <v>41</v>
      </c>
      <c r="C145" s="51"/>
      <c r="D145" s="51"/>
      <c r="E145" s="46"/>
      <c r="F145" s="46"/>
      <c r="G145" s="241">
        <v>-744044492</v>
      </c>
      <c r="H145" s="49"/>
      <c r="I145" s="49">
        <v>-626349548</v>
      </c>
      <c r="J145" s="49"/>
      <c r="K145" s="181">
        <v>-121013724</v>
      </c>
      <c r="L145" s="52"/>
      <c r="M145" s="49">
        <v>-66010368</v>
      </c>
    </row>
    <row r="146" spans="1:13" ht="16.5" customHeight="1">
      <c r="A146" s="170" t="s">
        <v>101</v>
      </c>
      <c r="C146" s="51"/>
      <c r="D146" s="51"/>
      <c r="E146" s="46"/>
      <c r="F146" s="46"/>
      <c r="G146" s="187">
        <v>766023166</v>
      </c>
      <c r="H146" s="50"/>
      <c r="I146" s="48">
        <v>766023166</v>
      </c>
      <c r="J146" s="49"/>
      <c r="K146" s="191">
        <v>0</v>
      </c>
      <c r="L146" s="52"/>
      <c r="M146" s="48">
        <v>0</v>
      </c>
    </row>
    <row r="147" spans="1:13" ht="16.5" customHeight="1">
      <c r="A147" s="51"/>
      <c r="B147" s="51"/>
      <c r="C147" s="51"/>
      <c r="D147" s="51"/>
      <c r="E147" s="46"/>
      <c r="F147" s="46"/>
      <c r="G147" s="58"/>
      <c r="H147" s="49"/>
      <c r="I147" s="49"/>
      <c r="J147" s="49"/>
      <c r="K147" s="58"/>
      <c r="L147" s="51"/>
      <c r="M147" s="49"/>
    </row>
    <row r="148" spans="1:13" ht="16.5" customHeight="1">
      <c r="A148" s="44" t="s">
        <v>102</v>
      </c>
      <c r="B148" s="44"/>
      <c r="C148" s="51"/>
      <c r="D148" s="51"/>
      <c r="E148" s="46"/>
      <c r="F148" s="46"/>
      <c r="G148" s="58"/>
      <c r="H148" s="49"/>
      <c r="I148" s="49"/>
      <c r="J148" s="49"/>
      <c r="K148" s="58"/>
      <c r="L148" s="51"/>
      <c r="M148" s="49"/>
    </row>
    <row r="149" spans="1:13" ht="16.5" customHeight="1">
      <c r="A149" s="44"/>
      <c r="B149" s="44" t="s">
        <v>103</v>
      </c>
      <c r="C149" s="51"/>
      <c r="D149" s="51"/>
      <c r="E149" s="46"/>
      <c r="F149" s="46"/>
      <c r="G149" s="58">
        <f>SUM(G141:G146)</f>
        <v>8692032676</v>
      </c>
      <c r="H149" s="49"/>
      <c r="I149" s="49">
        <f>SUM(I141:I146)</f>
        <v>8809727620</v>
      </c>
      <c r="J149" s="49"/>
      <c r="K149" s="58">
        <f>SUM(K141:K146)</f>
        <v>8549040278</v>
      </c>
      <c r="L149" s="51"/>
      <c r="M149" s="49">
        <f>SUM(M141:M146)</f>
        <v>8604043634</v>
      </c>
    </row>
    <row r="150" spans="1:13" ht="16.5" customHeight="1">
      <c r="A150" s="44"/>
      <c r="B150" s="44"/>
      <c r="C150" s="51"/>
      <c r="D150" s="51"/>
      <c r="E150" s="46"/>
      <c r="F150" s="46"/>
      <c r="G150" s="58"/>
      <c r="H150" s="49"/>
      <c r="I150" s="49"/>
      <c r="J150" s="49"/>
      <c r="K150" s="58"/>
      <c r="L150" s="51"/>
      <c r="M150" s="49"/>
    </row>
    <row r="151" spans="1:13" ht="16.5" customHeight="1">
      <c r="A151" s="51" t="s">
        <v>28</v>
      </c>
      <c r="B151" s="51"/>
      <c r="C151" s="51"/>
      <c r="D151" s="51"/>
      <c r="E151" s="46"/>
      <c r="F151" s="46"/>
      <c r="G151" s="189">
        <v>942195322</v>
      </c>
      <c r="H151" s="49"/>
      <c r="I151" s="48">
        <v>901499070</v>
      </c>
      <c r="J151" s="49"/>
      <c r="K151" s="56">
        <v>0</v>
      </c>
      <c r="L151" s="51"/>
      <c r="M151" s="48">
        <v>0</v>
      </c>
    </row>
    <row r="152" spans="1:13" ht="16.5" customHeight="1">
      <c r="A152" s="51"/>
      <c r="B152" s="51"/>
      <c r="C152" s="51"/>
      <c r="D152" s="51"/>
      <c r="E152" s="46"/>
      <c r="F152" s="46"/>
      <c r="G152" s="58"/>
      <c r="H152" s="49"/>
      <c r="I152" s="49"/>
      <c r="J152" s="49"/>
      <c r="K152" s="58"/>
      <c r="L152" s="51"/>
      <c r="M152" s="49"/>
    </row>
    <row r="153" spans="1:13" ht="16.5" customHeight="1">
      <c r="A153" s="44" t="s">
        <v>79</v>
      </c>
      <c r="B153" s="51"/>
      <c r="C153" s="51"/>
      <c r="D153" s="51"/>
      <c r="E153" s="46"/>
      <c r="F153" s="46"/>
      <c r="G153" s="56">
        <f>SUM(G149:G151)</f>
        <v>9634227998</v>
      </c>
      <c r="H153" s="49"/>
      <c r="I153" s="48">
        <f>SUM(I149:I151)</f>
        <v>9711226690</v>
      </c>
      <c r="J153" s="49"/>
      <c r="K153" s="56">
        <f>SUM(K149:K151)</f>
        <v>8549040278</v>
      </c>
      <c r="L153" s="49"/>
      <c r="M153" s="48">
        <f>SUM(M149:M151)</f>
        <v>8604043634</v>
      </c>
    </row>
    <row r="154" spans="1:13" ht="16.5" customHeight="1">
      <c r="A154" s="44"/>
      <c r="B154" s="51"/>
      <c r="C154" s="51"/>
      <c r="D154" s="51"/>
      <c r="E154" s="46"/>
      <c r="F154" s="46"/>
      <c r="G154" s="58"/>
      <c r="H154" s="49"/>
      <c r="I154" s="49"/>
      <c r="J154" s="49"/>
      <c r="K154" s="58"/>
      <c r="L154" s="49"/>
      <c r="M154" s="49"/>
    </row>
    <row r="155" spans="1:13" ht="16.5" customHeight="1" thickBot="1">
      <c r="A155" s="44" t="s">
        <v>80</v>
      </c>
      <c r="B155" s="44"/>
      <c r="C155" s="44"/>
      <c r="D155" s="51"/>
      <c r="E155" s="52"/>
      <c r="F155" s="52"/>
      <c r="G155" s="53">
        <f>SUM(G106+G153)</f>
        <v>14867324727</v>
      </c>
      <c r="H155" s="49"/>
      <c r="I155" s="43">
        <f>SUM(I106+I153)</f>
        <v>14620045416</v>
      </c>
      <c r="J155" s="49"/>
      <c r="K155" s="53">
        <f>SUM(K106+K153)</f>
        <v>13318084602</v>
      </c>
      <c r="L155" s="49"/>
      <c r="M155" s="43">
        <f>SUM(M106+M153)</f>
        <v>13017232817</v>
      </c>
    </row>
    <row r="156" spans="1:13" ht="16.5" customHeight="1" thickTop="1">
      <c r="A156" s="51"/>
      <c r="B156" s="51"/>
      <c r="C156" s="51"/>
      <c r="D156" s="51"/>
      <c r="E156" s="46"/>
      <c r="F156" s="46"/>
      <c r="G156" s="196"/>
      <c r="H156" s="49"/>
      <c r="I156" s="49"/>
      <c r="J156" s="49"/>
      <c r="K156" s="196"/>
      <c r="L156" s="49"/>
      <c r="M156" s="49"/>
    </row>
    <row r="157" spans="1:13" ht="16.5" customHeight="1">
      <c r="A157" s="51"/>
      <c r="B157" s="51"/>
      <c r="C157" s="51"/>
      <c r="D157" s="51"/>
      <c r="E157" s="46"/>
      <c r="F157" s="46"/>
      <c r="G157" s="49"/>
      <c r="H157" s="49"/>
      <c r="I157" s="49"/>
      <c r="J157" s="49"/>
      <c r="L157" s="49"/>
      <c r="M157" s="49"/>
    </row>
    <row r="158" spans="1:13" ht="16.5" customHeight="1">
      <c r="A158" s="51"/>
      <c r="B158" s="51"/>
      <c r="C158" s="51"/>
      <c r="D158" s="51"/>
      <c r="E158" s="46"/>
      <c r="F158" s="46"/>
      <c r="G158" s="49"/>
      <c r="H158" s="49"/>
      <c r="I158" s="49"/>
      <c r="J158" s="49"/>
      <c r="L158" s="49"/>
      <c r="M158" s="49"/>
    </row>
    <row r="159" spans="1:13" ht="16.5" customHeight="1">
      <c r="A159" s="51"/>
      <c r="B159" s="51"/>
      <c r="C159" s="51"/>
      <c r="D159" s="51"/>
      <c r="E159" s="46"/>
      <c r="F159" s="46"/>
      <c r="G159" s="49"/>
      <c r="H159" s="49"/>
      <c r="I159" s="49"/>
      <c r="J159" s="49"/>
      <c r="L159" s="49"/>
      <c r="M159" s="49"/>
    </row>
    <row r="160" spans="1:13" ht="16.5" customHeight="1">
      <c r="A160" s="51"/>
      <c r="B160" s="51"/>
      <c r="C160" s="51"/>
      <c r="D160" s="51"/>
      <c r="E160" s="46"/>
      <c r="F160" s="46"/>
      <c r="G160" s="49"/>
      <c r="H160" s="49"/>
      <c r="I160" s="49"/>
      <c r="J160" s="49"/>
      <c r="L160" s="49"/>
      <c r="M160" s="49"/>
    </row>
    <row r="161" spans="1:13" ht="16.5" customHeight="1">
      <c r="A161" s="51"/>
      <c r="B161" s="51"/>
      <c r="C161" s="51"/>
      <c r="D161" s="51"/>
      <c r="E161" s="46"/>
      <c r="F161" s="46"/>
      <c r="G161" s="49"/>
      <c r="H161" s="49"/>
      <c r="I161" s="49"/>
      <c r="J161" s="49"/>
      <c r="L161" s="49"/>
      <c r="M161" s="49"/>
    </row>
    <row r="162" spans="1:13" ht="16.5" customHeight="1">
      <c r="A162" s="51"/>
      <c r="B162" s="51"/>
      <c r="C162" s="51"/>
      <c r="D162" s="51"/>
      <c r="E162" s="46"/>
      <c r="F162" s="46"/>
      <c r="G162" s="49"/>
      <c r="H162" s="49"/>
      <c r="I162" s="49"/>
      <c r="J162" s="49"/>
      <c r="L162" s="49"/>
      <c r="M162" s="49"/>
    </row>
    <row r="163" spans="1:13" ht="16.5" customHeight="1">
      <c r="A163" s="51"/>
      <c r="B163" s="51"/>
      <c r="C163" s="51"/>
      <c r="D163" s="51"/>
      <c r="E163" s="46"/>
      <c r="F163" s="46"/>
      <c r="G163" s="49"/>
      <c r="H163" s="49"/>
      <c r="I163" s="49"/>
      <c r="J163" s="49"/>
      <c r="L163" s="49"/>
      <c r="M163" s="49"/>
    </row>
    <row r="164" spans="1:13" ht="16.5" customHeight="1">
      <c r="A164" s="51"/>
      <c r="B164" s="51"/>
      <c r="C164" s="51"/>
      <c r="D164" s="51"/>
      <c r="E164" s="46"/>
      <c r="F164" s="46"/>
      <c r="G164" s="49"/>
      <c r="H164" s="49"/>
      <c r="I164" s="49"/>
      <c r="J164" s="49"/>
      <c r="L164" s="49"/>
      <c r="M164" s="49"/>
    </row>
    <row r="165" spans="1:13" ht="16.5" customHeight="1">
      <c r="A165" s="51"/>
      <c r="B165" s="51"/>
      <c r="C165" s="51"/>
      <c r="D165" s="51"/>
      <c r="E165" s="46"/>
      <c r="F165" s="46"/>
      <c r="G165" s="49"/>
      <c r="H165" s="49"/>
      <c r="I165" s="49"/>
      <c r="J165" s="49"/>
      <c r="L165" s="49"/>
      <c r="M165" s="49"/>
    </row>
    <row r="166" spans="1:13" ht="16.5" customHeight="1">
      <c r="A166" s="51"/>
      <c r="B166" s="51"/>
      <c r="D166" s="51"/>
      <c r="E166" s="46"/>
      <c r="F166" s="46"/>
      <c r="G166" s="49"/>
      <c r="H166" s="49"/>
      <c r="I166" s="49"/>
      <c r="J166" s="49"/>
      <c r="L166" s="49"/>
      <c r="M166" s="49"/>
    </row>
    <row r="167" spans="1:13" ht="16.5" customHeight="1">
      <c r="A167" s="51"/>
      <c r="B167" s="51"/>
      <c r="D167" s="51"/>
      <c r="E167" s="46"/>
      <c r="F167" s="46"/>
      <c r="G167" s="49"/>
      <c r="H167" s="49"/>
      <c r="I167" s="49"/>
      <c r="J167" s="49"/>
      <c r="L167" s="49"/>
      <c r="M167" s="49"/>
    </row>
    <row r="168" spans="1:13" ht="1.5" customHeight="1">
      <c r="A168" s="44"/>
      <c r="B168" s="44"/>
      <c r="C168" s="44"/>
      <c r="D168" s="51"/>
      <c r="E168" s="52"/>
      <c r="F168" s="52"/>
      <c r="G168" s="49"/>
      <c r="H168" s="49"/>
      <c r="I168" s="49"/>
      <c r="J168" s="49"/>
      <c r="L168" s="49"/>
      <c r="M168" s="49"/>
    </row>
    <row r="169" spans="1:13" ht="21.95" customHeight="1">
      <c r="A169" s="257" t="str">
        <f>A59</f>
        <v>The accompanying notes are an integral part of this interim financial information.</v>
      </c>
      <c r="B169" s="257"/>
      <c r="C169" s="257"/>
      <c r="D169" s="257"/>
      <c r="E169" s="257"/>
      <c r="F169" s="257"/>
      <c r="G169" s="257"/>
      <c r="H169" s="257"/>
      <c r="I169" s="257"/>
      <c r="J169" s="257"/>
      <c r="K169" s="257"/>
      <c r="L169" s="257"/>
      <c r="M169" s="257"/>
    </row>
  </sheetData>
  <mergeCells count="15">
    <mergeCell ref="G6:I6"/>
    <mergeCell ref="K6:M6"/>
    <mergeCell ref="G65:I65"/>
    <mergeCell ref="K65:M65"/>
    <mergeCell ref="G66:I66"/>
    <mergeCell ref="K66:M66"/>
    <mergeCell ref="A169:M169"/>
    <mergeCell ref="K7:M7"/>
    <mergeCell ref="A59:M59"/>
    <mergeCell ref="G7:I7"/>
    <mergeCell ref="G123:I123"/>
    <mergeCell ref="K123:M123"/>
    <mergeCell ref="G124:I124"/>
    <mergeCell ref="K124:M124"/>
    <mergeCell ref="A57:M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&amp;R&amp;"Arial,Regular"&amp;P</oddFooter>
  </headerFooter>
  <rowBreaks count="2" manualBreakCount="2">
    <brk id="59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53"/>
  <sheetViews>
    <sheetView topLeftCell="A13" zoomScale="145" zoomScaleNormal="145" zoomScaleSheetLayoutView="150" workbookViewId="0">
      <selection activeCell="D23" sqref="D23"/>
    </sheetView>
  </sheetViews>
  <sheetFormatPr defaultColWidth="11" defaultRowHeight="11.25"/>
  <cols>
    <col min="1" max="3" width="1.83203125" style="24" customWidth="1"/>
    <col min="4" max="4" width="31.1640625" style="24" customWidth="1"/>
    <col min="5" max="5" width="7.33203125" style="24" customWidth="1"/>
    <col min="6" max="6" width="1" style="24" customWidth="1"/>
    <col min="7" max="7" width="13.83203125" style="24" customWidth="1"/>
    <col min="8" max="8" width="1" style="24" customWidth="1"/>
    <col min="9" max="9" width="12.83203125" style="24" customWidth="1"/>
    <col min="10" max="10" width="1" style="24" customWidth="1"/>
    <col min="11" max="11" width="12.83203125" style="23" customWidth="1"/>
    <col min="12" max="12" width="1" style="23" customWidth="1"/>
    <col min="13" max="13" width="12.83203125" style="23" customWidth="1"/>
    <col min="14" max="14" width="11" style="24" customWidth="1"/>
    <col min="15" max="16384" width="11" style="24"/>
  </cols>
  <sheetData>
    <row r="1" spans="1:13" ht="16.5" customHeight="1">
      <c r="A1" s="167" t="s">
        <v>55</v>
      </c>
      <c r="B1" s="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</row>
    <row r="2" spans="1:13" ht="16.5" customHeight="1">
      <c r="A2" s="167" t="s">
        <v>30</v>
      </c>
      <c r="B2" s="2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</row>
    <row r="3" spans="1:13" ht="16.5" customHeight="1">
      <c r="A3" s="165" t="s">
        <v>191</v>
      </c>
      <c r="B3" s="161"/>
      <c r="C3" s="14"/>
      <c r="D3" s="14"/>
      <c r="E3" s="14"/>
      <c r="F3" s="14"/>
      <c r="G3" s="14"/>
      <c r="H3" s="14"/>
      <c r="I3" s="14"/>
      <c r="J3" s="14"/>
      <c r="K3" s="162"/>
      <c r="L3" s="162"/>
      <c r="M3" s="162"/>
    </row>
    <row r="4" spans="1:13" ht="15.6" customHeight="1">
      <c r="A4" s="2"/>
      <c r="B4" s="2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</row>
    <row r="5" spans="1:13" ht="15.6" customHeight="1">
      <c r="A5" s="2"/>
      <c r="B5" s="2"/>
      <c r="C5" s="12"/>
      <c r="D5" s="12"/>
      <c r="E5" s="12"/>
      <c r="F5" s="12"/>
      <c r="G5" s="12"/>
      <c r="H5" s="12"/>
      <c r="I5" s="12"/>
      <c r="J5" s="12"/>
      <c r="K5" s="13"/>
      <c r="L5" s="13"/>
      <c r="M5" s="13"/>
    </row>
    <row r="6" spans="1:13" s="170" customFormat="1" ht="15.6" customHeight="1">
      <c r="A6" s="32"/>
      <c r="B6" s="32"/>
      <c r="C6" s="33"/>
      <c r="D6" s="33"/>
      <c r="E6" s="34"/>
      <c r="F6" s="33"/>
      <c r="G6" s="259" t="s">
        <v>17</v>
      </c>
      <c r="H6" s="259"/>
      <c r="I6" s="259"/>
      <c r="J6" s="35"/>
      <c r="K6" s="259" t="s">
        <v>86</v>
      </c>
      <c r="L6" s="259"/>
      <c r="M6" s="259"/>
    </row>
    <row r="7" spans="1:13" s="170" customFormat="1" ht="15.6" customHeight="1">
      <c r="A7" s="32"/>
      <c r="B7" s="32"/>
      <c r="C7" s="33"/>
      <c r="D7" s="33"/>
      <c r="E7" s="34"/>
      <c r="F7" s="33"/>
      <c r="G7" s="258" t="s">
        <v>87</v>
      </c>
      <c r="H7" s="258"/>
      <c r="I7" s="258"/>
      <c r="J7" s="35"/>
      <c r="K7" s="258" t="s">
        <v>87</v>
      </c>
      <c r="L7" s="258"/>
      <c r="M7" s="258"/>
    </row>
    <row r="8" spans="1:13" s="170" customFormat="1" ht="15.6" customHeight="1">
      <c r="A8" s="213"/>
      <c r="B8" s="213"/>
      <c r="C8" s="213"/>
      <c r="D8" s="213"/>
      <c r="E8" s="34"/>
      <c r="F8" s="33"/>
      <c r="G8" s="35" t="s">
        <v>25</v>
      </c>
      <c r="H8" s="35"/>
      <c r="I8" s="35" t="s">
        <v>25</v>
      </c>
      <c r="J8" s="39"/>
      <c r="K8" s="35" t="s">
        <v>25</v>
      </c>
      <c r="L8" s="34"/>
      <c r="M8" s="35" t="s">
        <v>25</v>
      </c>
    </row>
    <row r="9" spans="1:13" s="170" customFormat="1" ht="15.6" customHeight="1">
      <c r="E9" s="163"/>
      <c r="F9" s="34"/>
      <c r="G9" s="214" t="s">
        <v>189</v>
      </c>
      <c r="H9" s="36"/>
      <c r="I9" s="36" t="s">
        <v>129</v>
      </c>
      <c r="J9" s="34"/>
      <c r="K9" s="214" t="s">
        <v>189</v>
      </c>
      <c r="L9" s="36"/>
      <c r="M9" s="36" t="s">
        <v>129</v>
      </c>
    </row>
    <row r="10" spans="1:13" s="170" customFormat="1" ht="15.6" customHeight="1">
      <c r="E10" s="37" t="s">
        <v>145</v>
      </c>
      <c r="F10" s="163"/>
      <c r="G10" s="38" t="s">
        <v>0</v>
      </c>
      <c r="H10" s="36"/>
      <c r="I10" s="38" t="s">
        <v>0</v>
      </c>
      <c r="J10" s="163"/>
      <c r="K10" s="38" t="s">
        <v>0</v>
      </c>
      <c r="L10" s="208"/>
      <c r="M10" s="38" t="s">
        <v>0</v>
      </c>
    </row>
    <row r="11" spans="1:13" s="170" customFormat="1" ht="8.1" customHeight="1">
      <c r="E11" s="163"/>
      <c r="F11" s="163"/>
      <c r="G11" s="58"/>
      <c r="H11" s="49"/>
      <c r="I11" s="49"/>
      <c r="J11" s="163"/>
      <c r="K11" s="215"/>
      <c r="L11" s="216"/>
      <c r="M11" s="216"/>
    </row>
    <row r="12" spans="1:13" s="170" customFormat="1" ht="15.6" customHeight="1">
      <c r="A12" s="170" t="s">
        <v>133</v>
      </c>
      <c r="E12" s="163">
        <v>7</v>
      </c>
      <c r="F12" s="163"/>
      <c r="G12" s="217">
        <v>580049237</v>
      </c>
      <c r="H12" s="49"/>
      <c r="I12" s="49">
        <v>548385979</v>
      </c>
      <c r="J12" s="163"/>
      <c r="K12" s="218">
        <v>45910147</v>
      </c>
      <c r="L12" s="216"/>
      <c r="M12" s="219">
        <v>55620019</v>
      </c>
    </row>
    <row r="13" spans="1:13" s="170" customFormat="1" ht="15.6" customHeight="1">
      <c r="A13" s="170" t="s">
        <v>90</v>
      </c>
      <c r="E13" s="163">
        <v>7</v>
      </c>
      <c r="F13" s="163"/>
      <c r="G13" s="220">
        <v>130510669</v>
      </c>
      <c r="H13" s="49"/>
      <c r="I13" s="49">
        <v>153733114</v>
      </c>
      <c r="J13" s="49"/>
      <c r="K13" s="220">
        <v>68528430</v>
      </c>
      <c r="L13" s="49"/>
      <c r="M13" s="49">
        <v>75865042</v>
      </c>
    </row>
    <row r="14" spans="1:13" s="170" customFormat="1" ht="15.6" customHeight="1">
      <c r="A14" s="170" t="s">
        <v>134</v>
      </c>
      <c r="E14" s="163"/>
      <c r="F14" s="163"/>
      <c r="G14" s="220">
        <v>-507758776</v>
      </c>
      <c r="H14" s="49"/>
      <c r="I14" s="49">
        <v>-422044312</v>
      </c>
      <c r="J14" s="49"/>
      <c r="K14" s="220">
        <v>-69752675</v>
      </c>
      <c r="L14" s="49"/>
      <c r="M14" s="49">
        <v>-56837201</v>
      </c>
    </row>
    <row r="15" spans="1:13" s="170" customFormat="1" ht="15.6" customHeight="1">
      <c r="A15" s="170" t="s">
        <v>91</v>
      </c>
      <c r="E15" s="163"/>
      <c r="F15" s="163"/>
      <c r="G15" s="221">
        <v>-84978595</v>
      </c>
      <c r="H15" s="49"/>
      <c r="I15" s="48">
        <v>-102234656</v>
      </c>
      <c r="J15" s="49"/>
      <c r="K15" s="221">
        <v>-35221508</v>
      </c>
      <c r="L15" s="49"/>
      <c r="M15" s="48">
        <v>-34946564</v>
      </c>
    </row>
    <row r="16" spans="1:13" s="170" customFormat="1" ht="8.1" customHeight="1">
      <c r="A16" s="222"/>
      <c r="E16" s="163"/>
      <c r="G16" s="58"/>
      <c r="H16" s="49"/>
      <c r="I16" s="49"/>
      <c r="J16" s="49"/>
      <c r="K16" s="58"/>
      <c r="L16" s="49"/>
      <c r="M16" s="49"/>
    </row>
    <row r="17" spans="1:13" s="170" customFormat="1" ht="15.6" customHeight="1">
      <c r="A17" s="32" t="s">
        <v>16</v>
      </c>
      <c r="E17" s="163"/>
      <c r="G17" s="58">
        <f>SUM(G12:G16)</f>
        <v>117822535</v>
      </c>
      <c r="H17" s="49"/>
      <c r="I17" s="49">
        <f>SUM(I12:I16)</f>
        <v>177840125</v>
      </c>
      <c r="J17" s="49"/>
      <c r="K17" s="58">
        <f>SUM(K12:K16)</f>
        <v>9464394</v>
      </c>
      <c r="L17" s="49"/>
      <c r="M17" s="49">
        <f>SUM(M12:M16)</f>
        <v>39701296</v>
      </c>
    </row>
    <row r="18" spans="1:13" s="170" customFormat="1" ht="15.6" customHeight="1">
      <c r="A18" s="170" t="s">
        <v>31</v>
      </c>
      <c r="E18" s="163"/>
      <c r="G18" s="220">
        <v>13667857</v>
      </c>
      <c r="H18" s="49"/>
      <c r="I18" s="49">
        <v>10487577</v>
      </c>
      <c r="J18" s="49"/>
      <c r="K18" s="220">
        <v>19125571</v>
      </c>
      <c r="L18" s="49"/>
      <c r="M18" s="49">
        <v>6557406</v>
      </c>
    </row>
    <row r="19" spans="1:13" s="170" customFormat="1" ht="15.6" customHeight="1">
      <c r="A19" s="170" t="s">
        <v>118</v>
      </c>
      <c r="E19" s="163"/>
      <c r="G19" s="220">
        <v>-15238634</v>
      </c>
      <c r="H19" s="49"/>
      <c r="I19" s="49">
        <v>-14687565</v>
      </c>
      <c r="J19" s="49"/>
      <c r="K19" s="220">
        <v>-4315565</v>
      </c>
      <c r="L19" s="49"/>
      <c r="M19" s="49">
        <v>-3771242</v>
      </c>
    </row>
    <row r="20" spans="1:13" s="170" customFormat="1" ht="15.6" customHeight="1">
      <c r="A20" s="170" t="s">
        <v>22</v>
      </c>
      <c r="G20" s="220">
        <v>-196892917</v>
      </c>
      <c r="H20" s="49"/>
      <c r="I20" s="49">
        <v>-191043463</v>
      </c>
      <c r="J20" s="49"/>
      <c r="K20" s="220">
        <f>-51249013</f>
        <v>-51249013</v>
      </c>
      <c r="L20" s="49"/>
      <c r="M20" s="49">
        <v>-49664684</v>
      </c>
    </row>
    <row r="21" spans="1:13" s="170" customFormat="1" ht="15.6" customHeight="1">
      <c r="A21" s="170" t="s">
        <v>104</v>
      </c>
      <c r="G21" s="220">
        <v>-3942629</v>
      </c>
      <c r="H21" s="49"/>
      <c r="I21" s="49">
        <v>-3722490</v>
      </c>
      <c r="J21" s="49"/>
      <c r="K21" s="220">
        <v>0</v>
      </c>
      <c r="L21" s="49"/>
      <c r="M21" s="49">
        <v>0</v>
      </c>
    </row>
    <row r="22" spans="1:13" s="170" customFormat="1" ht="15.6" customHeight="1">
      <c r="A22" s="170" t="s">
        <v>46</v>
      </c>
      <c r="E22" s="163"/>
      <c r="F22" s="163"/>
      <c r="G22" s="220">
        <v>-32224540</v>
      </c>
      <c r="H22" s="49"/>
      <c r="I22" s="49">
        <v>-38215818</v>
      </c>
      <c r="J22" s="49"/>
      <c r="K22" s="220">
        <v>-28916544</v>
      </c>
      <c r="L22" s="49"/>
      <c r="M22" s="49">
        <v>-25065736</v>
      </c>
    </row>
    <row r="23" spans="1:13" s="170" customFormat="1" ht="15.6" customHeight="1">
      <c r="A23" s="170" t="s">
        <v>177</v>
      </c>
      <c r="E23" s="163"/>
      <c r="F23" s="163"/>
      <c r="G23" s="221">
        <v>29854</v>
      </c>
      <c r="H23" s="49"/>
      <c r="I23" s="48">
        <v>0</v>
      </c>
      <c r="J23" s="49"/>
      <c r="K23" s="221">
        <v>0</v>
      </c>
      <c r="L23" s="49"/>
      <c r="M23" s="48">
        <v>0</v>
      </c>
    </row>
    <row r="24" spans="1:13" s="170" customFormat="1" ht="8.1" customHeight="1">
      <c r="A24" s="222"/>
      <c r="E24" s="163"/>
      <c r="F24" s="163"/>
      <c r="G24" s="58"/>
      <c r="H24" s="49"/>
      <c r="I24" s="49"/>
      <c r="J24" s="49"/>
      <c r="K24" s="58"/>
      <c r="L24" s="49"/>
      <c r="M24" s="49"/>
    </row>
    <row r="25" spans="1:13" s="170" customFormat="1" ht="15.6" customHeight="1">
      <c r="A25" s="32" t="s">
        <v>206</v>
      </c>
      <c r="E25" s="163"/>
      <c r="F25" s="163"/>
      <c r="G25" s="58">
        <f>SUM(G17:G24)</f>
        <v>-116778474</v>
      </c>
      <c r="H25" s="49"/>
      <c r="I25" s="49">
        <f>SUM(I17:I24)</f>
        <v>-59341634</v>
      </c>
      <c r="J25" s="49"/>
      <c r="K25" s="58">
        <f>SUM(K17:K24)</f>
        <v>-55891157</v>
      </c>
      <c r="L25" s="49"/>
      <c r="M25" s="49">
        <f>SUM(M17:M24)</f>
        <v>-32242960</v>
      </c>
    </row>
    <row r="26" spans="1:13" s="170" customFormat="1" ht="15.6" customHeight="1">
      <c r="A26" s="222" t="s">
        <v>92</v>
      </c>
      <c r="E26" s="223"/>
      <c r="F26" s="223"/>
      <c r="G26" s="221">
        <v>-4648835</v>
      </c>
      <c r="H26" s="49"/>
      <c r="I26" s="48">
        <v>-9566294</v>
      </c>
      <c r="J26" s="49"/>
      <c r="K26" s="221">
        <v>887801</v>
      </c>
      <c r="L26" s="49"/>
      <c r="M26" s="48">
        <v>96640</v>
      </c>
    </row>
    <row r="27" spans="1:13" s="170" customFormat="1" ht="8.1" customHeight="1">
      <c r="A27" s="222"/>
      <c r="E27" s="223"/>
      <c r="F27" s="223"/>
      <c r="G27" s="58"/>
      <c r="H27" s="49"/>
      <c r="I27" s="49"/>
      <c r="J27" s="49"/>
      <c r="K27" s="58"/>
      <c r="L27" s="49"/>
      <c r="M27" s="49"/>
    </row>
    <row r="28" spans="1:13" s="170" customFormat="1" ht="15.6" customHeight="1">
      <c r="A28" s="32" t="s">
        <v>207</v>
      </c>
      <c r="B28" s="32"/>
      <c r="C28" s="39"/>
      <c r="E28" s="163"/>
      <c r="F28" s="163"/>
      <c r="G28" s="58">
        <f>SUM(G25:G26)</f>
        <v>-121427309</v>
      </c>
      <c r="H28" s="49"/>
      <c r="I28" s="49">
        <f>SUM(I25:I26)</f>
        <v>-68907928</v>
      </c>
      <c r="J28" s="49"/>
      <c r="K28" s="58">
        <f>SUM(K25:K26)</f>
        <v>-55003356</v>
      </c>
      <c r="L28" s="49"/>
      <c r="M28" s="49">
        <f>SUM(M25:M26)</f>
        <v>-32146320</v>
      </c>
    </row>
    <row r="29" spans="1:13" s="170" customFormat="1" ht="15.6" customHeight="1">
      <c r="A29" s="170" t="s">
        <v>72</v>
      </c>
      <c r="B29" s="222"/>
      <c r="C29" s="222"/>
      <c r="D29" s="222"/>
      <c r="E29" s="163"/>
      <c r="F29" s="163"/>
      <c r="G29" s="56">
        <v>0</v>
      </c>
      <c r="H29" s="49"/>
      <c r="I29" s="48">
        <v>0</v>
      </c>
      <c r="J29" s="49"/>
      <c r="K29" s="56">
        <v>0</v>
      </c>
      <c r="L29" s="49"/>
      <c r="M29" s="48">
        <v>0</v>
      </c>
    </row>
    <row r="30" spans="1:13" s="170" customFormat="1" ht="8.1" customHeight="1">
      <c r="B30" s="222"/>
      <c r="C30" s="39"/>
      <c r="E30" s="163"/>
      <c r="F30" s="163"/>
      <c r="G30" s="58"/>
      <c r="H30" s="49"/>
      <c r="I30" s="49"/>
      <c r="J30" s="49"/>
      <c r="K30" s="58"/>
      <c r="L30" s="49"/>
      <c r="M30" s="49"/>
    </row>
    <row r="31" spans="1:13" s="170" customFormat="1" ht="15.6" customHeight="1">
      <c r="A31" s="39" t="s">
        <v>208</v>
      </c>
      <c r="B31" s="222"/>
      <c r="C31" s="39"/>
      <c r="E31" s="163"/>
      <c r="F31" s="163"/>
      <c r="G31" s="58"/>
      <c r="H31" s="49"/>
      <c r="I31" s="49"/>
      <c r="J31" s="49"/>
      <c r="K31" s="58"/>
    </row>
    <row r="32" spans="1:13" s="170" customFormat="1" ht="15.6" customHeight="1" thickBot="1">
      <c r="A32" s="39"/>
      <c r="B32" s="32" t="s">
        <v>159</v>
      </c>
      <c r="C32" s="39"/>
      <c r="E32" s="163"/>
      <c r="F32" s="163"/>
      <c r="G32" s="53">
        <f>SUM(G28:G29)</f>
        <v>-121427309</v>
      </c>
      <c r="H32" s="49"/>
      <c r="I32" s="43">
        <f>SUM(I28:I29)</f>
        <v>-68907928</v>
      </c>
      <c r="J32" s="49"/>
      <c r="K32" s="53">
        <f>SUM(K28:K29)</f>
        <v>-55003356</v>
      </c>
      <c r="L32" s="49"/>
      <c r="M32" s="43">
        <f>SUM(M28:M29)</f>
        <v>-32146320</v>
      </c>
    </row>
    <row r="33" spans="1:13" s="170" customFormat="1" ht="12" customHeight="1" thickTop="1">
      <c r="B33" s="222"/>
      <c r="C33" s="39"/>
      <c r="E33" s="163"/>
      <c r="F33" s="163"/>
      <c r="G33" s="58"/>
      <c r="H33" s="49"/>
      <c r="I33" s="49"/>
      <c r="J33" s="49"/>
      <c r="K33" s="58"/>
      <c r="L33" s="49"/>
      <c r="M33" s="49"/>
    </row>
    <row r="34" spans="1:13" s="170" customFormat="1" ht="15.6" customHeight="1">
      <c r="A34" s="39" t="s">
        <v>82</v>
      </c>
      <c r="C34" s="39"/>
      <c r="E34" s="163"/>
      <c r="F34" s="163"/>
      <c r="G34" s="58"/>
      <c r="H34" s="49"/>
      <c r="I34" s="49"/>
      <c r="J34" s="49"/>
      <c r="K34" s="58"/>
      <c r="L34" s="49"/>
      <c r="M34" s="49"/>
    </row>
    <row r="35" spans="1:13" s="170" customFormat="1" ht="15.6" customHeight="1">
      <c r="A35" s="170" t="s">
        <v>27</v>
      </c>
      <c r="D35" s="39"/>
      <c r="E35" s="163"/>
      <c r="F35" s="163"/>
      <c r="G35" s="224">
        <f>G28-G36</f>
        <v>-117694944</v>
      </c>
      <c r="H35" s="49"/>
      <c r="I35" s="49">
        <v>-73565375</v>
      </c>
      <c r="J35" s="49"/>
      <c r="K35" s="224">
        <f>K28-K36</f>
        <v>-55003356</v>
      </c>
      <c r="L35" s="49"/>
      <c r="M35" s="49">
        <v>-32146320</v>
      </c>
    </row>
    <row r="36" spans="1:13" s="170" customFormat="1" ht="15.6" customHeight="1">
      <c r="A36" s="170" t="s">
        <v>28</v>
      </c>
      <c r="D36" s="39"/>
      <c r="E36" s="163"/>
      <c r="F36" s="163"/>
      <c r="G36" s="234">
        <v>-3732365</v>
      </c>
      <c r="H36" s="49"/>
      <c r="I36" s="48">
        <v>4657447</v>
      </c>
      <c r="J36" s="49"/>
      <c r="K36" s="56">
        <v>0</v>
      </c>
      <c r="L36" s="49"/>
      <c r="M36" s="48">
        <v>0</v>
      </c>
    </row>
    <row r="37" spans="1:13" s="170" customFormat="1" ht="8.1" customHeight="1">
      <c r="A37" s="32"/>
      <c r="B37" s="225"/>
      <c r="C37" s="225"/>
      <c r="F37" s="163"/>
      <c r="G37" s="226"/>
      <c r="H37" s="227"/>
      <c r="I37" s="227"/>
      <c r="J37" s="227"/>
      <c r="K37" s="226"/>
      <c r="L37" s="227"/>
      <c r="M37" s="227"/>
    </row>
    <row r="38" spans="1:13" s="170" customFormat="1" ht="15.6" customHeight="1" thickBot="1">
      <c r="A38" s="32"/>
      <c r="B38" s="225"/>
      <c r="C38" s="225"/>
      <c r="G38" s="53">
        <f>SUM(G35:G36)</f>
        <v>-121427309</v>
      </c>
      <c r="H38" s="49"/>
      <c r="I38" s="43">
        <f>SUM(I35:I36)</f>
        <v>-68907928</v>
      </c>
      <c r="J38" s="49"/>
      <c r="K38" s="53">
        <f>SUM(K35:K36)</f>
        <v>-55003356</v>
      </c>
      <c r="L38" s="49"/>
      <c r="M38" s="43">
        <f>SUM(M35:M36)</f>
        <v>-32146320</v>
      </c>
    </row>
    <row r="39" spans="1:13" s="170" customFormat="1" ht="12" customHeight="1" thickTop="1">
      <c r="C39" s="39"/>
      <c r="E39" s="163"/>
      <c r="F39" s="163"/>
      <c r="G39" s="58"/>
      <c r="H39" s="49"/>
      <c r="I39" s="49"/>
      <c r="J39" s="49"/>
      <c r="K39" s="58"/>
      <c r="L39" s="49"/>
      <c r="M39" s="49"/>
    </row>
    <row r="40" spans="1:13" s="170" customFormat="1" ht="15.6" customHeight="1">
      <c r="A40" s="32" t="s">
        <v>147</v>
      </c>
      <c r="C40" s="39"/>
      <c r="E40" s="163"/>
      <c r="F40" s="163"/>
      <c r="G40" s="58"/>
      <c r="H40" s="49"/>
      <c r="I40" s="49"/>
      <c r="J40" s="49"/>
      <c r="K40" s="58"/>
      <c r="L40" s="49"/>
      <c r="M40" s="49"/>
    </row>
    <row r="41" spans="1:13" s="170" customFormat="1" ht="15.6" customHeight="1">
      <c r="A41" s="222"/>
      <c r="B41" s="39" t="s">
        <v>148</v>
      </c>
      <c r="C41" s="39"/>
      <c r="F41" s="163"/>
      <c r="G41" s="58"/>
      <c r="H41" s="49"/>
      <c r="I41" s="49"/>
      <c r="J41" s="49"/>
      <c r="K41" s="58"/>
      <c r="L41" s="49"/>
      <c r="M41" s="49"/>
    </row>
    <row r="42" spans="1:13" s="170" customFormat="1" ht="15.6" customHeight="1">
      <c r="A42" s="170" t="s">
        <v>27</v>
      </c>
      <c r="D42" s="39"/>
      <c r="E42" s="163"/>
      <c r="F42" s="163"/>
      <c r="G42" s="224">
        <f>G28-G43</f>
        <v>-117694944</v>
      </c>
      <c r="H42" s="49"/>
      <c r="I42" s="49">
        <v>-73565375</v>
      </c>
      <c r="J42" s="49"/>
      <c r="K42" s="224">
        <f>K28-K44</f>
        <v>-55003356</v>
      </c>
      <c r="L42" s="49"/>
      <c r="M42" s="49">
        <v>-32146320</v>
      </c>
    </row>
    <row r="43" spans="1:13" s="170" customFormat="1" ht="15.6" customHeight="1">
      <c r="A43" s="170" t="s">
        <v>28</v>
      </c>
      <c r="D43" s="39"/>
      <c r="E43" s="163"/>
      <c r="F43" s="163"/>
      <c r="G43" s="234">
        <v>-3732365</v>
      </c>
      <c r="H43" s="49"/>
      <c r="I43" s="48">
        <v>4657447</v>
      </c>
      <c r="J43" s="49"/>
      <c r="K43" s="56">
        <v>0</v>
      </c>
      <c r="L43" s="49"/>
      <c r="M43" s="48">
        <v>0</v>
      </c>
    </row>
    <row r="44" spans="1:13" s="170" customFormat="1" ht="8.1" customHeight="1">
      <c r="A44" s="225"/>
      <c r="C44" s="225"/>
      <c r="F44" s="163"/>
      <c r="G44" s="226"/>
      <c r="H44" s="227"/>
      <c r="I44" s="227"/>
      <c r="J44" s="227"/>
      <c r="K44" s="226"/>
      <c r="L44" s="227"/>
      <c r="M44" s="227"/>
    </row>
    <row r="45" spans="1:13" s="170" customFormat="1" ht="15.6" customHeight="1" thickBot="1">
      <c r="A45" s="32"/>
      <c r="B45" s="225"/>
      <c r="C45" s="225"/>
      <c r="G45" s="53">
        <f>SUM(G42:G43)</f>
        <v>-121427309</v>
      </c>
      <c r="H45" s="49"/>
      <c r="I45" s="43">
        <f>SUM(I42:I43)</f>
        <v>-68907928</v>
      </c>
      <c r="J45" s="49"/>
      <c r="K45" s="53">
        <f>SUM(K42:K43)</f>
        <v>-55003356</v>
      </c>
      <c r="L45" s="49"/>
      <c r="M45" s="43">
        <f>SUM(M42:M43)</f>
        <v>-32146320</v>
      </c>
    </row>
    <row r="46" spans="1:13" s="170" customFormat="1" ht="15.6" customHeight="1" thickTop="1">
      <c r="A46" s="32"/>
      <c r="B46" s="225"/>
      <c r="C46" s="225"/>
      <c r="G46" s="58"/>
      <c r="H46" s="49"/>
      <c r="I46" s="49"/>
      <c r="J46" s="49"/>
      <c r="K46" s="58"/>
      <c r="L46" s="49"/>
      <c r="M46" s="49"/>
    </row>
    <row r="47" spans="1:13" s="170" customFormat="1" ht="12" customHeight="1">
      <c r="C47" s="39"/>
      <c r="E47" s="163"/>
      <c r="F47" s="163"/>
      <c r="G47" s="58"/>
      <c r="H47" s="49"/>
      <c r="I47" s="49"/>
      <c r="J47" s="49"/>
      <c r="K47" s="58"/>
      <c r="L47" s="49"/>
      <c r="M47" s="49"/>
    </row>
    <row r="48" spans="1:13" s="170" customFormat="1" ht="15.6" customHeight="1">
      <c r="A48" s="32" t="s">
        <v>214</v>
      </c>
      <c r="C48" s="39"/>
      <c r="E48" s="163"/>
      <c r="F48" s="163"/>
      <c r="G48" s="58"/>
      <c r="H48" s="49"/>
      <c r="I48" s="49"/>
      <c r="J48" s="49"/>
      <c r="K48" s="58"/>
      <c r="L48" s="49"/>
      <c r="M48" s="49"/>
    </row>
    <row r="49" spans="1:13" s="170" customFormat="1" ht="8.1" customHeight="1">
      <c r="E49" s="163"/>
      <c r="F49" s="163"/>
      <c r="G49" s="228"/>
      <c r="H49" s="163"/>
      <c r="I49" s="163"/>
      <c r="J49" s="163"/>
      <c r="K49" s="228"/>
      <c r="L49" s="163"/>
      <c r="M49" s="163"/>
    </row>
    <row r="50" spans="1:13" s="170" customFormat="1" ht="15.6" customHeight="1" thickBot="1">
      <c r="A50" s="170" t="s">
        <v>215</v>
      </c>
      <c r="E50" s="163"/>
      <c r="F50" s="163"/>
      <c r="G50" s="229">
        <f>G35/'2-4'!G141</f>
        <v>-3.3992921578322934E-2</v>
      </c>
      <c r="H50" s="230"/>
      <c r="I50" s="244">
        <v>-2.3E-2</v>
      </c>
      <c r="J50" s="230"/>
      <c r="K50" s="229">
        <f>K35/'2-4'!K141</f>
        <v>-1.5886194457534031E-2</v>
      </c>
      <c r="L50" s="230"/>
      <c r="M50" s="244">
        <v>-0.01</v>
      </c>
    </row>
    <row r="51" spans="1:13" s="170" customFormat="1" ht="15.6" customHeight="1" thickTop="1">
      <c r="E51" s="231"/>
      <c r="F51" s="231"/>
      <c r="G51" s="232"/>
      <c r="H51" s="233"/>
      <c r="I51" s="232"/>
      <c r="J51" s="233"/>
      <c r="K51" s="232"/>
      <c r="L51" s="233"/>
      <c r="M51" s="232"/>
    </row>
    <row r="52" spans="1:13" ht="26.25" customHeight="1">
      <c r="E52" s="211"/>
      <c r="F52" s="211"/>
      <c r="G52" s="212"/>
      <c r="H52" s="212"/>
      <c r="I52" s="212"/>
      <c r="J52" s="212"/>
      <c r="K52" s="212"/>
      <c r="L52" s="212"/>
      <c r="M52" s="212"/>
    </row>
    <row r="53" spans="1:13" ht="21.95" customHeight="1">
      <c r="A53" s="257" t="str">
        <f>'2-4'!A59:M59</f>
        <v>The accompanying notes are an integral part of this interim financial information.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scale="99" firstPageNumber="5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37"/>
  <sheetViews>
    <sheetView topLeftCell="A7" zoomScaleNormal="100" zoomScaleSheetLayoutView="130" workbookViewId="0">
      <selection activeCell="M22" sqref="M22"/>
    </sheetView>
  </sheetViews>
  <sheetFormatPr defaultColWidth="9.33203125" defaultRowHeight="9"/>
  <cols>
    <col min="1" max="1" width="2.33203125" style="105" customWidth="1"/>
    <col min="2" max="2" width="27.6640625" style="105" customWidth="1"/>
    <col min="3" max="3" width="4.83203125" style="105" customWidth="1"/>
    <col min="4" max="4" width="0.83203125" style="250" customWidth="1"/>
    <col min="5" max="5" width="11.83203125" style="106" customWidth="1"/>
    <col min="6" max="6" width="0.6640625" style="107" customWidth="1"/>
    <col min="7" max="7" width="11.6640625" style="106" customWidth="1"/>
    <col min="8" max="8" width="0.6640625" style="107" customWidth="1"/>
    <col min="9" max="9" width="13.5" style="106" customWidth="1"/>
    <col min="10" max="10" width="0.6640625" style="107" customWidth="1"/>
    <col min="11" max="11" width="14.33203125" style="106" customWidth="1"/>
    <col min="12" max="12" width="0.6640625" style="106" customWidth="1"/>
    <col min="13" max="13" width="16.83203125" style="106" customWidth="1"/>
    <col min="14" max="14" width="0.6640625" style="106" customWidth="1"/>
    <col min="15" max="15" width="16.6640625" style="106" customWidth="1"/>
    <col min="16" max="16" width="0.6640625" style="106" customWidth="1"/>
    <col min="17" max="17" width="11.33203125" style="106" customWidth="1"/>
    <col min="18" max="18" width="0.6640625" style="106" customWidth="1"/>
    <col min="19" max="19" width="12.1640625" style="106" customWidth="1"/>
    <col min="20" max="20" width="0.6640625" style="106" customWidth="1"/>
    <col min="21" max="21" width="14.5" style="106" customWidth="1"/>
    <col min="22" max="22" width="0.6640625" style="107" customWidth="1"/>
    <col min="23" max="23" width="12" style="108" bestFit="1" customWidth="1"/>
    <col min="24" max="24" width="9.33203125" style="105" customWidth="1"/>
    <col min="25" max="25" width="13.5" style="105" bestFit="1" customWidth="1"/>
    <col min="26" max="26" width="9.33203125" style="105" customWidth="1"/>
    <col min="27" max="16384" width="9.33203125" style="105"/>
  </cols>
  <sheetData>
    <row r="1" spans="1:24" ht="16.5" customHeight="1">
      <c r="A1" s="167" t="s">
        <v>55</v>
      </c>
      <c r="V1" s="106"/>
    </row>
    <row r="2" spans="1:24" ht="16.5" customHeight="1">
      <c r="A2" s="168" t="s">
        <v>83</v>
      </c>
    </row>
    <row r="3" spans="1:24" ht="16.5" customHeight="1">
      <c r="A3" s="169" t="str">
        <f>'P5(3 Month)'!A3</f>
        <v>For the three-month period ended 31 March 2020</v>
      </c>
      <c r="B3" s="109"/>
      <c r="C3" s="109"/>
      <c r="D3" s="109"/>
      <c r="E3" s="110"/>
      <c r="F3" s="111"/>
      <c r="G3" s="110"/>
      <c r="H3" s="111"/>
      <c r="I3" s="110"/>
      <c r="J3" s="111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1"/>
      <c r="W3" s="112"/>
    </row>
    <row r="4" spans="1:24" ht="16.5" customHeight="1">
      <c r="A4" s="72"/>
      <c r="B4" s="70"/>
      <c r="E4" s="113"/>
      <c r="F4" s="114"/>
      <c r="G4" s="113"/>
      <c r="H4" s="114"/>
      <c r="I4" s="113"/>
      <c r="J4" s="114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4"/>
      <c r="W4" s="89"/>
    </row>
    <row r="6" spans="1:24" s="70" customFormat="1" ht="15.95" customHeight="1">
      <c r="C6" s="105"/>
      <c r="D6" s="250"/>
      <c r="E6" s="261" t="s">
        <v>88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</row>
    <row r="7" spans="1:24" s="70" customFormat="1" ht="15.95" customHeight="1">
      <c r="C7" s="105"/>
      <c r="D7" s="250"/>
      <c r="E7" s="263" t="s">
        <v>110</v>
      </c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71"/>
      <c r="U7" s="71"/>
      <c r="V7" s="71"/>
      <c r="W7" s="71"/>
    </row>
    <row r="8" spans="1:24" s="72" customFormat="1" ht="15.95" customHeight="1">
      <c r="C8" s="91"/>
      <c r="D8" s="251"/>
      <c r="E8" s="73"/>
      <c r="F8" s="73"/>
      <c r="H8" s="73"/>
      <c r="I8" s="261" t="s">
        <v>119</v>
      </c>
      <c r="J8" s="262"/>
      <c r="K8" s="262"/>
      <c r="L8" s="74"/>
      <c r="M8" s="264" t="s">
        <v>101</v>
      </c>
      <c r="N8" s="264"/>
      <c r="O8" s="264"/>
      <c r="P8" s="264"/>
      <c r="Q8" s="264"/>
      <c r="R8" s="74"/>
      <c r="S8" s="74"/>
      <c r="T8" s="74"/>
      <c r="U8" s="74"/>
      <c r="V8" s="75"/>
      <c r="W8" s="76"/>
    </row>
    <row r="9" spans="1:24" s="72" customFormat="1" ht="15.95" customHeight="1">
      <c r="C9" s="91"/>
      <c r="D9" s="251"/>
      <c r="I9" s="74"/>
      <c r="J9" s="74"/>
      <c r="K9" s="74"/>
      <c r="L9" s="75"/>
      <c r="M9" s="73" t="s">
        <v>106</v>
      </c>
      <c r="N9" s="75"/>
      <c r="O9" s="73" t="s">
        <v>106</v>
      </c>
      <c r="P9" s="75"/>
      <c r="Q9" s="73"/>
      <c r="R9" s="75"/>
      <c r="S9" s="75"/>
      <c r="T9" s="75"/>
      <c r="U9" s="75"/>
      <c r="V9" s="75"/>
      <c r="W9" s="76"/>
    </row>
    <row r="10" spans="1:24" s="72" customFormat="1" ht="15.95" customHeight="1">
      <c r="C10" s="91"/>
      <c r="D10" s="251"/>
      <c r="E10" s="77" t="s">
        <v>141</v>
      </c>
      <c r="L10" s="77"/>
      <c r="M10" s="73" t="s">
        <v>107</v>
      </c>
      <c r="N10" s="77"/>
      <c r="O10" s="73" t="s">
        <v>136</v>
      </c>
      <c r="P10" s="77"/>
      <c r="Q10" s="73" t="s">
        <v>138</v>
      </c>
      <c r="R10" s="77"/>
      <c r="S10" s="77"/>
      <c r="T10" s="77"/>
      <c r="U10" s="77"/>
      <c r="V10" s="75"/>
    </row>
    <row r="11" spans="1:24" s="72" customFormat="1" ht="15.95" customHeight="1">
      <c r="C11" s="91"/>
      <c r="D11" s="251"/>
      <c r="E11" s="77" t="s">
        <v>115</v>
      </c>
      <c r="F11" s="73"/>
      <c r="G11" s="73" t="s">
        <v>39</v>
      </c>
      <c r="H11" s="73"/>
      <c r="I11" s="77" t="s">
        <v>48</v>
      </c>
      <c r="J11" s="73"/>
      <c r="K11" s="75"/>
      <c r="L11" s="77"/>
      <c r="M11" s="77" t="s">
        <v>108</v>
      </c>
      <c r="N11" s="77"/>
      <c r="O11" s="77" t="s">
        <v>137</v>
      </c>
      <c r="P11" s="77"/>
      <c r="Q11" s="77" t="s">
        <v>139</v>
      </c>
      <c r="R11" s="77"/>
      <c r="S11" s="73" t="s">
        <v>111</v>
      </c>
      <c r="T11" s="77"/>
      <c r="U11" s="73" t="s">
        <v>113</v>
      </c>
      <c r="V11" s="75"/>
      <c r="W11" s="78"/>
    </row>
    <row r="12" spans="1:24" s="72" customFormat="1" ht="15.95" customHeight="1">
      <c r="C12" s="91"/>
      <c r="D12" s="251"/>
      <c r="E12" s="73" t="s">
        <v>5</v>
      </c>
      <c r="F12" s="73"/>
      <c r="G12" s="73" t="s">
        <v>5</v>
      </c>
      <c r="H12" s="73"/>
      <c r="I12" s="73" t="s">
        <v>65</v>
      </c>
      <c r="J12" s="73"/>
      <c r="K12" s="77" t="s">
        <v>19</v>
      </c>
      <c r="L12" s="77"/>
      <c r="M12" s="73" t="s">
        <v>109</v>
      </c>
      <c r="N12" s="77"/>
      <c r="O12" s="73" t="s">
        <v>217</v>
      </c>
      <c r="P12" s="77"/>
      <c r="Q12" s="73" t="s">
        <v>105</v>
      </c>
      <c r="R12" s="77"/>
      <c r="S12" s="77" t="s">
        <v>112</v>
      </c>
      <c r="T12" s="77"/>
      <c r="U12" s="77" t="s">
        <v>114</v>
      </c>
      <c r="V12" s="75"/>
      <c r="W12" s="78" t="s">
        <v>79</v>
      </c>
    </row>
    <row r="13" spans="1:24" s="72" customFormat="1" ht="15.95" customHeight="1">
      <c r="C13" s="207" t="s">
        <v>145</v>
      </c>
      <c r="D13" s="252"/>
      <c r="E13" s="79" t="s">
        <v>0</v>
      </c>
      <c r="F13" s="73"/>
      <c r="G13" s="79" t="s">
        <v>0</v>
      </c>
      <c r="H13" s="73"/>
      <c r="I13" s="79" t="s">
        <v>0</v>
      </c>
      <c r="J13" s="73"/>
      <c r="K13" s="79" t="s">
        <v>0</v>
      </c>
      <c r="L13" s="80"/>
      <c r="M13" s="79" t="s">
        <v>0</v>
      </c>
      <c r="N13" s="80"/>
      <c r="O13" s="79" t="s">
        <v>0</v>
      </c>
      <c r="P13" s="80"/>
      <c r="Q13" s="79" t="s">
        <v>0</v>
      </c>
      <c r="R13" s="80"/>
      <c r="S13" s="79" t="s">
        <v>0</v>
      </c>
      <c r="T13" s="80"/>
      <c r="U13" s="79" t="s">
        <v>0</v>
      </c>
      <c r="V13" s="73"/>
      <c r="W13" s="79" t="s">
        <v>0</v>
      </c>
    </row>
    <row r="14" spans="1:24" s="72" customFormat="1" ht="15.95" customHeight="1">
      <c r="C14" s="91"/>
      <c r="D14" s="251"/>
      <c r="E14" s="80"/>
      <c r="F14" s="73"/>
      <c r="G14" s="80"/>
      <c r="H14" s="73"/>
      <c r="I14" s="80"/>
      <c r="J14" s="73"/>
      <c r="K14" s="80"/>
      <c r="L14" s="80"/>
      <c r="N14" s="80"/>
      <c r="P14" s="80"/>
      <c r="R14" s="80"/>
      <c r="S14" s="80"/>
      <c r="T14" s="80"/>
      <c r="U14" s="80"/>
      <c r="V14" s="73"/>
      <c r="W14" s="81"/>
    </row>
    <row r="15" spans="1:24" s="70" customFormat="1" ht="15.95" customHeight="1">
      <c r="A15" s="82" t="s">
        <v>130</v>
      </c>
      <c r="C15" s="105"/>
      <c r="D15" s="250"/>
      <c r="E15" s="83">
        <v>3240087520</v>
      </c>
      <c r="F15" s="83"/>
      <c r="G15" s="83">
        <v>4476767055</v>
      </c>
      <c r="H15" s="83"/>
      <c r="I15" s="83">
        <v>44199790</v>
      </c>
      <c r="J15" s="83"/>
      <c r="K15" s="83">
        <v>-447622766</v>
      </c>
      <c r="L15" s="83"/>
      <c r="M15" s="83">
        <v>764129669</v>
      </c>
      <c r="N15" s="83"/>
      <c r="O15" s="83">
        <v>0</v>
      </c>
      <c r="P15" s="83"/>
      <c r="Q15" s="83">
        <f>SUM(M15:O15)</f>
        <v>764129669</v>
      </c>
      <c r="R15" s="83"/>
      <c r="S15" s="83">
        <f>SUM(E15:K15,Q15)</f>
        <v>8077561268</v>
      </c>
      <c r="T15" s="83"/>
      <c r="U15" s="83">
        <v>764057968</v>
      </c>
      <c r="V15" s="83"/>
      <c r="W15" s="83">
        <f>SUM(S15:U15)</f>
        <v>8841619236</v>
      </c>
      <c r="X15" s="84"/>
    </row>
    <row r="16" spans="1:24" s="70" customFormat="1" ht="15.95" customHeight="1">
      <c r="A16" s="85" t="s">
        <v>140</v>
      </c>
      <c r="C16" s="105"/>
      <c r="D16" s="250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4"/>
    </row>
    <row r="17" spans="1:24" s="70" customFormat="1" ht="15.95" customHeight="1">
      <c r="A17" s="85"/>
      <c r="B17" s="70" t="s">
        <v>158</v>
      </c>
      <c r="C17" s="105"/>
      <c r="D17" s="250"/>
      <c r="E17" s="83">
        <v>0</v>
      </c>
      <c r="F17" s="83"/>
      <c r="G17" s="83">
        <v>0</v>
      </c>
      <c r="H17" s="83"/>
      <c r="I17" s="83">
        <v>0</v>
      </c>
      <c r="J17" s="83"/>
      <c r="K17" s="83">
        <v>0</v>
      </c>
      <c r="L17" s="83"/>
      <c r="M17" s="83">
        <v>0</v>
      </c>
      <c r="N17" s="83"/>
      <c r="O17" s="83">
        <v>0</v>
      </c>
      <c r="P17" s="83"/>
      <c r="Q17" s="83">
        <f>SUM(M17:O17)</f>
        <v>0</v>
      </c>
      <c r="R17" s="83"/>
      <c r="S17" s="83">
        <f>SUM(E17:K17,Q17)</f>
        <v>0</v>
      </c>
      <c r="T17" s="83"/>
      <c r="U17" s="83">
        <v>60000000</v>
      </c>
      <c r="V17" s="83"/>
      <c r="W17" s="83">
        <f>SUM(S17:U17)</f>
        <v>60000000</v>
      </c>
      <c r="X17" s="84"/>
    </row>
    <row r="18" spans="1:24" s="70" customFormat="1" ht="15.95" customHeight="1">
      <c r="A18" s="85" t="s">
        <v>197</v>
      </c>
      <c r="C18" s="105"/>
      <c r="D18" s="250"/>
      <c r="E18" s="83">
        <v>0</v>
      </c>
      <c r="F18" s="83"/>
      <c r="G18" s="83">
        <v>0</v>
      </c>
      <c r="H18" s="83"/>
      <c r="I18" s="83">
        <v>0</v>
      </c>
      <c r="J18" s="83"/>
      <c r="K18" s="83">
        <v>0</v>
      </c>
      <c r="L18" s="83"/>
      <c r="M18" s="83">
        <v>0</v>
      </c>
      <c r="N18" s="83"/>
      <c r="O18" s="83">
        <v>0</v>
      </c>
      <c r="P18" s="83"/>
      <c r="Q18" s="83">
        <f>SUM(M18:O18)</f>
        <v>0</v>
      </c>
      <c r="R18" s="83"/>
      <c r="S18" s="83">
        <f>SUM(E18:K18,Q18)</f>
        <v>0</v>
      </c>
      <c r="T18" s="83"/>
      <c r="U18" s="83">
        <v>20726768</v>
      </c>
      <c r="V18" s="83"/>
      <c r="W18" s="83">
        <f>SUM(S18:U18)</f>
        <v>20726768</v>
      </c>
      <c r="X18" s="84"/>
    </row>
    <row r="19" spans="1:24" s="70" customFormat="1" ht="15.95" customHeight="1">
      <c r="A19" s="85" t="s">
        <v>135</v>
      </c>
      <c r="C19" s="105"/>
      <c r="D19" s="250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185390</v>
      </c>
      <c r="P19" s="83"/>
      <c r="Q19" s="83">
        <f>SUM(M19:O19)</f>
        <v>185390</v>
      </c>
      <c r="R19" s="83"/>
      <c r="S19" s="83">
        <f>SUM(E19:K19,Q19)</f>
        <v>185390</v>
      </c>
      <c r="T19" s="83"/>
      <c r="U19" s="83">
        <v>15814610</v>
      </c>
      <c r="V19" s="83"/>
      <c r="W19" s="83">
        <f>SUM(S19:U19)</f>
        <v>16000000</v>
      </c>
      <c r="X19" s="84"/>
    </row>
    <row r="20" spans="1:24" s="70" customFormat="1" ht="15.95" customHeight="1">
      <c r="A20" s="85" t="s">
        <v>84</v>
      </c>
      <c r="C20" s="105"/>
      <c r="D20" s="250"/>
      <c r="E20" s="86">
        <v>0</v>
      </c>
      <c r="F20" s="83"/>
      <c r="G20" s="86">
        <v>0</v>
      </c>
      <c r="H20" s="83"/>
      <c r="I20" s="86">
        <v>0</v>
      </c>
      <c r="J20" s="83"/>
      <c r="K20" s="86">
        <v>-73565375</v>
      </c>
      <c r="L20" s="83"/>
      <c r="M20" s="86">
        <v>0</v>
      </c>
      <c r="N20" s="83"/>
      <c r="O20" s="86">
        <v>0</v>
      </c>
      <c r="P20" s="83"/>
      <c r="Q20" s="86">
        <f>SUM(M20:O20)</f>
        <v>0</v>
      </c>
      <c r="R20" s="83"/>
      <c r="S20" s="86">
        <f>SUM(E20:K20,Q20)</f>
        <v>-73565375</v>
      </c>
      <c r="T20" s="83"/>
      <c r="U20" s="86">
        <v>4657447</v>
      </c>
      <c r="V20" s="83"/>
      <c r="W20" s="86">
        <f>SUM(S20:U20)</f>
        <v>-68907928</v>
      </c>
      <c r="X20" s="84"/>
    </row>
    <row r="21" spans="1:24" s="72" customFormat="1" ht="15.95" customHeight="1">
      <c r="A21" s="85"/>
      <c r="B21" s="70"/>
      <c r="C21" s="105"/>
      <c r="D21" s="250"/>
      <c r="E21" s="89"/>
      <c r="F21" s="90"/>
      <c r="G21" s="89"/>
      <c r="H21" s="90"/>
      <c r="I21" s="89"/>
      <c r="J21" s="90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90"/>
      <c r="W21" s="89"/>
    </row>
    <row r="22" spans="1:24" s="72" customFormat="1" ht="15.95" customHeight="1" thickBot="1">
      <c r="A22" s="82" t="s">
        <v>200</v>
      </c>
      <c r="B22" s="91"/>
      <c r="C22" s="91"/>
      <c r="D22" s="251"/>
      <c r="E22" s="92">
        <f>SUM(E15:E21)</f>
        <v>3240087520</v>
      </c>
      <c r="F22" s="90"/>
      <c r="G22" s="92">
        <f>SUM(G15:G21)</f>
        <v>4476767055</v>
      </c>
      <c r="H22" s="90"/>
      <c r="I22" s="92">
        <f>SUM(I15:I21)</f>
        <v>44199790</v>
      </c>
      <c r="J22" s="90"/>
      <c r="K22" s="92">
        <f>SUM(K15:K21)</f>
        <v>-521188141</v>
      </c>
      <c r="L22" s="89"/>
      <c r="M22" s="92">
        <f>SUM(M15:M21)</f>
        <v>764129669</v>
      </c>
      <c r="N22" s="89"/>
      <c r="O22" s="92">
        <f>SUM(O15:O21)</f>
        <v>185390</v>
      </c>
      <c r="P22" s="89"/>
      <c r="Q22" s="92">
        <f>SUM(Q15:Q21)</f>
        <v>764315059</v>
      </c>
      <c r="R22" s="89"/>
      <c r="S22" s="92">
        <f>SUM(S15:S21)</f>
        <v>8004181283</v>
      </c>
      <c r="T22" s="89"/>
      <c r="U22" s="92">
        <f>SUM(U15:U21)</f>
        <v>865256793</v>
      </c>
      <c r="V22" s="90"/>
      <c r="W22" s="92">
        <f>SUM(W15:W21)</f>
        <v>8869438076</v>
      </c>
      <c r="X22" s="93"/>
    </row>
    <row r="23" spans="1:24" s="72" customFormat="1" ht="15.95" customHeight="1" thickTop="1">
      <c r="A23" s="82"/>
      <c r="B23" s="91"/>
      <c r="C23" s="91"/>
      <c r="D23" s="251"/>
      <c r="E23" s="89"/>
      <c r="F23" s="90"/>
      <c r="G23" s="89"/>
      <c r="H23" s="90"/>
      <c r="I23" s="89"/>
      <c r="J23" s="90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90"/>
      <c r="W23" s="83"/>
    </row>
    <row r="24" spans="1:24" s="70" customFormat="1" ht="15.95" customHeight="1">
      <c r="A24" s="82" t="s">
        <v>199</v>
      </c>
      <c r="C24" s="105"/>
      <c r="D24" s="250"/>
      <c r="E24" s="94">
        <v>3462336820</v>
      </c>
      <c r="F24" s="83"/>
      <c r="G24" s="94">
        <v>5163517392</v>
      </c>
      <c r="H24" s="83"/>
      <c r="I24" s="94">
        <v>44199790</v>
      </c>
      <c r="J24" s="83"/>
      <c r="K24" s="94">
        <v>-626349548</v>
      </c>
      <c r="L24" s="83"/>
      <c r="M24" s="94">
        <v>764129669</v>
      </c>
      <c r="N24" s="83"/>
      <c r="O24" s="94">
        <v>1893497</v>
      </c>
      <c r="P24" s="83"/>
      <c r="Q24" s="94">
        <f>SUM(M24:O24)</f>
        <v>766023166</v>
      </c>
      <c r="R24" s="83"/>
      <c r="S24" s="94">
        <f>SUM(E24:K24,Q24)</f>
        <v>8809727620</v>
      </c>
      <c r="T24" s="83"/>
      <c r="U24" s="94">
        <v>901499070</v>
      </c>
      <c r="V24" s="83"/>
      <c r="W24" s="94">
        <f>SUM(S24:U24)</f>
        <v>9711226690</v>
      </c>
      <c r="X24" s="84"/>
    </row>
    <row r="25" spans="1:24" s="70" customFormat="1" ht="15.95" customHeight="1">
      <c r="A25" s="85" t="s">
        <v>223</v>
      </c>
      <c r="C25" s="105"/>
      <c r="D25" s="250"/>
      <c r="E25" s="94">
        <v>0</v>
      </c>
      <c r="F25" s="83"/>
      <c r="G25" s="94">
        <v>0</v>
      </c>
      <c r="H25" s="83"/>
      <c r="I25" s="94">
        <v>0</v>
      </c>
      <c r="J25" s="83"/>
      <c r="K25" s="94">
        <v>0</v>
      </c>
      <c r="L25" s="83"/>
      <c r="M25" s="94">
        <v>0</v>
      </c>
      <c r="N25" s="83"/>
      <c r="O25" s="94">
        <v>0</v>
      </c>
      <c r="P25" s="83"/>
      <c r="Q25" s="94">
        <v>0</v>
      </c>
      <c r="R25" s="83"/>
      <c r="S25" s="94">
        <v>0</v>
      </c>
      <c r="T25" s="83"/>
      <c r="U25" s="94">
        <v>4900000</v>
      </c>
      <c r="V25" s="83"/>
      <c r="W25" s="94">
        <f>SUM(S25:U25)</f>
        <v>4900000</v>
      </c>
      <c r="X25" s="84"/>
    </row>
    <row r="26" spans="1:24" s="70" customFormat="1" ht="15.95" customHeight="1">
      <c r="A26" s="85" t="s">
        <v>197</v>
      </c>
      <c r="C26" s="245">
        <v>17</v>
      </c>
      <c r="D26" s="253"/>
      <c r="E26" s="94">
        <v>0</v>
      </c>
      <c r="F26" s="83"/>
      <c r="G26" s="94">
        <v>0</v>
      </c>
      <c r="H26" s="83"/>
      <c r="I26" s="94">
        <v>0</v>
      </c>
      <c r="J26" s="83"/>
      <c r="K26" s="94">
        <v>0</v>
      </c>
      <c r="L26" s="83"/>
      <c r="M26" s="94">
        <v>0</v>
      </c>
      <c r="N26" s="83"/>
      <c r="O26" s="94">
        <v>0</v>
      </c>
      <c r="P26" s="83"/>
      <c r="Q26" s="94">
        <f>SUM(M26:O26)</f>
        <v>0</v>
      </c>
      <c r="R26" s="83"/>
      <c r="S26" s="94">
        <f>SUM(O26:Q26)</f>
        <v>0</v>
      </c>
      <c r="T26" s="83"/>
      <c r="U26" s="94">
        <v>39528617</v>
      </c>
      <c r="V26" s="83"/>
      <c r="W26" s="94">
        <f>SUM(S26:U26)</f>
        <v>39528617</v>
      </c>
      <c r="X26" s="84"/>
    </row>
    <row r="27" spans="1:24" s="70" customFormat="1" ht="15.95" customHeight="1">
      <c r="A27" s="85" t="s">
        <v>84</v>
      </c>
      <c r="C27" s="105"/>
      <c r="D27" s="250"/>
      <c r="E27" s="95">
        <v>0</v>
      </c>
      <c r="F27" s="87"/>
      <c r="G27" s="95">
        <v>0</v>
      </c>
      <c r="H27" s="87"/>
      <c r="I27" s="95">
        <v>0</v>
      </c>
      <c r="J27" s="87"/>
      <c r="K27" s="95">
        <f>'P5(3 Month)'!G42</f>
        <v>-117694944</v>
      </c>
      <c r="L27" s="83"/>
      <c r="M27" s="95">
        <v>0</v>
      </c>
      <c r="N27" s="83"/>
      <c r="O27" s="95">
        <v>0</v>
      </c>
      <c r="P27" s="83"/>
      <c r="Q27" s="95">
        <f>SUM(M27:O27)</f>
        <v>0</v>
      </c>
      <c r="R27" s="83"/>
      <c r="S27" s="95">
        <f>SUM(E27:K27,Q27)</f>
        <v>-117694944</v>
      </c>
      <c r="T27" s="83"/>
      <c r="U27" s="95">
        <f>'P5(3 Month)'!G43</f>
        <v>-3732365</v>
      </c>
      <c r="V27" s="88"/>
      <c r="W27" s="95">
        <f>SUM(S27:U27)</f>
        <v>-121427309</v>
      </c>
      <c r="X27" s="84"/>
    </row>
    <row r="28" spans="1:24" s="72" customFormat="1" ht="15.95" customHeight="1">
      <c r="A28" s="85"/>
      <c r="B28" s="70"/>
      <c r="C28" s="105"/>
      <c r="D28" s="250"/>
      <c r="E28" s="96"/>
      <c r="F28" s="90"/>
      <c r="G28" s="96"/>
      <c r="H28" s="90"/>
      <c r="I28" s="96"/>
      <c r="J28" s="90"/>
      <c r="K28" s="96"/>
      <c r="L28" s="89"/>
      <c r="M28" s="96"/>
      <c r="N28" s="89"/>
      <c r="O28" s="96"/>
      <c r="P28" s="89"/>
      <c r="Q28" s="96"/>
      <c r="R28" s="89"/>
      <c r="S28" s="96"/>
      <c r="T28" s="89"/>
      <c r="U28" s="96"/>
      <c r="V28" s="90"/>
      <c r="W28" s="96"/>
    </row>
    <row r="29" spans="1:24" s="72" customFormat="1" ht="15.95" customHeight="1" thickBot="1">
      <c r="A29" s="82" t="s">
        <v>198</v>
      </c>
      <c r="B29" s="91"/>
      <c r="C29" s="91"/>
      <c r="D29" s="251"/>
      <c r="E29" s="97">
        <f>SUM(E24:E28)</f>
        <v>3462336820</v>
      </c>
      <c r="F29" s="90"/>
      <c r="G29" s="97">
        <f>SUM(G24:G28)</f>
        <v>5163517392</v>
      </c>
      <c r="H29" s="90"/>
      <c r="I29" s="97">
        <f>SUM(I24:I28)</f>
        <v>44199790</v>
      </c>
      <c r="J29" s="90"/>
      <c r="K29" s="97">
        <f>SUM(K24:K28)</f>
        <v>-744044492</v>
      </c>
      <c r="L29" s="89"/>
      <c r="M29" s="97">
        <f>SUM(M24:M28)</f>
        <v>764129669</v>
      </c>
      <c r="N29" s="89"/>
      <c r="O29" s="97">
        <f>SUM(O24:O28)</f>
        <v>1893497</v>
      </c>
      <c r="P29" s="89"/>
      <c r="Q29" s="97">
        <f>SUM(Q24:Q28)</f>
        <v>766023166</v>
      </c>
      <c r="R29" s="89"/>
      <c r="S29" s="97">
        <f>SUM(S24:S28)</f>
        <v>8692032676</v>
      </c>
      <c r="T29" s="89"/>
      <c r="U29" s="97">
        <f>SUM(U24:U28)</f>
        <v>942195322</v>
      </c>
      <c r="V29" s="90"/>
      <c r="W29" s="97">
        <f>SUM(W24:W28)</f>
        <v>9634227998</v>
      </c>
      <c r="X29" s="93"/>
    </row>
    <row r="30" spans="1:24" s="91" customFormat="1" ht="15.95" customHeight="1" thickTop="1">
      <c r="A30" s="82"/>
      <c r="D30" s="251"/>
      <c r="E30" s="256"/>
      <c r="F30" s="90"/>
      <c r="G30" s="256"/>
      <c r="H30" s="90"/>
      <c r="I30" s="256"/>
      <c r="J30" s="90"/>
      <c r="K30" s="256"/>
      <c r="L30" s="108"/>
      <c r="M30" s="256"/>
      <c r="N30" s="108"/>
      <c r="O30" s="256"/>
      <c r="P30" s="108"/>
      <c r="Q30" s="256"/>
      <c r="R30" s="108"/>
      <c r="S30" s="256"/>
      <c r="T30" s="108"/>
      <c r="U30" s="256"/>
      <c r="V30" s="90"/>
      <c r="W30" s="256"/>
      <c r="X30" s="93"/>
    </row>
    <row r="31" spans="1:24" s="91" customFormat="1" ht="15.95" customHeight="1">
      <c r="A31" s="82"/>
      <c r="D31" s="251"/>
      <c r="E31" s="256"/>
      <c r="F31" s="90"/>
      <c r="G31" s="256"/>
      <c r="H31" s="90"/>
      <c r="I31" s="256"/>
      <c r="J31" s="90"/>
      <c r="K31" s="256"/>
      <c r="L31" s="108"/>
      <c r="M31" s="256"/>
      <c r="N31" s="108"/>
      <c r="O31" s="256"/>
      <c r="P31" s="108"/>
      <c r="Q31" s="256"/>
      <c r="R31" s="108"/>
      <c r="S31" s="256"/>
      <c r="T31" s="108"/>
      <c r="U31" s="256"/>
      <c r="V31" s="90"/>
      <c r="W31" s="256"/>
      <c r="X31" s="93"/>
    </row>
    <row r="32" spans="1:24" s="91" customFormat="1" ht="15.95" customHeight="1">
      <c r="A32" s="82"/>
      <c r="D32" s="251"/>
      <c r="E32" s="256"/>
      <c r="F32" s="90"/>
      <c r="G32" s="256"/>
      <c r="H32" s="90"/>
      <c r="I32" s="256"/>
      <c r="J32" s="90"/>
      <c r="K32" s="256"/>
      <c r="L32" s="108"/>
      <c r="M32" s="256"/>
      <c r="N32" s="108"/>
      <c r="O32" s="256"/>
      <c r="P32" s="108"/>
      <c r="Q32" s="256"/>
      <c r="R32" s="108"/>
      <c r="S32" s="256"/>
      <c r="T32" s="108"/>
      <c r="U32" s="256"/>
      <c r="V32" s="90"/>
      <c r="W32" s="256"/>
      <c r="X32" s="93"/>
    </row>
    <row r="33" spans="1:24" s="236" customFormat="1" ht="15.95" customHeight="1">
      <c r="A33" s="235"/>
      <c r="D33" s="254"/>
      <c r="E33" s="237"/>
      <c r="F33" s="238"/>
      <c r="G33" s="237"/>
      <c r="H33" s="238"/>
      <c r="I33" s="237"/>
      <c r="J33" s="238"/>
      <c r="K33" s="237"/>
      <c r="L33" s="239"/>
      <c r="M33" s="237"/>
      <c r="N33" s="239"/>
      <c r="O33" s="237"/>
      <c r="P33" s="239"/>
      <c r="Q33" s="237"/>
      <c r="R33" s="239"/>
      <c r="S33" s="237"/>
      <c r="T33" s="239"/>
      <c r="U33" s="237"/>
      <c r="V33" s="238"/>
      <c r="W33" s="237"/>
      <c r="X33" s="240"/>
    </row>
    <row r="34" spans="1:24" s="236" customFormat="1" ht="15.75" customHeight="1">
      <c r="A34" s="235"/>
      <c r="D34" s="254"/>
      <c r="E34" s="237"/>
      <c r="F34" s="238"/>
      <c r="G34" s="237"/>
      <c r="H34" s="238"/>
      <c r="I34" s="237"/>
      <c r="J34" s="238"/>
      <c r="K34" s="237"/>
      <c r="L34" s="239"/>
      <c r="M34" s="237"/>
      <c r="N34" s="239"/>
      <c r="O34" s="237"/>
      <c r="P34" s="239"/>
      <c r="Q34" s="237"/>
      <c r="R34" s="239"/>
      <c r="S34" s="237"/>
      <c r="T34" s="239"/>
      <c r="U34" s="237"/>
      <c r="V34" s="238"/>
      <c r="W34" s="237"/>
      <c r="X34" s="240"/>
    </row>
    <row r="35" spans="1:24" s="236" customFormat="1" ht="15.75" customHeight="1">
      <c r="A35" s="235"/>
      <c r="D35" s="254"/>
      <c r="E35" s="237"/>
      <c r="F35" s="238"/>
      <c r="G35" s="237"/>
      <c r="H35" s="238"/>
      <c r="I35" s="237"/>
      <c r="J35" s="238"/>
      <c r="K35" s="237"/>
      <c r="L35" s="239"/>
      <c r="M35" s="237"/>
      <c r="N35" s="239"/>
      <c r="O35" s="237"/>
      <c r="P35" s="239"/>
      <c r="Q35" s="237"/>
      <c r="R35" s="239"/>
      <c r="S35" s="237"/>
      <c r="T35" s="239"/>
      <c r="U35" s="237"/>
      <c r="V35" s="238"/>
      <c r="W35" s="237"/>
      <c r="X35" s="240"/>
    </row>
    <row r="36" spans="1:24" s="72" customFormat="1">
      <c r="A36" s="82"/>
      <c r="B36" s="91"/>
      <c r="C36" s="91"/>
      <c r="D36" s="251"/>
      <c r="E36" s="89"/>
      <c r="F36" s="90"/>
      <c r="G36" s="89"/>
      <c r="H36" s="90"/>
      <c r="I36" s="89"/>
      <c r="J36" s="90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90"/>
      <c r="W36" s="89"/>
      <c r="X36" s="93"/>
    </row>
    <row r="37" spans="1:24" ht="21.95" customHeight="1">
      <c r="A37" s="257" t="s">
        <v>47</v>
      </c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7:W37"/>
    <mergeCell ref="I8:K8"/>
    <mergeCell ref="E7:S7"/>
    <mergeCell ref="M8:Q8"/>
  </mergeCells>
  <phoneticPr fontId="0" type="noConversion"/>
  <pageMargins left="0.4" right="0.4" top="0.5" bottom="0.6" header="0.49" footer="0.4"/>
  <pageSetup paperSize="9" scale="88" firstPageNumber="6" orientation="landscape" useFirstPageNumber="1" horizontalDpi="1200" verticalDpi="1200" r:id="rId2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K32"/>
  <sheetViews>
    <sheetView zoomScale="93" zoomScaleNormal="93" zoomScaleSheetLayoutView="110" workbookViewId="0">
      <selection activeCell="I12" sqref="I12"/>
    </sheetView>
  </sheetViews>
  <sheetFormatPr defaultColWidth="9.33203125" defaultRowHeight="12.75"/>
  <cols>
    <col min="1" max="1" width="2.33203125" style="160" customWidth="1"/>
    <col min="2" max="2" width="44.1640625" style="116" customWidth="1"/>
    <col min="3" max="3" width="20.83203125" style="117" customWidth="1"/>
    <col min="4" max="4" width="1" style="118" customWidth="1"/>
    <col min="5" max="5" width="15.83203125" style="117" customWidth="1"/>
    <col min="6" max="6" width="1" style="118" customWidth="1"/>
    <col min="7" max="7" width="16.83203125" style="117" customWidth="1"/>
    <col min="8" max="8" width="1" style="118" customWidth="1"/>
    <col min="9" max="9" width="17.83203125" style="117" customWidth="1"/>
    <col min="10" max="10" width="1" style="118" customWidth="1"/>
    <col min="11" max="11" width="16.33203125" style="119" customWidth="1"/>
    <col min="12" max="12" width="9.33203125" style="116" customWidth="1"/>
    <col min="13" max="16384" width="9.33203125" style="116"/>
  </cols>
  <sheetData>
    <row r="1" spans="1:11" ht="16.5" customHeight="1">
      <c r="A1" s="115" t="s">
        <v>55</v>
      </c>
      <c r="J1" s="117"/>
    </row>
    <row r="2" spans="1:11" ht="16.5" customHeight="1">
      <c r="A2" s="120" t="s">
        <v>180</v>
      </c>
    </row>
    <row r="3" spans="1:11" ht="16.5" customHeight="1">
      <c r="A3" s="121" t="str">
        <f>'6 Consolidated'!A3</f>
        <v>For the three-month period ended 31 March 2020</v>
      </c>
      <c r="B3" s="122"/>
      <c r="C3" s="123"/>
      <c r="D3" s="124"/>
      <c r="E3" s="123"/>
      <c r="F3" s="124"/>
      <c r="G3" s="123"/>
      <c r="H3" s="124"/>
      <c r="I3" s="123"/>
      <c r="J3" s="124"/>
      <c r="K3" s="125"/>
    </row>
    <row r="4" spans="1:11" ht="16.5" customHeight="1">
      <c r="A4" s="127"/>
      <c r="B4" s="1"/>
      <c r="C4" s="128"/>
      <c r="D4" s="129"/>
      <c r="E4" s="128"/>
      <c r="F4" s="129"/>
      <c r="G4" s="128"/>
      <c r="H4" s="129"/>
      <c r="I4" s="128"/>
      <c r="J4" s="129"/>
      <c r="K4" s="130"/>
    </row>
    <row r="6" spans="1:11" s="1" customFormat="1" ht="16.5" customHeight="1">
      <c r="A6" s="131"/>
      <c r="C6" s="265" t="s">
        <v>89</v>
      </c>
      <c r="D6" s="265"/>
      <c r="E6" s="265"/>
      <c r="F6" s="265"/>
      <c r="G6" s="265"/>
      <c r="H6" s="265"/>
      <c r="I6" s="265"/>
      <c r="J6" s="265"/>
      <c r="K6" s="265"/>
    </row>
    <row r="7" spans="1:11" s="132" customFormat="1" ht="16.5" customHeight="1">
      <c r="A7" s="127"/>
      <c r="C7" s="133"/>
      <c r="D7" s="133"/>
      <c r="F7" s="133"/>
      <c r="G7" s="266" t="s">
        <v>119</v>
      </c>
      <c r="H7" s="266"/>
      <c r="I7" s="266"/>
      <c r="J7" s="134"/>
      <c r="K7" s="135"/>
    </row>
    <row r="8" spans="1:11" s="132" customFormat="1" ht="16.5" customHeight="1">
      <c r="A8" s="127"/>
      <c r="C8" s="136" t="s">
        <v>62</v>
      </c>
      <c r="D8" s="133"/>
      <c r="E8" s="133" t="s">
        <v>39</v>
      </c>
      <c r="F8" s="133"/>
      <c r="G8" s="136" t="s">
        <v>48</v>
      </c>
      <c r="H8" s="133"/>
      <c r="I8" s="134"/>
      <c r="J8" s="134"/>
      <c r="K8" s="135"/>
    </row>
    <row r="9" spans="1:11" s="132" customFormat="1" ht="16.5" customHeight="1">
      <c r="A9" s="127"/>
      <c r="C9" s="133" t="s">
        <v>5</v>
      </c>
      <c r="D9" s="133"/>
      <c r="E9" s="133" t="s">
        <v>5</v>
      </c>
      <c r="F9" s="133"/>
      <c r="G9" s="133" t="s">
        <v>65</v>
      </c>
      <c r="H9" s="133"/>
      <c r="I9" s="136" t="s">
        <v>19</v>
      </c>
      <c r="J9" s="134"/>
      <c r="K9" s="137" t="s">
        <v>79</v>
      </c>
    </row>
    <row r="10" spans="1:11" s="132" customFormat="1" ht="16.5" customHeight="1">
      <c r="A10" s="127"/>
      <c r="C10" s="138" t="s">
        <v>0</v>
      </c>
      <c r="D10" s="133"/>
      <c r="E10" s="138" t="s">
        <v>0</v>
      </c>
      <c r="F10" s="133"/>
      <c r="G10" s="138" t="s">
        <v>0</v>
      </c>
      <c r="H10" s="133"/>
      <c r="I10" s="138" t="s">
        <v>0</v>
      </c>
      <c r="J10" s="133"/>
      <c r="K10" s="138" t="s">
        <v>0</v>
      </c>
    </row>
    <row r="11" spans="1:11" s="132" customFormat="1" ht="16.5" customHeight="1">
      <c r="A11" s="127"/>
      <c r="C11" s="133"/>
      <c r="D11" s="133"/>
      <c r="E11" s="133"/>
      <c r="F11" s="133"/>
      <c r="G11" s="133"/>
      <c r="H11" s="133"/>
      <c r="I11" s="133"/>
      <c r="J11" s="133"/>
      <c r="K11" s="139"/>
    </row>
    <row r="12" spans="1:11" s="1" customFormat="1" ht="16.5" customHeight="1">
      <c r="A12" s="140" t="s">
        <v>130</v>
      </c>
      <c r="C12" s="141">
        <v>3240087520</v>
      </c>
      <c r="D12" s="141"/>
      <c r="E12" s="141">
        <v>4476767055</v>
      </c>
      <c r="F12" s="141"/>
      <c r="G12" s="141">
        <v>44199790</v>
      </c>
      <c r="H12" s="141"/>
      <c r="I12" s="141">
        <v>187111539</v>
      </c>
      <c r="J12" s="141"/>
      <c r="K12" s="141">
        <f>SUM(C12:I12)</f>
        <v>7948165904</v>
      </c>
    </row>
    <row r="13" spans="1:11" s="1" customFormat="1" ht="16.5" customHeight="1">
      <c r="A13" s="142" t="s">
        <v>84</v>
      </c>
      <c r="B13" s="143"/>
      <c r="C13" s="144">
        <v>0</v>
      </c>
      <c r="D13" s="145"/>
      <c r="E13" s="144">
        <v>0</v>
      </c>
      <c r="F13" s="145"/>
      <c r="G13" s="144">
        <v>0</v>
      </c>
      <c r="H13" s="145"/>
      <c r="I13" s="144">
        <f>'P5(3 Month)'!M32</f>
        <v>-32146320</v>
      </c>
      <c r="J13" s="146"/>
      <c r="K13" s="144">
        <f>SUM(C13:I13)</f>
        <v>-32146320</v>
      </c>
    </row>
    <row r="14" spans="1:11" s="132" customFormat="1" ht="16.5" customHeight="1">
      <c r="A14" s="142"/>
      <c r="B14" s="1"/>
      <c r="C14" s="130"/>
      <c r="D14" s="147"/>
      <c r="E14" s="130"/>
      <c r="F14" s="147"/>
      <c r="G14" s="130"/>
      <c r="H14" s="147"/>
      <c r="I14" s="130"/>
      <c r="J14" s="147"/>
      <c r="K14" s="130"/>
    </row>
    <row r="15" spans="1:11" s="132" customFormat="1" ht="16.5" customHeight="1" thickBot="1">
      <c r="A15" s="140" t="s">
        <v>200</v>
      </c>
      <c r="B15" s="148"/>
      <c r="C15" s="149">
        <f>SUM(C12:C14)</f>
        <v>3240087520</v>
      </c>
      <c r="D15" s="147"/>
      <c r="E15" s="149">
        <f>SUM(E12:E14)</f>
        <v>4476767055</v>
      </c>
      <c r="F15" s="147"/>
      <c r="G15" s="149">
        <f>SUM(G12:G14)</f>
        <v>44199790</v>
      </c>
      <c r="H15" s="147"/>
      <c r="I15" s="149">
        <f>SUM(I12:I14)</f>
        <v>154965219</v>
      </c>
      <c r="J15" s="147"/>
      <c r="K15" s="149">
        <f>SUM(K12:K14)</f>
        <v>7916019584</v>
      </c>
    </row>
    <row r="16" spans="1:11" s="1" customFormat="1" ht="16.5" customHeight="1" thickTop="1">
      <c r="A16" s="127"/>
      <c r="B16" s="132"/>
      <c r="C16" s="133"/>
      <c r="D16" s="133"/>
      <c r="E16" s="133"/>
      <c r="F16" s="133"/>
      <c r="G16" s="132"/>
      <c r="H16" s="132"/>
      <c r="I16" s="132"/>
      <c r="J16" s="134"/>
      <c r="K16" s="135"/>
    </row>
    <row r="17" spans="1:11" s="1" customFormat="1" ht="16.5" customHeight="1">
      <c r="A17" s="127"/>
      <c r="B17" s="132"/>
      <c r="C17" s="133"/>
      <c r="D17" s="133"/>
      <c r="E17" s="133"/>
      <c r="F17" s="133"/>
      <c r="G17" s="132"/>
      <c r="H17" s="132"/>
      <c r="I17" s="132"/>
      <c r="J17" s="134"/>
      <c r="K17" s="135"/>
    </row>
    <row r="18" spans="1:11" s="1" customFormat="1" ht="16.5" customHeight="1">
      <c r="A18" s="140" t="s">
        <v>199</v>
      </c>
      <c r="C18" s="150">
        <v>3462336820</v>
      </c>
      <c r="D18" s="141"/>
      <c r="E18" s="150">
        <v>5163517392</v>
      </c>
      <c r="F18" s="141"/>
      <c r="G18" s="150">
        <v>44199790</v>
      </c>
      <c r="H18" s="141"/>
      <c r="I18" s="150">
        <v>-66010368</v>
      </c>
      <c r="J18" s="141"/>
      <c r="K18" s="150">
        <f>SUM(C18:I18)</f>
        <v>8604043634</v>
      </c>
    </row>
    <row r="19" spans="1:11" s="1" customFormat="1" ht="16.5" customHeight="1">
      <c r="A19" s="142" t="s">
        <v>84</v>
      </c>
      <c r="B19" s="143"/>
      <c r="C19" s="151">
        <v>0</v>
      </c>
      <c r="D19" s="145"/>
      <c r="E19" s="151">
        <v>0</v>
      </c>
      <c r="F19" s="145"/>
      <c r="G19" s="151">
        <v>0</v>
      </c>
      <c r="H19" s="145"/>
      <c r="I19" s="151">
        <f>'P5(3 Month)'!K28</f>
        <v>-55003356</v>
      </c>
      <c r="J19" s="146"/>
      <c r="K19" s="151">
        <f>SUM(C19:I19)</f>
        <v>-55003356</v>
      </c>
    </row>
    <row r="20" spans="1:11" s="132" customFormat="1" ht="16.5" customHeight="1">
      <c r="A20" s="142"/>
      <c r="B20" s="1"/>
      <c r="C20" s="152"/>
      <c r="D20" s="147"/>
      <c r="E20" s="152"/>
      <c r="F20" s="147"/>
      <c r="G20" s="152"/>
      <c r="H20" s="147"/>
      <c r="I20" s="152"/>
      <c r="J20" s="147"/>
      <c r="K20" s="152"/>
    </row>
    <row r="21" spans="1:11" s="132" customFormat="1" ht="16.5" customHeight="1" thickBot="1">
      <c r="A21" s="140" t="s">
        <v>198</v>
      </c>
      <c r="B21" s="148"/>
      <c r="C21" s="153">
        <f>SUM(C18:C19)</f>
        <v>3462336820</v>
      </c>
      <c r="D21" s="147"/>
      <c r="E21" s="153">
        <f>SUM(E18:E19)</f>
        <v>5163517392</v>
      </c>
      <c r="F21" s="147"/>
      <c r="G21" s="153">
        <f>SUM(G18:G19)</f>
        <v>44199790</v>
      </c>
      <c r="H21" s="147"/>
      <c r="I21" s="153">
        <f>SUM(I18:I19)</f>
        <v>-121013724</v>
      </c>
      <c r="J21" s="147"/>
      <c r="K21" s="153">
        <f>SUM(K18:K19)</f>
        <v>8549040278</v>
      </c>
    </row>
    <row r="22" spans="1:11" s="132" customFormat="1" ht="16.5" customHeight="1" thickTop="1">
      <c r="A22" s="127"/>
      <c r="B22" s="154"/>
      <c r="C22" s="155"/>
      <c r="D22" s="156"/>
      <c r="E22" s="155"/>
      <c r="F22" s="156"/>
      <c r="G22" s="128"/>
      <c r="H22" s="133"/>
      <c r="I22" s="128"/>
      <c r="J22" s="157"/>
      <c r="K22" s="158"/>
    </row>
    <row r="23" spans="1:11" s="1" customFormat="1" ht="16.5" customHeight="1">
      <c r="A23" s="127"/>
      <c r="B23" s="132"/>
      <c r="C23" s="133"/>
      <c r="D23" s="133"/>
      <c r="E23" s="133"/>
      <c r="F23" s="133"/>
      <c r="G23" s="132"/>
      <c r="H23" s="132"/>
      <c r="I23" s="132"/>
      <c r="J23" s="134"/>
      <c r="K23" s="135"/>
    </row>
    <row r="24" spans="1:11" s="1" customFormat="1" ht="16.5" customHeight="1">
      <c r="A24" s="127"/>
      <c r="B24" s="132"/>
      <c r="C24" s="133"/>
      <c r="D24" s="133"/>
      <c r="E24" s="133"/>
      <c r="F24" s="133"/>
      <c r="G24" s="132"/>
      <c r="H24" s="132"/>
      <c r="I24" s="132"/>
      <c r="J24" s="134"/>
      <c r="K24" s="135"/>
    </row>
    <row r="25" spans="1:11" s="1" customFormat="1" ht="16.5" customHeight="1">
      <c r="A25" s="142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1:11" s="1" customFormat="1" ht="16.5" customHeight="1">
      <c r="A26" s="142"/>
      <c r="C26" s="141"/>
      <c r="D26" s="141"/>
      <c r="E26" s="141"/>
      <c r="F26" s="141"/>
      <c r="G26" s="141"/>
      <c r="H26" s="141"/>
      <c r="I26" s="141"/>
      <c r="J26" s="141"/>
      <c r="K26" s="141"/>
    </row>
    <row r="27" spans="1:11" s="160" customFormat="1" ht="16.5" customHeight="1">
      <c r="A27" s="143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1:11" s="132" customFormat="1" ht="16.5" customHeight="1">
      <c r="A28" s="131"/>
      <c r="B28" s="1"/>
      <c r="C28" s="141"/>
      <c r="D28" s="141"/>
      <c r="E28" s="141"/>
      <c r="F28" s="141"/>
      <c r="G28" s="141"/>
      <c r="H28" s="141"/>
      <c r="I28" s="1"/>
      <c r="J28" s="141"/>
      <c r="K28" s="141"/>
    </row>
    <row r="29" spans="1:11" s="132" customFormat="1" ht="16.5" customHeight="1">
      <c r="A29" s="127"/>
      <c r="C29" s="133"/>
      <c r="D29" s="133"/>
      <c r="E29" s="133"/>
      <c r="F29" s="133"/>
      <c r="J29" s="134"/>
      <c r="K29" s="135"/>
    </row>
    <row r="30" spans="1:11" s="132" customFormat="1" ht="12" customHeight="1">
      <c r="A30" s="127"/>
      <c r="C30" s="133"/>
      <c r="D30" s="133"/>
      <c r="E30" s="133"/>
      <c r="F30" s="133"/>
      <c r="J30" s="134"/>
      <c r="K30" s="135"/>
    </row>
    <row r="31" spans="1:11" s="132" customFormat="1" ht="7.5" customHeight="1">
      <c r="A31" s="127"/>
      <c r="C31" s="133"/>
      <c r="D31" s="133"/>
      <c r="E31" s="133"/>
      <c r="F31" s="133"/>
      <c r="J31" s="134"/>
      <c r="K31" s="135"/>
    </row>
    <row r="32" spans="1:11" ht="21.95" customHeight="1">
      <c r="A32" s="126" t="s">
        <v>47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</row>
  </sheetData>
  <mergeCells count="2">
    <mergeCell ref="C6:K6"/>
    <mergeCell ref="G7:I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68"/>
  <sheetViews>
    <sheetView zoomScaleNormal="100" zoomScaleSheetLayoutView="130" workbookViewId="0">
      <selection activeCell="D21" sqref="D21"/>
    </sheetView>
  </sheetViews>
  <sheetFormatPr defaultColWidth="11" defaultRowHeight="11.25"/>
  <cols>
    <col min="1" max="3" width="1.83203125" style="8" customWidth="1"/>
    <col min="4" max="4" width="32.5" style="8" customWidth="1"/>
    <col min="5" max="5" width="6.5" style="9" bestFit="1" customWidth="1"/>
    <col min="6" max="6" width="0.6640625" style="8" customWidth="1"/>
    <col min="7" max="7" width="13" style="22" bestFit="1" customWidth="1"/>
    <col min="8" max="8" width="0.6640625" style="22" customWidth="1"/>
    <col min="9" max="9" width="14.6640625" style="22" bestFit="1" customWidth="1"/>
    <col min="10" max="10" width="0.6640625" style="24" customWidth="1"/>
    <col min="11" max="11" width="12.83203125" style="22" customWidth="1"/>
    <col min="12" max="12" width="0.6640625" style="23" customWidth="1"/>
    <col min="13" max="13" width="14.6640625" style="22" bestFit="1" customWidth="1"/>
    <col min="14" max="14" width="11" style="8" customWidth="1"/>
    <col min="15" max="16384" width="11" style="8"/>
  </cols>
  <sheetData>
    <row r="1" spans="1:13" ht="16.5" customHeight="1">
      <c r="A1" s="164" t="str">
        <f>'7 Company'!A1</f>
        <v>Principal Capital Public Company Limited</v>
      </c>
    </row>
    <row r="2" spans="1:13" ht="16.5" customHeight="1">
      <c r="A2" s="164" t="s">
        <v>52</v>
      </c>
      <c r="B2" s="5"/>
      <c r="C2" s="5"/>
      <c r="D2" s="12"/>
      <c r="F2" s="12"/>
      <c r="J2" s="12"/>
      <c r="L2" s="13"/>
    </row>
    <row r="3" spans="1:13" ht="16.5" customHeight="1">
      <c r="A3" s="165" t="str">
        <f>'7 Company'!A3</f>
        <v>For the three-month period ended 31 March 2020</v>
      </c>
      <c r="B3" s="16"/>
      <c r="C3" s="16"/>
      <c r="D3" s="14"/>
      <c r="E3" s="17"/>
      <c r="F3" s="14"/>
      <c r="G3" s="25"/>
      <c r="H3" s="25"/>
      <c r="I3" s="25"/>
      <c r="J3" s="14"/>
      <c r="K3" s="25"/>
      <c r="L3" s="162"/>
      <c r="M3" s="25"/>
    </row>
    <row r="4" spans="1:13" ht="12" customHeight="1">
      <c r="A4" s="2"/>
      <c r="B4" s="12"/>
      <c r="C4" s="12"/>
      <c r="D4" s="12"/>
      <c r="F4" s="12"/>
      <c r="J4" s="12"/>
      <c r="L4" s="13"/>
    </row>
    <row r="5" spans="1:13" ht="12" customHeight="1">
      <c r="A5" s="2"/>
      <c r="B5" s="12"/>
      <c r="C5" s="12"/>
      <c r="D5" s="12"/>
      <c r="F5" s="12"/>
      <c r="J5" s="12"/>
      <c r="L5" s="13"/>
    </row>
    <row r="6" spans="1:13" s="5" customFormat="1" ht="14.1" customHeight="1">
      <c r="A6" s="2"/>
      <c r="B6" s="2"/>
      <c r="C6" s="3"/>
      <c r="D6" s="3"/>
      <c r="E6" s="4"/>
      <c r="F6" s="3"/>
      <c r="G6" s="268" t="s">
        <v>17</v>
      </c>
      <c r="H6" s="268"/>
      <c r="I6" s="268"/>
      <c r="J6" s="7"/>
      <c r="K6" s="268" t="s">
        <v>86</v>
      </c>
      <c r="L6" s="268"/>
      <c r="M6" s="268"/>
    </row>
    <row r="7" spans="1:13" s="5" customFormat="1" ht="14.1" customHeight="1">
      <c r="A7" s="2"/>
      <c r="B7" s="2"/>
      <c r="C7" s="3"/>
      <c r="D7" s="3"/>
      <c r="E7" s="4"/>
      <c r="F7" s="3"/>
      <c r="G7" s="267" t="s">
        <v>87</v>
      </c>
      <c r="H7" s="267"/>
      <c r="I7" s="267"/>
      <c r="J7" s="7"/>
      <c r="K7" s="267" t="s">
        <v>87</v>
      </c>
      <c r="L7" s="267"/>
      <c r="M7" s="267"/>
    </row>
    <row r="8" spans="1:13" ht="14.1" customHeight="1">
      <c r="A8" s="12"/>
      <c r="B8" s="12"/>
      <c r="C8" s="12"/>
      <c r="D8" s="12"/>
      <c r="E8" s="4"/>
      <c r="F8" s="3"/>
      <c r="G8" s="7" t="s">
        <v>25</v>
      </c>
      <c r="H8" s="7"/>
      <c r="I8" s="7" t="s">
        <v>25</v>
      </c>
      <c r="J8" s="12"/>
      <c r="K8" s="7" t="s">
        <v>25</v>
      </c>
      <c r="L8" s="4"/>
      <c r="M8" s="7" t="s">
        <v>25</v>
      </c>
    </row>
    <row r="9" spans="1:13" ht="14.1" customHeight="1">
      <c r="F9" s="4"/>
      <c r="G9" s="255">
        <v>2020</v>
      </c>
      <c r="H9" s="15"/>
      <c r="I9" s="255">
        <v>2019</v>
      </c>
      <c r="J9" s="4"/>
      <c r="K9" s="255">
        <v>2020</v>
      </c>
      <c r="L9" s="15"/>
      <c r="M9" s="255">
        <v>2019</v>
      </c>
    </row>
    <row r="10" spans="1:13" ht="14.1" customHeight="1">
      <c r="E10" s="246"/>
      <c r="F10" s="9"/>
      <c r="G10" s="10" t="s">
        <v>0</v>
      </c>
      <c r="H10" s="15"/>
      <c r="I10" s="10" t="s">
        <v>0</v>
      </c>
      <c r="J10" s="12"/>
      <c r="K10" s="10" t="s">
        <v>0</v>
      </c>
      <c r="L10" s="18"/>
      <c r="M10" s="10" t="s">
        <v>0</v>
      </c>
    </row>
    <row r="11" spans="1:13" ht="14.1" customHeight="1">
      <c r="A11" s="5"/>
      <c r="B11" s="5"/>
      <c r="C11" s="5"/>
      <c r="D11" s="5"/>
      <c r="F11" s="5"/>
      <c r="G11" s="62"/>
      <c r="H11" s="23"/>
      <c r="I11" s="23"/>
      <c r="J11" s="12"/>
      <c r="K11" s="62"/>
      <c r="M11" s="23"/>
    </row>
    <row r="12" spans="1:13" ht="14.1" customHeight="1">
      <c r="A12" s="19" t="s">
        <v>24</v>
      </c>
      <c r="E12" s="4"/>
      <c r="F12" s="4"/>
      <c r="G12" s="59"/>
      <c r="H12" s="20"/>
      <c r="I12" s="20"/>
      <c r="J12" s="4"/>
      <c r="K12" s="59"/>
      <c r="M12" s="20"/>
    </row>
    <row r="13" spans="1:13" ht="14.1" customHeight="1">
      <c r="A13" s="5" t="s">
        <v>218</v>
      </c>
      <c r="E13" s="4"/>
      <c r="F13" s="4"/>
      <c r="G13" s="60">
        <f>'P5(3 Month)'!G25</f>
        <v>-116778474</v>
      </c>
      <c r="I13" s="22">
        <f>'P5(3 Month)'!I25</f>
        <v>-59341634</v>
      </c>
      <c r="J13" s="22"/>
      <c r="K13" s="60">
        <f>'P5(3 Month)'!K25</f>
        <v>-55891157</v>
      </c>
      <c r="L13" s="22"/>
      <c r="M13" s="22">
        <f>'P5(3 Month)'!M25</f>
        <v>-32242960</v>
      </c>
    </row>
    <row r="14" spans="1:13" ht="14.1" customHeight="1">
      <c r="A14" s="5" t="s">
        <v>43</v>
      </c>
      <c r="B14" s="5"/>
      <c r="C14" s="5"/>
      <c r="D14" s="5"/>
      <c r="E14" s="21"/>
      <c r="F14" s="5"/>
      <c r="G14" s="60"/>
      <c r="H14" s="23"/>
      <c r="J14" s="23"/>
      <c r="K14" s="60"/>
    </row>
    <row r="15" spans="1:13" ht="14.1" customHeight="1">
      <c r="B15" s="5" t="s">
        <v>49</v>
      </c>
      <c r="C15" s="5"/>
      <c r="D15" s="5"/>
      <c r="E15" s="21"/>
      <c r="F15" s="5"/>
      <c r="G15" s="199">
        <v>130600134</v>
      </c>
      <c r="I15" s="22">
        <v>107904278</v>
      </c>
      <c r="J15" s="22"/>
      <c r="K15" s="200">
        <v>30922507</v>
      </c>
      <c r="L15" s="22"/>
      <c r="M15" s="22">
        <v>21046652</v>
      </c>
    </row>
    <row r="16" spans="1:13" ht="14.1" customHeight="1">
      <c r="A16" s="5"/>
      <c r="B16" s="5" t="s">
        <v>125</v>
      </c>
      <c r="C16" s="5"/>
      <c r="D16" s="5"/>
      <c r="E16" s="21"/>
      <c r="F16" s="5"/>
      <c r="G16" s="60"/>
      <c r="J16" s="23"/>
      <c r="K16" s="60"/>
    </row>
    <row r="17" spans="1:13" ht="14.1" customHeight="1">
      <c r="C17" s="24" t="s">
        <v>160</v>
      </c>
      <c r="D17" s="5"/>
      <c r="E17" s="21"/>
      <c r="F17" s="5"/>
      <c r="G17" s="200">
        <v>362850</v>
      </c>
      <c r="I17" s="22">
        <v>-98045</v>
      </c>
      <c r="J17" s="22"/>
      <c r="K17" s="201">
        <v>331890</v>
      </c>
      <c r="L17" s="22"/>
      <c r="M17" s="22">
        <v>323</v>
      </c>
    </row>
    <row r="18" spans="1:13" ht="14.1" customHeight="1">
      <c r="A18" s="198"/>
      <c r="B18" s="198" t="s">
        <v>156</v>
      </c>
      <c r="C18" s="198"/>
      <c r="D18" s="198"/>
      <c r="E18" s="177"/>
      <c r="F18" s="5"/>
      <c r="G18" s="199">
        <v>-451237</v>
      </c>
      <c r="I18" s="22">
        <v>0</v>
      </c>
      <c r="J18" s="22"/>
      <c r="K18" s="200">
        <v>-451237</v>
      </c>
      <c r="L18" s="22"/>
      <c r="M18" s="22">
        <v>0</v>
      </c>
    </row>
    <row r="19" spans="1:13" ht="14.1" customHeight="1">
      <c r="A19" s="198"/>
      <c r="B19" s="198" t="s">
        <v>59</v>
      </c>
      <c r="C19" s="198"/>
      <c r="D19" s="198"/>
      <c r="E19" s="172"/>
      <c r="G19" s="60"/>
      <c r="H19" s="24"/>
      <c r="K19" s="60"/>
      <c r="L19" s="24"/>
    </row>
    <row r="20" spans="1:13" ht="14.1" customHeight="1">
      <c r="A20" s="198"/>
      <c r="B20" s="198"/>
      <c r="C20" s="198" t="s">
        <v>57</v>
      </c>
      <c r="D20" s="198"/>
      <c r="E20" s="172"/>
      <c r="G20" s="201">
        <v>-324029</v>
      </c>
      <c r="I20" s="22">
        <v>-23</v>
      </c>
      <c r="J20" s="22"/>
      <c r="K20" s="200">
        <v>-236002</v>
      </c>
      <c r="L20" s="22"/>
      <c r="M20" s="22">
        <v>0</v>
      </c>
    </row>
    <row r="21" spans="1:13" ht="14.1" customHeight="1">
      <c r="B21" s="5" t="s">
        <v>219</v>
      </c>
      <c r="C21" s="5"/>
      <c r="D21" s="5"/>
      <c r="E21" s="21"/>
      <c r="G21" s="200">
        <v>-160960</v>
      </c>
      <c r="I21" s="22">
        <v>0</v>
      </c>
      <c r="J21" s="22"/>
      <c r="K21" s="200">
        <v>-160960</v>
      </c>
      <c r="L21" s="22"/>
      <c r="M21" s="22">
        <v>0</v>
      </c>
    </row>
    <row r="22" spans="1:13" ht="14.1" customHeight="1">
      <c r="A22" s="5"/>
      <c r="B22" s="24" t="s">
        <v>150</v>
      </c>
      <c r="C22" s="5"/>
      <c r="D22" s="5"/>
      <c r="E22" s="21"/>
      <c r="F22" s="5"/>
      <c r="G22" s="200">
        <v>395900</v>
      </c>
      <c r="H22" s="24"/>
      <c r="I22" s="68">
        <v>17570</v>
      </c>
      <c r="K22" s="200">
        <v>0</v>
      </c>
      <c r="L22" s="24"/>
      <c r="M22" s="22">
        <v>0</v>
      </c>
    </row>
    <row r="23" spans="1:13" ht="14.1" customHeight="1">
      <c r="A23" s="5"/>
      <c r="B23" s="24" t="s">
        <v>121</v>
      </c>
      <c r="C23" s="5"/>
      <c r="D23" s="5"/>
      <c r="G23" s="200">
        <v>7472887</v>
      </c>
      <c r="I23" s="22">
        <v>5534976</v>
      </c>
      <c r="J23" s="22"/>
      <c r="K23" s="200">
        <v>1356059</v>
      </c>
      <c r="L23" s="22"/>
      <c r="M23" s="22">
        <v>1135687</v>
      </c>
    </row>
    <row r="24" spans="1:13" ht="14.1" customHeight="1">
      <c r="A24" s="5"/>
      <c r="B24" s="24" t="s">
        <v>53</v>
      </c>
      <c r="C24" s="5"/>
      <c r="D24" s="5"/>
      <c r="E24" s="21"/>
      <c r="F24" s="5"/>
      <c r="G24" s="200">
        <v>-275323</v>
      </c>
      <c r="I24" s="22">
        <v>-58765</v>
      </c>
      <c r="J24" s="22"/>
      <c r="K24" s="200">
        <v>-15010658</v>
      </c>
      <c r="L24" s="22"/>
      <c r="M24" s="22">
        <v>-4037283</v>
      </c>
    </row>
    <row r="25" spans="1:13" ht="14.1" customHeight="1">
      <c r="A25" s="5"/>
      <c r="B25" s="24" t="s">
        <v>46</v>
      </c>
      <c r="C25" s="5"/>
      <c r="D25" s="5"/>
      <c r="E25" s="21"/>
      <c r="F25" s="5"/>
      <c r="G25" s="200">
        <v>32224540</v>
      </c>
      <c r="I25" s="22">
        <v>38215818</v>
      </c>
      <c r="J25" s="22"/>
      <c r="K25" s="200">
        <v>28916544</v>
      </c>
      <c r="L25" s="22"/>
      <c r="M25" s="22">
        <v>25065736</v>
      </c>
    </row>
    <row r="26" spans="1:13" ht="14.1" customHeight="1">
      <c r="A26" s="5"/>
      <c r="B26" s="24" t="s">
        <v>179</v>
      </c>
      <c r="C26" s="5"/>
      <c r="D26" s="5"/>
      <c r="E26" s="177"/>
      <c r="F26" s="5"/>
      <c r="G26" s="202">
        <v>-29854</v>
      </c>
      <c r="I26" s="25">
        <v>0</v>
      </c>
      <c r="J26" s="22"/>
      <c r="K26" s="202">
        <v>0</v>
      </c>
      <c r="L26" s="22"/>
      <c r="M26" s="25">
        <v>0</v>
      </c>
    </row>
    <row r="27" spans="1:13" ht="9.9499999999999993" customHeight="1">
      <c r="A27" s="5"/>
      <c r="B27" s="24"/>
      <c r="C27" s="5"/>
      <c r="D27" s="5"/>
      <c r="E27" s="21"/>
      <c r="F27" s="5"/>
      <c r="G27" s="60"/>
      <c r="J27" s="22"/>
      <c r="K27" s="60"/>
      <c r="L27" s="22"/>
    </row>
    <row r="28" spans="1:13" ht="14.1" customHeight="1">
      <c r="A28" s="5" t="s">
        <v>209</v>
      </c>
      <c r="B28" s="24"/>
      <c r="C28" s="5"/>
      <c r="D28" s="5"/>
      <c r="E28" s="21"/>
      <c r="F28" s="5"/>
      <c r="G28" s="60"/>
      <c r="J28" s="22"/>
      <c r="K28" s="60"/>
      <c r="L28" s="22"/>
    </row>
    <row r="29" spans="1:13" ht="14.1" customHeight="1">
      <c r="A29" s="5"/>
      <c r="B29" s="8" t="s">
        <v>178</v>
      </c>
      <c r="C29" s="5"/>
      <c r="D29" s="5"/>
      <c r="E29" s="178"/>
      <c r="F29" s="5"/>
      <c r="G29" s="62">
        <f>SUM(G13:G26)</f>
        <v>53036434</v>
      </c>
      <c r="H29" s="23"/>
      <c r="I29" s="23">
        <f>SUM(I13:I26)</f>
        <v>92174175</v>
      </c>
      <c r="J29" s="23"/>
      <c r="K29" s="62">
        <f>SUM(K13:K26)</f>
        <v>-10223014</v>
      </c>
      <c r="M29" s="23">
        <f>SUM(M13:M26)</f>
        <v>10968155</v>
      </c>
    </row>
    <row r="30" spans="1:13" ht="14.1" customHeight="1">
      <c r="B30" s="5" t="s">
        <v>50</v>
      </c>
      <c r="C30" s="5"/>
      <c r="D30" s="5"/>
      <c r="E30" s="178"/>
      <c r="F30" s="5"/>
      <c r="G30" s="200">
        <v>-21185165</v>
      </c>
      <c r="I30" s="22">
        <v>9047289</v>
      </c>
      <c r="J30" s="22"/>
      <c r="K30" s="247">
        <v>-12216162</v>
      </c>
      <c r="L30" s="22"/>
      <c r="M30" s="22">
        <v>-12090550</v>
      </c>
    </row>
    <row r="31" spans="1:13" ht="14.1" customHeight="1">
      <c r="B31" s="5" t="s">
        <v>32</v>
      </c>
      <c r="C31" s="5"/>
      <c r="D31" s="5"/>
      <c r="E31" s="178"/>
      <c r="F31" s="5"/>
      <c r="G31" s="200">
        <v>-40996786</v>
      </c>
      <c r="I31" s="22">
        <v>-960621</v>
      </c>
      <c r="J31" s="22"/>
      <c r="K31" s="247">
        <v>-2636105</v>
      </c>
      <c r="L31" s="22"/>
      <c r="M31" s="22">
        <v>-516979</v>
      </c>
    </row>
    <row r="32" spans="1:13" ht="14.1" customHeight="1">
      <c r="B32" s="5" t="s">
        <v>3</v>
      </c>
      <c r="C32" s="5"/>
      <c r="D32" s="5"/>
      <c r="E32" s="178"/>
      <c r="F32" s="5"/>
      <c r="G32" s="200">
        <v>1142718</v>
      </c>
      <c r="I32" s="22">
        <v>1927583</v>
      </c>
      <c r="J32" s="22"/>
      <c r="K32" s="247">
        <v>-1074787</v>
      </c>
      <c r="L32" s="22"/>
      <c r="M32" s="22">
        <v>-287608</v>
      </c>
    </row>
    <row r="33" spans="1:13" ht="14.1" customHeight="1">
      <c r="B33" s="5" t="s">
        <v>35</v>
      </c>
      <c r="C33" s="5"/>
      <c r="D33" s="5"/>
      <c r="E33" s="178"/>
      <c r="F33" s="5"/>
      <c r="G33" s="200">
        <v>-16269967</v>
      </c>
      <c r="I33" s="22">
        <v>-1688880</v>
      </c>
      <c r="J33" s="22"/>
      <c r="K33" s="247">
        <v>-3670808</v>
      </c>
      <c r="L33" s="22"/>
      <c r="M33" s="22">
        <v>-74331</v>
      </c>
    </row>
    <row r="34" spans="1:13" ht="14.1" customHeight="1">
      <c r="B34" s="5" t="s">
        <v>36</v>
      </c>
      <c r="C34" s="5"/>
      <c r="D34" s="5"/>
      <c r="E34" s="178"/>
      <c r="F34" s="5"/>
      <c r="G34" s="200">
        <v>-7491866</v>
      </c>
      <c r="I34" s="22">
        <v>63113159</v>
      </c>
      <c r="J34" s="22"/>
      <c r="K34" s="247">
        <v>-7932320</v>
      </c>
      <c r="L34" s="22"/>
      <c r="M34" s="22">
        <v>-7928532</v>
      </c>
    </row>
    <row r="35" spans="1:13" ht="14.1" customHeight="1">
      <c r="B35" s="5" t="s">
        <v>54</v>
      </c>
      <c r="C35" s="5"/>
      <c r="D35" s="5"/>
      <c r="E35" s="178"/>
      <c r="F35" s="5"/>
      <c r="G35" s="200">
        <v>-5093389</v>
      </c>
      <c r="I35" s="22">
        <v>2499869</v>
      </c>
      <c r="J35" s="22"/>
      <c r="K35" s="247">
        <v>-4006349</v>
      </c>
      <c r="L35" s="22"/>
      <c r="M35" s="22">
        <v>725106</v>
      </c>
    </row>
    <row r="36" spans="1:13" ht="14.1" customHeight="1">
      <c r="B36" s="5" t="s">
        <v>81</v>
      </c>
      <c r="C36" s="5"/>
      <c r="D36" s="5"/>
      <c r="E36" s="178"/>
      <c r="F36" s="5"/>
      <c r="G36" s="200">
        <v>392296</v>
      </c>
      <c r="I36" s="22">
        <v>-1232068</v>
      </c>
      <c r="J36" s="22"/>
      <c r="K36" s="247">
        <v>807163</v>
      </c>
      <c r="L36" s="22"/>
      <c r="M36" s="22">
        <v>-2128334</v>
      </c>
    </row>
    <row r="37" spans="1:13" ht="14.1" customHeight="1">
      <c r="B37" s="5" t="s">
        <v>15</v>
      </c>
      <c r="C37" s="5"/>
      <c r="D37" s="5"/>
      <c r="E37" s="178"/>
      <c r="F37" s="5"/>
      <c r="G37" s="200">
        <v>-28028479</v>
      </c>
      <c r="I37" s="22">
        <v>-20974280</v>
      </c>
      <c r="J37" s="22"/>
      <c r="K37" s="247">
        <v>2188542</v>
      </c>
      <c r="L37" s="22"/>
      <c r="M37" s="22">
        <v>-570886</v>
      </c>
    </row>
    <row r="38" spans="1:13" ht="14.1" customHeight="1">
      <c r="B38" s="5" t="s">
        <v>142</v>
      </c>
      <c r="C38" s="5"/>
      <c r="D38" s="5"/>
      <c r="E38" s="178"/>
      <c r="F38" s="5"/>
      <c r="G38" s="200">
        <v>-926863</v>
      </c>
      <c r="I38" s="22">
        <v>-382420</v>
      </c>
      <c r="J38" s="22"/>
      <c r="K38" s="247">
        <v>0</v>
      </c>
      <c r="L38" s="22"/>
      <c r="M38" s="22">
        <v>0</v>
      </c>
    </row>
    <row r="39" spans="1:13" ht="14.1" customHeight="1">
      <c r="B39" s="5" t="s">
        <v>60</v>
      </c>
      <c r="C39" s="5"/>
      <c r="D39" s="5"/>
      <c r="E39" s="178"/>
      <c r="F39" s="5"/>
      <c r="G39" s="202">
        <v>4308466</v>
      </c>
      <c r="I39" s="25">
        <v>5650710</v>
      </c>
      <c r="J39" s="22"/>
      <c r="K39" s="248">
        <v>-2209657</v>
      </c>
      <c r="L39" s="22"/>
      <c r="M39" s="25">
        <v>4341134</v>
      </c>
    </row>
    <row r="40" spans="1:13" ht="9.9499999999999993" customHeight="1">
      <c r="B40" s="5"/>
      <c r="C40" s="5"/>
      <c r="D40" s="5"/>
      <c r="E40" s="21"/>
      <c r="F40" s="5"/>
      <c r="G40" s="60"/>
      <c r="J40" s="23"/>
      <c r="K40" s="60"/>
    </row>
    <row r="41" spans="1:13" ht="14.1" customHeight="1">
      <c r="A41" s="5" t="s">
        <v>211</v>
      </c>
      <c r="C41" s="5"/>
      <c r="D41" s="5"/>
      <c r="E41" s="21"/>
      <c r="F41" s="5"/>
      <c r="G41" s="60">
        <f>SUM(G29:G39)</f>
        <v>-61112601</v>
      </c>
      <c r="I41" s="22">
        <f>SUM(I29:I39)</f>
        <v>149174516</v>
      </c>
      <c r="J41" s="22"/>
      <c r="K41" s="60">
        <f>SUM(K29:K39)</f>
        <v>-40973497</v>
      </c>
      <c r="L41" s="22"/>
      <c r="M41" s="22">
        <f>SUM(M29:M39)</f>
        <v>-7562825</v>
      </c>
    </row>
    <row r="42" spans="1:13" ht="14.1" customHeight="1">
      <c r="B42" s="5" t="s">
        <v>120</v>
      </c>
      <c r="C42" s="5"/>
      <c r="D42" s="5"/>
      <c r="G42" s="200">
        <v>-28461543</v>
      </c>
      <c r="I42" s="22">
        <v>-33352168</v>
      </c>
      <c r="J42" s="22"/>
      <c r="K42" s="203">
        <v>-15825797</v>
      </c>
      <c r="L42" s="22"/>
      <c r="M42" s="22">
        <v>-20215361</v>
      </c>
    </row>
    <row r="43" spans="1:13" ht="14.1" customHeight="1">
      <c r="B43" s="5" t="s">
        <v>51</v>
      </c>
      <c r="C43" s="5"/>
      <c r="D43" s="5"/>
      <c r="G43" s="202">
        <v>-5778031</v>
      </c>
      <c r="I43" s="25">
        <v>-8093559</v>
      </c>
      <c r="J43" s="22"/>
      <c r="K43" s="202">
        <v>-868910</v>
      </c>
      <c r="L43" s="22"/>
      <c r="M43" s="25">
        <v>-952033</v>
      </c>
    </row>
    <row r="44" spans="1:13" ht="9.9499999999999993" customHeight="1">
      <c r="A44" s="5"/>
      <c r="B44" s="5"/>
      <c r="C44" s="5"/>
      <c r="D44" s="5"/>
      <c r="E44" s="21"/>
      <c r="F44" s="5"/>
      <c r="G44" s="62"/>
      <c r="H44" s="23"/>
      <c r="I44" s="23"/>
      <c r="J44" s="23"/>
      <c r="K44" s="62"/>
      <c r="M44" s="23"/>
    </row>
    <row r="45" spans="1:13" ht="14.1" customHeight="1">
      <c r="A45" s="5" t="s">
        <v>210</v>
      </c>
      <c r="B45" s="5"/>
      <c r="C45" s="5"/>
      <c r="D45" s="5"/>
      <c r="E45" s="21"/>
      <c r="F45" s="5"/>
      <c r="G45" s="61">
        <f>SUM(G41:G43)</f>
        <v>-95352175</v>
      </c>
      <c r="I45" s="25">
        <f>SUM(I41:I43)</f>
        <v>107728789</v>
      </c>
      <c r="J45" s="22"/>
      <c r="K45" s="61">
        <f>SUM(K41:K43)</f>
        <v>-57668204</v>
      </c>
      <c r="L45" s="22"/>
      <c r="M45" s="25">
        <f>SUM(M41:M43)</f>
        <v>-28730219</v>
      </c>
    </row>
    <row r="46" spans="1:13" s="24" customFormat="1" ht="14.1" customHeight="1">
      <c r="E46" s="21"/>
      <c r="G46" s="209"/>
      <c r="H46" s="210"/>
      <c r="I46" s="209"/>
      <c r="J46" s="210"/>
      <c r="K46" s="209"/>
      <c r="L46" s="210"/>
      <c r="M46" s="209"/>
    </row>
    <row r="47" spans="1:13" s="24" customFormat="1" ht="14.1" customHeight="1">
      <c r="E47" s="21"/>
      <c r="G47" s="209"/>
      <c r="H47" s="210"/>
      <c r="I47" s="209"/>
      <c r="J47" s="210"/>
      <c r="K47" s="209"/>
      <c r="L47" s="210"/>
      <c r="M47" s="209"/>
    </row>
    <row r="48" spans="1:13" s="24" customFormat="1" ht="14.1" customHeight="1">
      <c r="E48" s="21"/>
      <c r="G48" s="209"/>
      <c r="H48" s="210"/>
      <c r="I48" s="209"/>
      <c r="J48" s="210"/>
      <c r="K48" s="209"/>
      <c r="L48" s="210"/>
      <c r="M48" s="209"/>
    </row>
    <row r="49" spans="1:13" s="24" customFormat="1" ht="14.1" customHeight="1">
      <c r="E49" s="21"/>
      <c r="G49" s="209"/>
      <c r="H49" s="210"/>
      <c r="I49" s="209"/>
      <c r="J49" s="210"/>
      <c r="K49" s="209"/>
      <c r="L49" s="210"/>
      <c r="M49" s="209"/>
    </row>
    <row r="50" spans="1:13" s="24" customFormat="1" ht="14.1" customHeight="1">
      <c r="E50" s="21"/>
      <c r="G50" s="209"/>
      <c r="H50" s="210"/>
      <c r="I50" s="209"/>
      <c r="J50" s="210"/>
      <c r="K50" s="209"/>
      <c r="L50" s="210"/>
      <c r="M50" s="209"/>
    </row>
    <row r="51" spans="1:13" s="24" customFormat="1" ht="14.1" customHeight="1">
      <c r="E51" s="21"/>
      <c r="G51" s="209"/>
      <c r="H51" s="210"/>
      <c r="I51" s="209"/>
      <c r="J51" s="210"/>
      <c r="K51" s="209"/>
      <c r="L51" s="210"/>
      <c r="M51" s="209"/>
    </row>
    <row r="52" spans="1:13" s="24" customFormat="1" ht="14.1" customHeight="1">
      <c r="E52" s="21"/>
      <c r="G52" s="209"/>
      <c r="H52" s="210"/>
      <c r="I52" s="209"/>
      <c r="J52" s="210"/>
      <c r="K52" s="209"/>
      <c r="L52" s="210"/>
      <c r="M52" s="209"/>
    </row>
    <row r="53" spans="1:13" s="24" customFormat="1" ht="14.1" customHeight="1">
      <c r="E53" s="21"/>
      <c r="G53" s="209"/>
      <c r="H53" s="210"/>
      <c r="I53" s="209"/>
      <c r="J53" s="210"/>
      <c r="K53" s="209"/>
      <c r="L53" s="210"/>
      <c r="M53" s="209"/>
    </row>
    <row r="54" spans="1:13" s="24" customFormat="1" ht="14.1" customHeight="1">
      <c r="E54" s="21"/>
      <c r="G54" s="209"/>
      <c r="H54" s="210"/>
      <c r="I54" s="209"/>
      <c r="J54" s="210"/>
      <c r="K54" s="209"/>
      <c r="L54" s="210"/>
      <c r="M54" s="209"/>
    </row>
    <row r="55" spans="1:13" s="24" customFormat="1" ht="10.5" customHeight="1">
      <c r="E55" s="21"/>
      <c r="G55" s="209"/>
      <c r="H55" s="210"/>
      <c r="I55" s="209"/>
      <c r="J55" s="210"/>
      <c r="K55" s="209"/>
      <c r="L55" s="210"/>
      <c r="M55" s="209"/>
    </row>
    <row r="56" spans="1:13" ht="6" customHeight="1">
      <c r="A56" s="5"/>
      <c r="B56" s="5"/>
      <c r="C56" s="5"/>
      <c r="D56" s="5"/>
      <c r="E56" s="21"/>
      <c r="F56" s="5"/>
      <c r="J56" s="22"/>
      <c r="L56" s="22"/>
    </row>
    <row r="57" spans="1:13" ht="21.95" customHeight="1">
      <c r="A57" s="257" t="str">
        <f>'2-4'!A59:M59</f>
        <v>The accompanying notes are an integral part of this interim financial information.</v>
      </c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</row>
    <row r="58" spans="1:13" ht="16.5" customHeight="1">
      <c r="A58" s="168" t="str">
        <f>A1</f>
        <v>Principal Capital Public Company Limited</v>
      </c>
      <c r="B58" s="5"/>
      <c r="C58" s="5"/>
      <c r="D58" s="5"/>
      <c r="E58" s="21"/>
      <c r="F58" s="5"/>
      <c r="G58" s="23"/>
      <c r="H58" s="23"/>
      <c r="I58" s="23"/>
      <c r="J58" s="23"/>
      <c r="K58" s="23"/>
      <c r="M58" s="23"/>
    </row>
    <row r="59" spans="1:13" ht="16.5" customHeight="1">
      <c r="A59" s="164" t="s">
        <v>182</v>
      </c>
      <c r="B59" s="5"/>
      <c r="C59" s="5"/>
      <c r="D59" s="12"/>
      <c r="F59" s="12"/>
      <c r="J59" s="12"/>
      <c r="K59" s="24"/>
      <c r="M59" s="24"/>
    </row>
    <row r="60" spans="1:13" ht="16.5" customHeight="1">
      <c r="A60" s="169" t="str">
        <f>A3</f>
        <v>For the three-month period ended 31 March 2020</v>
      </c>
      <c r="B60" s="16"/>
      <c r="C60" s="16"/>
      <c r="D60" s="14"/>
      <c r="E60" s="17"/>
      <c r="F60" s="14"/>
      <c r="G60" s="25"/>
      <c r="H60" s="25"/>
      <c r="I60" s="25"/>
      <c r="J60" s="14"/>
      <c r="K60" s="16"/>
      <c r="L60" s="31"/>
      <c r="M60" s="16"/>
    </row>
    <row r="61" spans="1:13" ht="12" customHeight="1">
      <c r="A61" s="5"/>
      <c r="B61" s="5"/>
      <c r="C61" s="5"/>
      <c r="D61" s="5"/>
      <c r="E61" s="21"/>
      <c r="F61" s="5"/>
      <c r="G61" s="23"/>
      <c r="H61" s="23"/>
      <c r="I61" s="23"/>
      <c r="J61" s="23"/>
      <c r="K61" s="23"/>
      <c r="M61" s="23"/>
    </row>
    <row r="62" spans="1:13" s="5" customFormat="1" ht="12" customHeight="1">
      <c r="E62" s="21"/>
      <c r="G62" s="23"/>
      <c r="H62" s="23"/>
      <c r="I62" s="23"/>
      <c r="J62" s="23"/>
      <c r="K62" s="23"/>
      <c r="L62" s="23"/>
      <c r="M62" s="23"/>
    </row>
    <row r="63" spans="1:13" s="5" customFormat="1" ht="14.45" customHeight="1">
      <c r="A63" s="2"/>
      <c r="B63" s="2"/>
      <c r="C63" s="3"/>
      <c r="D63" s="3"/>
      <c r="E63" s="4"/>
      <c r="F63" s="3"/>
      <c r="G63" s="268" t="s">
        <v>17</v>
      </c>
      <c r="H63" s="268"/>
      <c r="I63" s="268"/>
      <c r="J63" s="7"/>
      <c r="K63" s="268" t="s">
        <v>86</v>
      </c>
      <c r="L63" s="268"/>
      <c r="M63" s="268"/>
    </row>
    <row r="64" spans="1:13" ht="14.45" customHeight="1">
      <c r="A64" s="2"/>
      <c r="B64" s="2"/>
      <c r="C64" s="3"/>
      <c r="D64" s="3"/>
      <c r="E64" s="4"/>
      <c r="F64" s="3"/>
      <c r="G64" s="267" t="s">
        <v>87</v>
      </c>
      <c r="H64" s="267"/>
      <c r="I64" s="267"/>
      <c r="J64" s="7"/>
      <c r="K64" s="267" t="s">
        <v>87</v>
      </c>
      <c r="L64" s="267"/>
      <c r="M64" s="267"/>
    </row>
    <row r="65" spans="1:13" ht="14.45" customHeight="1">
      <c r="A65" s="12"/>
      <c r="B65" s="12"/>
      <c r="C65" s="12"/>
      <c r="D65" s="12"/>
      <c r="E65" s="4"/>
      <c r="F65" s="3"/>
      <c r="G65" s="7" t="s">
        <v>25</v>
      </c>
      <c r="H65" s="7"/>
      <c r="I65" s="7" t="s">
        <v>25</v>
      </c>
      <c r="J65" s="12"/>
      <c r="K65" s="7" t="s">
        <v>25</v>
      </c>
      <c r="L65" s="4"/>
      <c r="M65" s="7" t="s">
        <v>25</v>
      </c>
    </row>
    <row r="66" spans="1:13" ht="14.45" customHeight="1">
      <c r="F66" s="4"/>
      <c r="G66" s="255">
        <v>2020</v>
      </c>
      <c r="H66" s="15"/>
      <c r="I66" s="255">
        <v>2019</v>
      </c>
      <c r="J66" s="4"/>
      <c r="K66" s="255">
        <v>2020</v>
      </c>
      <c r="L66" s="15"/>
      <c r="M66" s="255">
        <v>2019</v>
      </c>
    </row>
    <row r="67" spans="1:13" ht="14.45" customHeight="1">
      <c r="E67" s="6" t="s">
        <v>2</v>
      </c>
      <c r="F67" s="9"/>
      <c r="G67" s="10" t="s">
        <v>0</v>
      </c>
      <c r="H67" s="15"/>
      <c r="I67" s="10" t="s">
        <v>0</v>
      </c>
      <c r="J67" s="12"/>
      <c r="K67" s="10" t="s">
        <v>0</v>
      </c>
      <c r="L67" s="18"/>
      <c r="M67" s="10" t="s">
        <v>0</v>
      </c>
    </row>
    <row r="68" spans="1:13" ht="14.45" customHeight="1">
      <c r="A68" s="19" t="s">
        <v>20</v>
      </c>
      <c r="B68" s="5"/>
      <c r="C68" s="5"/>
      <c r="D68" s="5"/>
      <c r="E68" s="21"/>
      <c r="F68" s="5"/>
      <c r="G68" s="62"/>
      <c r="H68" s="23"/>
      <c r="I68" s="23"/>
      <c r="J68" s="23"/>
      <c r="K68" s="62"/>
      <c r="M68" s="23"/>
    </row>
    <row r="69" spans="1:13" ht="14.45" customHeight="1">
      <c r="A69" s="5" t="s">
        <v>162</v>
      </c>
      <c r="B69" s="5"/>
      <c r="C69" s="5"/>
      <c r="D69" s="5"/>
      <c r="E69" s="21"/>
      <c r="F69" s="5"/>
      <c r="G69" s="200">
        <v>373549911</v>
      </c>
      <c r="H69" s="23"/>
      <c r="I69" s="23">
        <v>474262</v>
      </c>
      <c r="J69" s="23"/>
      <c r="K69" s="200">
        <v>373000000</v>
      </c>
      <c r="M69" s="23">
        <v>0</v>
      </c>
    </row>
    <row r="70" spans="1:13" ht="14.45" customHeight="1">
      <c r="A70" s="5" t="s">
        <v>126</v>
      </c>
      <c r="C70" s="5"/>
      <c r="D70" s="5"/>
      <c r="E70" s="21"/>
      <c r="F70" s="5"/>
      <c r="G70" s="200">
        <v>-24006190</v>
      </c>
      <c r="I70" s="23">
        <v>0</v>
      </c>
      <c r="J70" s="22"/>
      <c r="K70" s="200">
        <v>0</v>
      </c>
      <c r="L70" s="22"/>
      <c r="M70" s="22">
        <v>0</v>
      </c>
    </row>
    <row r="71" spans="1:13" ht="14.45" customHeight="1">
      <c r="A71" s="5" t="s">
        <v>161</v>
      </c>
      <c r="B71" s="5"/>
      <c r="C71" s="5"/>
      <c r="D71" s="5"/>
      <c r="E71" s="21"/>
      <c r="F71" s="5"/>
      <c r="G71" s="200">
        <v>0</v>
      </c>
      <c r="I71" s="22">
        <v>0</v>
      </c>
      <c r="J71" s="22"/>
      <c r="K71" s="200">
        <v>27000000</v>
      </c>
      <c r="L71" s="22"/>
      <c r="M71" s="22">
        <v>245000000</v>
      </c>
    </row>
    <row r="72" spans="1:13" ht="14.45" customHeight="1">
      <c r="A72" s="5" t="s">
        <v>175</v>
      </c>
      <c r="C72" s="5"/>
      <c r="D72" s="5"/>
      <c r="E72" s="21"/>
      <c r="F72" s="5"/>
      <c r="G72" s="200">
        <v>0</v>
      </c>
      <c r="I72" s="23">
        <v>0</v>
      </c>
      <c r="J72" s="22"/>
      <c r="K72" s="200">
        <v>-631499970</v>
      </c>
      <c r="L72" s="22"/>
      <c r="M72" s="22">
        <v>-199999978</v>
      </c>
    </row>
    <row r="73" spans="1:13" s="24" customFormat="1" ht="14.45" customHeight="1">
      <c r="A73" s="24" t="s">
        <v>224</v>
      </c>
      <c r="E73" s="21">
        <v>11</v>
      </c>
      <c r="G73" s="200">
        <v>0</v>
      </c>
      <c r="H73" s="22"/>
      <c r="I73" s="23">
        <v>0</v>
      </c>
      <c r="J73" s="22"/>
      <c r="K73" s="200">
        <v>-5099800</v>
      </c>
      <c r="L73" s="22"/>
      <c r="M73" s="22">
        <v>0</v>
      </c>
    </row>
    <row r="74" spans="1:13" s="24" customFormat="1" ht="14.45" customHeight="1">
      <c r="A74" s="24" t="s">
        <v>174</v>
      </c>
      <c r="E74" s="21">
        <v>17</v>
      </c>
      <c r="G74" s="200">
        <v>-529850000</v>
      </c>
      <c r="H74" s="22"/>
      <c r="I74" s="23">
        <v>-96000000</v>
      </c>
      <c r="J74" s="22"/>
      <c r="K74" s="200">
        <v>0</v>
      </c>
      <c r="L74" s="22"/>
      <c r="M74" s="22">
        <v>0</v>
      </c>
    </row>
    <row r="75" spans="1:13" s="24" customFormat="1" ht="14.45" customHeight="1">
      <c r="A75" s="24" t="s">
        <v>216</v>
      </c>
      <c r="E75" s="21"/>
      <c r="G75" s="200">
        <v>0</v>
      </c>
      <c r="H75" s="22"/>
      <c r="I75" s="23">
        <v>0</v>
      </c>
      <c r="J75" s="22"/>
      <c r="K75" s="200">
        <v>264449</v>
      </c>
      <c r="L75" s="22"/>
      <c r="M75" s="22">
        <v>0</v>
      </c>
    </row>
    <row r="76" spans="1:13" s="26" customFormat="1" ht="14.45" customHeight="1">
      <c r="A76" s="5" t="s">
        <v>74</v>
      </c>
      <c r="B76" s="5"/>
      <c r="C76" s="5"/>
      <c r="D76" s="5"/>
      <c r="F76" s="5"/>
      <c r="G76" s="200">
        <v>44146</v>
      </c>
      <c r="H76" s="22"/>
      <c r="I76" s="23">
        <v>58759</v>
      </c>
      <c r="J76" s="22"/>
      <c r="K76" s="200">
        <v>67147</v>
      </c>
      <c r="L76" s="22"/>
      <c r="M76" s="22">
        <v>31486</v>
      </c>
    </row>
    <row r="77" spans="1:13" s="26" customFormat="1" ht="14.45" customHeight="1">
      <c r="A77" s="5" t="s">
        <v>155</v>
      </c>
      <c r="B77" s="5"/>
      <c r="C77" s="5"/>
      <c r="D77" s="5"/>
      <c r="E77" s="173"/>
      <c r="F77" s="5"/>
      <c r="G77" s="200">
        <v>948158</v>
      </c>
      <c r="H77" s="22"/>
      <c r="I77" s="23">
        <v>0</v>
      </c>
      <c r="J77" s="22"/>
      <c r="K77" s="200">
        <v>948158</v>
      </c>
      <c r="L77" s="22"/>
      <c r="M77" s="22">
        <v>0</v>
      </c>
    </row>
    <row r="78" spans="1:13" ht="14.45" customHeight="1">
      <c r="A78" s="5" t="s">
        <v>93</v>
      </c>
      <c r="B78" s="5"/>
      <c r="C78" s="5"/>
      <c r="D78" s="5"/>
      <c r="E78" s="175"/>
      <c r="F78" s="5"/>
      <c r="G78" s="200">
        <v>-451777</v>
      </c>
      <c r="I78" s="23">
        <v>0</v>
      </c>
      <c r="J78" s="22"/>
      <c r="K78" s="200">
        <v>0</v>
      </c>
      <c r="L78" s="22"/>
      <c r="M78" s="22">
        <v>0</v>
      </c>
    </row>
    <row r="79" spans="1:13" ht="14.45" customHeight="1">
      <c r="A79" s="5" t="s">
        <v>173</v>
      </c>
      <c r="B79" s="5"/>
      <c r="C79" s="5"/>
      <c r="D79" s="5"/>
      <c r="E79" s="8"/>
      <c r="F79" s="5"/>
      <c r="G79" s="203">
        <v>-214873865</v>
      </c>
      <c r="I79" s="23">
        <v>-244438991</v>
      </c>
      <c r="J79" s="22"/>
      <c r="K79" s="203">
        <v>-37386243</v>
      </c>
      <c r="L79" s="22"/>
      <c r="M79" s="22">
        <v>-94750749</v>
      </c>
    </row>
    <row r="80" spans="1:13" ht="14.45" customHeight="1">
      <c r="A80" s="5" t="s">
        <v>94</v>
      </c>
      <c r="B80" s="5"/>
      <c r="C80" s="5"/>
      <c r="D80" s="5"/>
      <c r="E80" s="8"/>
      <c r="F80" s="5"/>
      <c r="G80" s="200">
        <v>-5846253</v>
      </c>
      <c r="I80" s="23">
        <v>-17750607</v>
      </c>
      <c r="J80" s="22"/>
      <c r="K80" s="200">
        <v>0</v>
      </c>
      <c r="L80" s="22"/>
      <c r="M80" s="22">
        <v>0</v>
      </c>
    </row>
    <row r="81" spans="1:13" ht="14.45" customHeight="1">
      <c r="A81" s="8" t="s">
        <v>73</v>
      </c>
      <c r="B81" s="5"/>
      <c r="C81" s="5"/>
      <c r="D81" s="5"/>
      <c r="E81" s="173"/>
      <c r="F81" s="5"/>
      <c r="G81" s="202">
        <v>0</v>
      </c>
      <c r="I81" s="22">
        <v>-1291156</v>
      </c>
      <c r="J81" s="22"/>
      <c r="K81" s="202">
        <v>0</v>
      </c>
      <c r="L81" s="22"/>
      <c r="M81" s="25">
        <v>0</v>
      </c>
    </row>
    <row r="82" spans="1:13" ht="9.9499999999999993" customHeight="1">
      <c r="A82" s="5"/>
      <c r="B82" s="5"/>
      <c r="C82" s="5"/>
      <c r="D82" s="5"/>
      <c r="E82" s="8"/>
      <c r="F82" s="5"/>
      <c r="G82" s="63"/>
      <c r="I82" s="27"/>
      <c r="J82" s="22"/>
      <c r="K82" s="60"/>
      <c r="L82" s="22"/>
    </row>
    <row r="83" spans="1:13" ht="14.45" customHeight="1">
      <c r="A83" s="5" t="s">
        <v>64</v>
      </c>
      <c r="B83" s="5"/>
      <c r="C83" s="5"/>
      <c r="D83" s="5"/>
      <c r="E83" s="176"/>
      <c r="F83" s="5"/>
      <c r="G83" s="61">
        <f>SUM(G69:G81)</f>
        <v>-400485870</v>
      </c>
      <c r="I83" s="25">
        <f>SUM(I69:I81)</f>
        <v>-358947733</v>
      </c>
      <c r="J83" s="22"/>
      <c r="K83" s="61">
        <f>SUM(K69:K81)</f>
        <v>-272706259</v>
      </c>
      <c r="L83" s="22"/>
      <c r="M83" s="25">
        <f>SUM(M69:M81)</f>
        <v>-49719241</v>
      </c>
    </row>
    <row r="84" spans="1:13" ht="9.9499999999999993" customHeight="1">
      <c r="A84" s="5"/>
      <c r="B84" s="5"/>
      <c r="C84" s="5"/>
      <c r="D84" s="5"/>
      <c r="E84" s="176"/>
      <c r="F84" s="5"/>
      <c r="G84" s="60"/>
      <c r="J84" s="22"/>
      <c r="K84" s="60"/>
      <c r="L84" s="22"/>
    </row>
    <row r="85" spans="1:13" ht="14.45" customHeight="1">
      <c r="A85" s="19" t="s">
        <v>23</v>
      </c>
      <c r="B85" s="5"/>
      <c r="C85" s="5"/>
      <c r="D85" s="5"/>
      <c r="E85" s="176"/>
      <c r="F85" s="5"/>
      <c r="G85" s="60"/>
      <c r="J85" s="22"/>
      <c r="K85" s="60"/>
      <c r="L85" s="22"/>
    </row>
    <row r="86" spans="1:13" ht="14.45" customHeight="1">
      <c r="A86" s="8" t="s">
        <v>122</v>
      </c>
      <c r="B86" s="5"/>
      <c r="C86" s="5"/>
      <c r="D86" s="5"/>
      <c r="E86" s="176"/>
      <c r="F86" s="5"/>
      <c r="G86" s="200">
        <v>0</v>
      </c>
      <c r="I86" s="22">
        <v>-1500000</v>
      </c>
      <c r="J86" s="22"/>
      <c r="K86" s="60"/>
      <c r="L86" s="22"/>
      <c r="M86" s="22">
        <v>-1500000</v>
      </c>
    </row>
    <row r="87" spans="1:13" ht="14.45" customHeight="1">
      <c r="A87" s="8" t="s">
        <v>163</v>
      </c>
      <c r="B87" s="5"/>
      <c r="C87" s="5"/>
      <c r="D87" s="5"/>
      <c r="E87" s="176"/>
      <c r="G87" s="200">
        <v>384556969</v>
      </c>
      <c r="I87" s="22">
        <v>1305573223</v>
      </c>
      <c r="J87" s="22"/>
      <c r="K87" s="203">
        <v>284818498</v>
      </c>
      <c r="L87" s="22"/>
      <c r="M87" s="22">
        <v>1262819374</v>
      </c>
    </row>
    <row r="88" spans="1:13" ht="14.45" customHeight="1">
      <c r="A88" s="8" t="s">
        <v>164</v>
      </c>
      <c r="B88" s="5"/>
      <c r="C88" s="5"/>
      <c r="D88" s="5"/>
      <c r="E88" s="8"/>
      <c r="G88" s="200">
        <v>-104102773</v>
      </c>
      <c r="I88" s="22">
        <v>-1271606528</v>
      </c>
      <c r="J88" s="22"/>
      <c r="K88" s="203">
        <v>-23649999</v>
      </c>
      <c r="L88" s="22"/>
      <c r="M88" s="22">
        <v>-1003395833</v>
      </c>
    </row>
    <row r="89" spans="1:13" ht="14.45" customHeight="1">
      <c r="A89" s="8" t="s">
        <v>123</v>
      </c>
      <c r="B89" s="5"/>
      <c r="C89" s="5"/>
      <c r="D89" s="5"/>
      <c r="G89" s="200">
        <v>0</v>
      </c>
      <c r="I89" s="22">
        <v>200000000</v>
      </c>
      <c r="J89" s="22"/>
      <c r="K89" s="203">
        <v>86143785</v>
      </c>
      <c r="L89" s="22"/>
      <c r="M89" s="22">
        <v>5000000</v>
      </c>
    </row>
    <row r="90" spans="1:13" ht="14.45" customHeight="1">
      <c r="A90" s="8" t="s">
        <v>176</v>
      </c>
      <c r="B90" s="5"/>
      <c r="C90" s="5"/>
      <c r="D90" s="5"/>
      <c r="G90" s="200">
        <v>-2000000</v>
      </c>
      <c r="I90" s="22">
        <v>0</v>
      </c>
      <c r="J90" s="22"/>
      <c r="K90" s="203">
        <v>-15000000</v>
      </c>
      <c r="L90" s="22"/>
      <c r="M90" s="22">
        <v>-200000000</v>
      </c>
    </row>
    <row r="91" spans="1:13" ht="14.45" customHeight="1">
      <c r="A91" s="8" t="s">
        <v>222</v>
      </c>
      <c r="B91" s="5"/>
      <c r="C91" s="5"/>
      <c r="D91" s="5"/>
      <c r="G91" s="200">
        <v>-18454416</v>
      </c>
      <c r="H91" s="23"/>
      <c r="I91" s="23">
        <v>-7123221</v>
      </c>
      <c r="J91" s="23"/>
      <c r="K91" s="203">
        <v>-7570863</v>
      </c>
      <c r="M91" s="23">
        <v>-2412664</v>
      </c>
    </row>
    <row r="92" spans="1:13" s="24" customFormat="1" ht="14.45" customHeight="1">
      <c r="A92" s="24" t="s">
        <v>205</v>
      </c>
      <c r="E92" s="21"/>
      <c r="G92" s="200">
        <v>4900000</v>
      </c>
      <c r="H92" s="23"/>
      <c r="I92" s="23">
        <v>0</v>
      </c>
      <c r="J92" s="23"/>
      <c r="K92" s="62">
        <v>0</v>
      </c>
      <c r="L92" s="23"/>
      <c r="M92" s="23">
        <v>0</v>
      </c>
    </row>
    <row r="93" spans="1:13" ht="14.45" customHeight="1">
      <c r="A93" s="8" t="s">
        <v>143</v>
      </c>
      <c r="B93" s="5"/>
      <c r="C93" s="5"/>
      <c r="D93" s="5"/>
      <c r="G93" s="62">
        <v>0</v>
      </c>
      <c r="H93" s="23"/>
      <c r="I93" s="23">
        <v>60000000</v>
      </c>
      <c r="J93" s="23"/>
      <c r="K93" s="62">
        <v>0</v>
      </c>
      <c r="M93" s="23">
        <v>0</v>
      </c>
    </row>
    <row r="94" spans="1:13" ht="14.45" customHeight="1">
      <c r="A94" s="8" t="s">
        <v>171</v>
      </c>
      <c r="B94" s="5"/>
      <c r="C94" s="5"/>
      <c r="D94" s="5"/>
      <c r="G94" s="62"/>
      <c r="H94" s="23"/>
      <c r="I94" s="23"/>
      <c r="J94" s="23"/>
      <c r="K94" s="62"/>
      <c r="M94" s="23"/>
    </row>
    <row r="95" spans="1:13" ht="14.45" customHeight="1">
      <c r="B95" s="5" t="s">
        <v>220</v>
      </c>
      <c r="C95" s="5"/>
      <c r="D95" s="5"/>
      <c r="G95" s="202">
        <v>27000000</v>
      </c>
      <c r="H95" s="23"/>
      <c r="I95" s="31">
        <v>16000000</v>
      </c>
      <c r="J95" s="23"/>
      <c r="K95" s="64">
        <v>0</v>
      </c>
      <c r="M95" s="31">
        <v>0</v>
      </c>
    </row>
    <row r="96" spans="1:13" ht="9.9499999999999993" customHeight="1">
      <c r="A96" s="5"/>
      <c r="B96" s="5"/>
      <c r="C96" s="5"/>
      <c r="D96" s="5"/>
      <c r="E96" s="21"/>
      <c r="F96" s="5"/>
      <c r="G96" s="62"/>
      <c r="H96" s="23"/>
      <c r="I96" s="23"/>
      <c r="J96" s="23"/>
      <c r="K96" s="62"/>
      <c r="M96" s="23"/>
    </row>
    <row r="97" spans="1:13" ht="14.45" customHeight="1">
      <c r="A97" s="5" t="s">
        <v>71</v>
      </c>
      <c r="B97" s="5"/>
      <c r="C97" s="5"/>
      <c r="D97" s="5"/>
      <c r="E97" s="21"/>
      <c r="F97" s="5"/>
      <c r="G97" s="61">
        <f>SUM(G86:G95)</f>
        <v>291899780</v>
      </c>
      <c r="I97" s="25">
        <f>SUM(I86:I95)</f>
        <v>301343474</v>
      </c>
      <c r="J97" s="22"/>
      <c r="K97" s="61">
        <f>SUM(K86:K95)</f>
        <v>324741421</v>
      </c>
      <c r="L97" s="22"/>
      <c r="M97" s="25">
        <f>SUM(M86:M95)</f>
        <v>60510877</v>
      </c>
    </row>
    <row r="98" spans="1:13" ht="9.9499999999999993" customHeight="1">
      <c r="A98" s="5"/>
      <c r="B98" s="5"/>
      <c r="C98" s="5"/>
      <c r="D98" s="5"/>
      <c r="E98" s="21"/>
      <c r="F98" s="5"/>
      <c r="G98" s="60"/>
      <c r="J98" s="22"/>
      <c r="K98" s="60"/>
      <c r="L98" s="22"/>
    </row>
    <row r="99" spans="1:13" ht="14.45" customHeight="1">
      <c r="A99" s="19" t="s">
        <v>212</v>
      </c>
      <c r="B99" s="19"/>
      <c r="C99" s="5"/>
      <c r="D99" s="5"/>
      <c r="E99" s="21"/>
      <c r="F99" s="5"/>
      <c r="G99" s="62">
        <f>SUM(G45+G83+G97)</f>
        <v>-203938265</v>
      </c>
      <c r="H99" s="23"/>
      <c r="I99" s="23">
        <f>SUM(I45+I83+I97)</f>
        <v>50124530</v>
      </c>
      <c r="J99" s="23"/>
      <c r="K99" s="62">
        <f>SUM(K45+K83+K97)</f>
        <v>-5633042</v>
      </c>
      <c r="M99" s="23">
        <f>SUM(M45+M83+M97)</f>
        <v>-17938583</v>
      </c>
    </row>
    <row r="100" spans="1:13" ht="14.45" customHeight="1">
      <c r="A100" s="5" t="s">
        <v>58</v>
      </c>
      <c r="B100" s="19"/>
      <c r="C100" s="5"/>
      <c r="D100" s="5"/>
      <c r="E100" s="21"/>
      <c r="F100" s="5"/>
      <c r="G100" s="62"/>
      <c r="H100" s="23"/>
      <c r="I100" s="23"/>
      <c r="J100" s="23"/>
      <c r="K100" s="62"/>
      <c r="M100" s="23"/>
    </row>
    <row r="101" spans="1:13" ht="14.45" customHeight="1">
      <c r="B101" s="5" t="s">
        <v>144</v>
      </c>
      <c r="C101" s="5"/>
      <c r="D101" s="5"/>
      <c r="E101" s="21"/>
      <c r="F101" s="5"/>
      <c r="G101" s="64">
        <f>'2-4'!I16</f>
        <v>395864506</v>
      </c>
      <c r="H101" s="23"/>
      <c r="I101" s="31">
        <v>441904877</v>
      </c>
      <c r="J101" s="23"/>
      <c r="K101" s="64">
        <f>'2-4'!M16</f>
        <v>53079771</v>
      </c>
      <c r="M101" s="31">
        <v>91809673</v>
      </c>
    </row>
    <row r="102" spans="1:13" ht="9.9499999999999993" customHeight="1">
      <c r="A102" s="5"/>
      <c r="B102" s="5"/>
      <c r="C102" s="5"/>
      <c r="D102" s="5"/>
      <c r="E102" s="21"/>
      <c r="F102" s="5"/>
      <c r="G102" s="62"/>
      <c r="H102" s="23"/>
      <c r="I102" s="23"/>
      <c r="J102" s="23"/>
      <c r="K102" s="62"/>
      <c r="M102" s="23"/>
    </row>
    <row r="103" spans="1:13" ht="14.45" customHeight="1" thickBot="1">
      <c r="A103" s="19" t="s">
        <v>165</v>
      </c>
      <c r="B103" s="19"/>
      <c r="C103" s="5"/>
      <c r="D103" s="5"/>
      <c r="E103" s="21"/>
      <c r="F103" s="5"/>
      <c r="G103" s="65">
        <f>SUM(G99:G101)</f>
        <v>191926241</v>
      </c>
      <c r="I103" s="28">
        <f>SUM(I99:I101)</f>
        <v>492029407</v>
      </c>
      <c r="J103" s="22"/>
      <c r="K103" s="65">
        <f>SUM(K99:K101)</f>
        <v>47446729</v>
      </c>
      <c r="L103" s="22"/>
      <c r="M103" s="28">
        <f>SUM(M99:M101)</f>
        <v>73871090</v>
      </c>
    </row>
    <row r="104" spans="1:13" ht="14.25" customHeight="1" thickTop="1">
      <c r="A104" s="19"/>
      <c r="B104" s="19"/>
      <c r="C104" s="5"/>
      <c r="D104" s="5"/>
      <c r="E104" s="21"/>
      <c r="F104" s="5"/>
      <c r="J104" s="22"/>
      <c r="L104" s="22"/>
    </row>
    <row r="105" spans="1:13" s="24" customFormat="1" ht="14.25" customHeight="1">
      <c r="A105" s="19"/>
      <c r="B105" s="19"/>
      <c r="E105" s="21"/>
      <c r="G105" s="22"/>
      <c r="H105" s="22"/>
      <c r="I105" s="22"/>
      <c r="J105" s="22"/>
      <c r="K105" s="22"/>
      <c r="L105" s="22"/>
      <c r="M105" s="22"/>
    </row>
    <row r="106" spans="1:13" s="24" customFormat="1" ht="14.25" customHeight="1">
      <c r="A106" s="19"/>
      <c r="B106" s="19"/>
      <c r="E106" s="21"/>
      <c r="G106" s="22"/>
      <c r="H106" s="22"/>
      <c r="I106" s="22"/>
      <c r="J106" s="22"/>
      <c r="K106" s="22"/>
      <c r="L106" s="22"/>
      <c r="M106" s="22"/>
    </row>
    <row r="107" spans="1:13" s="24" customFormat="1" ht="14.25" customHeight="1">
      <c r="A107" s="19"/>
      <c r="B107" s="19"/>
      <c r="E107" s="21"/>
      <c r="G107" s="22"/>
      <c r="H107" s="22"/>
      <c r="I107" s="22"/>
      <c r="J107" s="22"/>
      <c r="K107" s="22"/>
      <c r="L107" s="22"/>
      <c r="M107" s="22"/>
    </row>
    <row r="108" spans="1:13" s="24" customFormat="1" ht="18" customHeight="1">
      <c r="A108" s="19"/>
      <c r="B108" s="19"/>
      <c r="E108" s="21"/>
      <c r="G108" s="22"/>
      <c r="H108" s="22"/>
      <c r="I108" s="22"/>
      <c r="J108" s="22"/>
      <c r="K108" s="22"/>
      <c r="L108" s="22"/>
      <c r="M108" s="22"/>
    </row>
    <row r="109" spans="1:13" s="24" customFormat="1" ht="14.25" customHeight="1">
      <c r="A109" s="19"/>
      <c r="B109" s="19"/>
      <c r="E109" s="21"/>
      <c r="G109" s="22"/>
      <c r="H109" s="22"/>
      <c r="I109" s="22"/>
      <c r="J109" s="22"/>
      <c r="K109" s="22"/>
      <c r="L109" s="22"/>
      <c r="M109" s="22"/>
    </row>
    <row r="110" spans="1:13" s="24" customFormat="1" ht="14.25" customHeight="1">
      <c r="A110" s="19"/>
      <c r="B110" s="19"/>
      <c r="E110" s="21"/>
      <c r="G110" s="22"/>
      <c r="H110" s="22"/>
      <c r="I110" s="22"/>
      <c r="J110" s="22"/>
      <c r="K110" s="22"/>
      <c r="L110" s="22"/>
      <c r="M110" s="22"/>
    </row>
    <row r="111" spans="1:13" s="24" customFormat="1" ht="21" customHeight="1">
      <c r="A111" s="19"/>
      <c r="B111" s="19"/>
      <c r="E111" s="21"/>
      <c r="G111" s="22"/>
      <c r="H111" s="22"/>
      <c r="I111" s="22"/>
      <c r="J111" s="22"/>
      <c r="K111" s="22"/>
      <c r="L111" s="22"/>
      <c r="M111" s="22"/>
    </row>
    <row r="112" spans="1:13" ht="21.95" customHeight="1">
      <c r="A112" s="257" t="str">
        <f>A57</f>
        <v>The accompanying notes are an integral part of this interim financial information.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</row>
    <row r="113" spans="1:13" ht="16.5" customHeight="1">
      <c r="A113" s="168" t="str">
        <f>A58</f>
        <v>Principal Capital Public Company Limited</v>
      </c>
      <c r="B113" s="5"/>
      <c r="C113" s="5"/>
      <c r="D113" s="5"/>
      <c r="E113" s="21"/>
      <c r="F113" s="5"/>
      <c r="G113" s="23"/>
      <c r="H113" s="23"/>
      <c r="I113" s="23"/>
      <c r="J113" s="23"/>
      <c r="K113" s="23"/>
      <c r="M113" s="23"/>
    </row>
    <row r="114" spans="1:13" ht="16.5" customHeight="1">
      <c r="A114" s="164" t="s">
        <v>182</v>
      </c>
      <c r="B114" s="5"/>
      <c r="C114" s="5"/>
      <c r="D114" s="12"/>
      <c r="F114" s="12"/>
      <c r="J114" s="12"/>
      <c r="K114" s="24"/>
      <c r="M114" s="24"/>
    </row>
    <row r="115" spans="1:13" ht="16.5" customHeight="1">
      <c r="A115" s="169" t="str">
        <f>A60</f>
        <v>For the three-month period ended 31 March 2020</v>
      </c>
      <c r="B115" s="16"/>
      <c r="C115" s="16"/>
      <c r="D115" s="14"/>
      <c r="E115" s="17"/>
      <c r="F115" s="14"/>
      <c r="G115" s="25"/>
      <c r="H115" s="25"/>
      <c r="I115" s="25"/>
      <c r="J115" s="14"/>
      <c r="K115" s="16"/>
      <c r="L115" s="31"/>
      <c r="M115" s="16"/>
    </row>
    <row r="116" spans="1:13" ht="16.5" customHeight="1">
      <c r="A116" s="5"/>
      <c r="B116" s="5"/>
      <c r="C116" s="5"/>
      <c r="D116" s="5"/>
      <c r="E116" s="21"/>
      <c r="F116" s="5"/>
      <c r="G116" s="23"/>
      <c r="H116" s="23"/>
      <c r="I116" s="23"/>
      <c r="J116" s="23"/>
      <c r="K116" s="23"/>
      <c r="M116" s="23"/>
    </row>
    <row r="117" spans="1:13" ht="16.5" customHeight="1">
      <c r="A117" s="5"/>
      <c r="B117" s="5"/>
      <c r="C117" s="5"/>
      <c r="D117" s="5"/>
      <c r="E117" s="21"/>
      <c r="F117" s="5"/>
      <c r="G117" s="23"/>
      <c r="H117" s="23"/>
      <c r="I117" s="23"/>
      <c r="J117" s="23"/>
      <c r="K117" s="23"/>
      <c r="M117" s="23"/>
    </row>
    <row r="118" spans="1:13" ht="16.5" customHeight="1">
      <c r="A118" s="2"/>
      <c r="B118" s="2"/>
      <c r="C118" s="3"/>
      <c r="D118" s="3"/>
      <c r="E118" s="4"/>
      <c r="F118" s="3"/>
      <c r="G118" s="268" t="s">
        <v>17</v>
      </c>
      <c r="H118" s="268"/>
      <c r="I118" s="268"/>
      <c r="J118" s="7"/>
      <c r="K118" s="268" t="s">
        <v>86</v>
      </c>
      <c r="L118" s="268"/>
      <c r="M118" s="268"/>
    </row>
    <row r="119" spans="1:13" ht="16.5" customHeight="1">
      <c r="A119" s="2"/>
      <c r="B119" s="2"/>
      <c r="C119" s="3"/>
      <c r="D119" s="3"/>
      <c r="E119" s="4"/>
      <c r="F119" s="3"/>
      <c r="G119" s="267" t="s">
        <v>87</v>
      </c>
      <c r="H119" s="267"/>
      <c r="I119" s="267"/>
      <c r="J119" s="7"/>
      <c r="K119" s="267" t="s">
        <v>87</v>
      </c>
      <c r="L119" s="267"/>
      <c r="M119" s="267"/>
    </row>
    <row r="120" spans="1:13" ht="16.5" customHeight="1">
      <c r="A120" s="12"/>
      <c r="B120" s="12"/>
      <c r="C120" s="12"/>
      <c r="D120" s="12"/>
      <c r="E120" s="4"/>
      <c r="F120" s="3"/>
      <c r="G120" s="7" t="s">
        <v>25</v>
      </c>
      <c r="H120" s="7"/>
      <c r="I120" s="7" t="s">
        <v>25</v>
      </c>
      <c r="J120" s="12"/>
      <c r="K120" s="7" t="s">
        <v>25</v>
      </c>
      <c r="L120" s="4"/>
      <c r="M120" s="7" t="s">
        <v>25</v>
      </c>
    </row>
    <row r="121" spans="1:13" ht="16.5" customHeight="1">
      <c r="F121" s="4"/>
      <c r="G121" s="255">
        <v>2020</v>
      </c>
      <c r="H121" s="15"/>
      <c r="I121" s="255">
        <v>2019</v>
      </c>
      <c r="J121" s="4"/>
      <c r="K121" s="255">
        <v>2020</v>
      </c>
      <c r="L121" s="15"/>
      <c r="M121" s="255">
        <v>2019</v>
      </c>
    </row>
    <row r="122" spans="1:13" ht="16.5" customHeight="1">
      <c r="E122" s="4"/>
      <c r="F122" s="9"/>
      <c r="G122" s="10" t="s">
        <v>0</v>
      </c>
      <c r="H122" s="15"/>
      <c r="I122" s="10" t="s">
        <v>0</v>
      </c>
      <c r="J122" s="12"/>
      <c r="K122" s="10" t="s">
        <v>0</v>
      </c>
      <c r="L122" s="18"/>
      <c r="M122" s="10" t="s">
        <v>0</v>
      </c>
    </row>
    <row r="123" spans="1:13" ht="16.5" customHeight="1">
      <c r="E123" s="4"/>
      <c r="F123" s="9"/>
      <c r="G123" s="66"/>
      <c r="H123" s="15"/>
      <c r="I123" s="15"/>
      <c r="J123" s="12"/>
      <c r="K123" s="66"/>
      <c r="L123" s="18"/>
      <c r="M123" s="15"/>
    </row>
    <row r="124" spans="1:13" ht="16.5" customHeight="1">
      <c r="A124" s="11" t="s">
        <v>166</v>
      </c>
      <c r="B124" s="11"/>
      <c r="E124" s="4"/>
      <c r="F124" s="9"/>
      <c r="G124" s="66"/>
      <c r="H124" s="15"/>
      <c r="I124" s="15"/>
      <c r="J124" s="21"/>
      <c r="K124" s="66"/>
      <c r="L124" s="18"/>
      <c r="M124" s="15"/>
    </row>
    <row r="125" spans="1:13" ht="16.5" customHeight="1">
      <c r="A125" s="11"/>
      <c r="B125" s="11" t="s">
        <v>167</v>
      </c>
      <c r="E125" s="4"/>
      <c r="F125" s="9"/>
      <c r="G125" s="66"/>
      <c r="H125" s="15"/>
      <c r="I125" s="15"/>
      <c r="J125" s="21"/>
      <c r="K125" s="66"/>
      <c r="L125" s="18"/>
      <c r="M125" s="15"/>
    </row>
    <row r="126" spans="1:13" ht="16.5" customHeight="1">
      <c r="F126" s="9"/>
      <c r="G126" s="67"/>
      <c r="H126" s="29"/>
      <c r="I126" s="29"/>
      <c r="J126" s="21"/>
      <c r="K126" s="67"/>
      <c r="L126" s="30"/>
      <c r="M126" s="29"/>
    </row>
    <row r="127" spans="1:13" ht="16.5" customHeight="1">
      <c r="A127" s="8" t="s">
        <v>18</v>
      </c>
      <c r="F127" s="9"/>
      <c r="G127" s="60">
        <f>'2-4'!G16</f>
        <v>191926241</v>
      </c>
      <c r="I127" s="22">
        <v>499134705</v>
      </c>
      <c r="J127" s="22"/>
      <c r="K127" s="60">
        <f>'2-4'!K16</f>
        <v>47446729</v>
      </c>
      <c r="L127" s="22"/>
      <c r="M127" s="22">
        <v>73871090</v>
      </c>
    </row>
    <row r="128" spans="1:13" ht="16.5" customHeight="1">
      <c r="A128" s="8" t="s">
        <v>146</v>
      </c>
      <c r="F128" s="9"/>
      <c r="G128" s="61">
        <v>0</v>
      </c>
      <c r="I128" s="25">
        <v>-7105298</v>
      </c>
      <c r="J128" s="22"/>
      <c r="K128" s="61">
        <v>0</v>
      </c>
      <c r="L128" s="22"/>
      <c r="M128" s="25">
        <v>0</v>
      </c>
    </row>
    <row r="129" spans="1:13" ht="16.5" customHeight="1">
      <c r="F129" s="9"/>
      <c r="G129" s="60"/>
      <c r="J129" s="22"/>
      <c r="K129" s="60"/>
      <c r="L129" s="22"/>
    </row>
    <row r="130" spans="1:13" ht="16.5" customHeight="1" thickBot="1">
      <c r="F130" s="9"/>
      <c r="G130" s="65">
        <f>SUM(G127:G128)</f>
        <v>191926241</v>
      </c>
      <c r="I130" s="28">
        <f>SUM(I127:I128)</f>
        <v>492029407</v>
      </c>
      <c r="J130" s="22"/>
      <c r="K130" s="65">
        <f>SUM(K127:K128)</f>
        <v>47446729</v>
      </c>
      <c r="L130" s="22"/>
      <c r="M130" s="28">
        <f>SUM(M127:M128)</f>
        <v>73871090</v>
      </c>
    </row>
    <row r="131" spans="1:13" ht="16.5" customHeight="1" thickTop="1">
      <c r="F131" s="9"/>
      <c r="J131" s="22"/>
      <c r="L131" s="22"/>
    </row>
    <row r="132" spans="1:13" ht="16.5" customHeight="1">
      <c r="E132" s="4"/>
      <c r="F132" s="9"/>
      <c r="G132" s="15"/>
      <c r="H132" s="15"/>
      <c r="I132" s="15"/>
      <c r="J132" s="21"/>
      <c r="K132" s="15"/>
      <c r="L132" s="18"/>
      <c r="M132" s="15"/>
    </row>
    <row r="133" spans="1:13" ht="16.5" customHeight="1">
      <c r="A133" s="11" t="s">
        <v>63</v>
      </c>
      <c r="B133" s="19"/>
      <c r="C133" s="5"/>
      <c r="D133" s="5"/>
      <c r="E133" s="21"/>
      <c r="F133" s="5"/>
      <c r="J133" s="23"/>
    </row>
    <row r="134" spans="1:13" ht="16.5" customHeight="1">
      <c r="A134" s="11"/>
      <c r="B134" s="19"/>
      <c r="C134" s="5"/>
      <c r="D134" s="5"/>
      <c r="E134" s="21"/>
      <c r="F134" s="5"/>
      <c r="J134" s="23"/>
    </row>
    <row r="135" spans="1:13" ht="16.5" customHeight="1">
      <c r="A135" s="8" t="s">
        <v>201</v>
      </c>
      <c r="B135" s="19"/>
      <c r="C135" s="5"/>
      <c r="D135" s="5"/>
      <c r="E135" s="21"/>
      <c r="F135" s="5"/>
      <c r="J135" s="23"/>
    </row>
    <row r="136" spans="1:13" ht="16.5" customHeight="1">
      <c r="B136" s="19"/>
      <c r="C136" s="5"/>
      <c r="D136" s="5"/>
      <c r="E136" s="21"/>
      <c r="F136" s="5"/>
      <c r="J136" s="23"/>
    </row>
    <row r="137" spans="1:13" ht="16.5" customHeight="1">
      <c r="A137" s="8" t="s">
        <v>202</v>
      </c>
      <c r="B137" s="5"/>
      <c r="C137" s="5"/>
      <c r="D137" s="5"/>
      <c r="E137" s="21"/>
      <c r="F137" s="5"/>
      <c r="G137" s="200">
        <v>0</v>
      </c>
      <c r="I137" s="22">
        <v>210600</v>
      </c>
      <c r="J137" s="23"/>
      <c r="K137" s="200">
        <v>0</v>
      </c>
      <c r="M137" s="22">
        <v>0</v>
      </c>
    </row>
    <row r="138" spans="1:13" ht="16.5" customHeight="1">
      <c r="A138" s="8" t="s">
        <v>168</v>
      </c>
      <c r="B138" s="5"/>
      <c r="C138" s="5"/>
      <c r="D138" s="5"/>
      <c r="E138" s="21"/>
      <c r="F138" s="5"/>
      <c r="G138" s="200">
        <v>72139476</v>
      </c>
      <c r="I138" s="22">
        <v>197210390.41999999</v>
      </c>
      <c r="J138" s="23"/>
      <c r="K138" s="200">
        <v>27081697</v>
      </c>
      <c r="M138" s="22">
        <v>22410380.149999999</v>
      </c>
    </row>
    <row r="139" spans="1:13" ht="16.5" customHeight="1">
      <c r="A139" s="8" t="s">
        <v>169</v>
      </c>
      <c r="B139" s="5"/>
      <c r="C139" s="5"/>
      <c r="D139" s="5"/>
      <c r="E139" s="21"/>
      <c r="F139" s="5"/>
      <c r="G139" s="200">
        <v>0</v>
      </c>
      <c r="I139" s="22">
        <v>11678000</v>
      </c>
      <c r="J139" s="23"/>
      <c r="K139" s="203">
        <v>0</v>
      </c>
      <c r="M139" s="22">
        <v>7678000</v>
      </c>
    </row>
    <row r="140" spans="1:13" ht="16.5" customHeight="1">
      <c r="A140" s="8" t="s">
        <v>170</v>
      </c>
      <c r="C140" s="5"/>
      <c r="D140" s="5"/>
      <c r="E140" s="21"/>
      <c r="F140" s="5"/>
      <c r="G140" s="200">
        <v>0</v>
      </c>
      <c r="I140" s="22">
        <v>228599</v>
      </c>
      <c r="J140" s="23"/>
      <c r="K140" s="200">
        <v>0</v>
      </c>
      <c r="L140" s="22"/>
      <c r="M140" s="22">
        <v>0</v>
      </c>
    </row>
    <row r="141" spans="1:13" ht="16.5" customHeight="1">
      <c r="C141" s="5"/>
      <c r="D141" s="5"/>
      <c r="E141" s="21"/>
      <c r="F141" s="5"/>
      <c r="J141" s="23"/>
      <c r="L141" s="22"/>
    </row>
    <row r="142" spans="1:13" ht="16.5" customHeight="1">
      <c r="C142" s="5"/>
      <c r="D142" s="5"/>
      <c r="E142" s="21"/>
      <c r="F142" s="5"/>
      <c r="J142" s="23"/>
    </row>
    <row r="144" spans="1:13" s="24" customFormat="1">
      <c r="E144" s="21"/>
      <c r="G144" s="22"/>
      <c r="H144" s="22"/>
      <c r="I144" s="22"/>
      <c r="K144" s="22"/>
      <c r="L144" s="23"/>
      <c r="M144" s="22"/>
    </row>
    <row r="145" spans="5:13" s="24" customFormat="1">
      <c r="E145" s="21"/>
      <c r="G145" s="22"/>
      <c r="H145" s="22"/>
      <c r="I145" s="22"/>
      <c r="K145" s="22"/>
      <c r="L145" s="23"/>
      <c r="M145" s="22"/>
    </row>
    <row r="146" spans="5:13" s="24" customFormat="1">
      <c r="E146" s="21"/>
      <c r="G146" s="22"/>
      <c r="H146" s="22"/>
      <c r="I146" s="22"/>
      <c r="K146" s="22"/>
      <c r="L146" s="23"/>
      <c r="M146" s="22"/>
    </row>
    <row r="150" spans="5:13" s="24" customFormat="1">
      <c r="E150" s="21"/>
      <c r="G150" s="22"/>
      <c r="H150" s="22"/>
      <c r="I150" s="22"/>
      <c r="K150" s="22"/>
      <c r="L150" s="23"/>
      <c r="M150" s="22"/>
    </row>
    <row r="151" spans="5:13" s="24" customFormat="1">
      <c r="E151" s="21"/>
      <c r="G151" s="22"/>
      <c r="H151" s="22"/>
      <c r="I151" s="22"/>
      <c r="K151" s="22"/>
      <c r="L151" s="23"/>
      <c r="M151" s="22"/>
    </row>
    <row r="152" spans="5:13" s="24" customFormat="1">
      <c r="E152" s="21"/>
      <c r="G152" s="22"/>
      <c r="H152" s="22"/>
      <c r="I152" s="22"/>
      <c r="K152" s="22"/>
      <c r="L152" s="23"/>
      <c r="M152" s="22"/>
    </row>
    <row r="153" spans="5:13" s="24" customFormat="1">
      <c r="E153" s="21"/>
      <c r="G153" s="22"/>
      <c r="H153" s="22"/>
      <c r="I153" s="22"/>
      <c r="K153" s="22"/>
      <c r="L153" s="23"/>
      <c r="M153" s="22"/>
    </row>
    <row r="158" spans="5:13" s="24" customFormat="1">
      <c r="E158" s="21"/>
      <c r="G158" s="22"/>
      <c r="H158" s="22"/>
      <c r="I158" s="22"/>
      <c r="K158" s="22"/>
      <c r="L158" s="23"/>
      <c r="M158" s="22"/>
    </row>
    <row r="159" spans="5:13" s="24" customFormat="1">
      <c r="E159" s="21"/>
      <c r="G159" s="22"/>
      <c r="H159" s="22"/>
      <c r="I159" s="22"/>
      <c r="K159" s="22"/>
      <c r="L159" s="23"/>
      <c r="M159" s="22"/>
    </row>
    <row r="167" spans="1:13" ht="1.5" customHeight="1"/>
    <row r="168" spans="1:13" ht="21.95" customHeight="1">
      <c r="A168" s="122" t="str">
        <f>'2-4'!A59:M59</f>
        <v>The accompanying notes are an integral part of this interim financial information.</v>
      </c>
      <c r="B168" s="16"/>
      <c r="C168" s="16"/>
      <c r="D168" s="16"/>
      <c r="E168" s="17"/>
      <c r="F168" s="16"/>
      <c r="G168" s="25"/>
      <c r="H168" s="25"/>
      <c r="I168" s="25"/>
      <c r="J168" s="16"/>
      <c r="K168" s="25"/>
      <c r="L168" s="31"/>
      <c r="M168" s="25"/>
    </row>
  </sheetData>
  <mergeCells count="14">
    <mergeCell ref="G118:I118"/>
    <mergeCell ref="K118:M118"/>
    <mergeCell ref="G119:I119"/>
    <mergeCell ref="K119:M119"/>
    <mergeCell ref="A112:M112"/>
    <mergeCell ref="A57:M57"/>
    <mergeCell ref="G64:I64"/>
    <mergeCell ref="K64:M64"/>
    <mergeCell ref="G6:I6"/>
    <mergeCell ref="K6:M6"/>
    <mergeCell ref="G7:I7"/>
    <mergeCell ref="K7:M7"/>
    <mergeCell ref="G63:I63"/>
    <mergeCell ref="K63:M63"/>
  </mergeCells>
  <phoneticPr fontId="0" type="noConversion"/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&amp;R&amp;"Arial,Regular"&amp;P</oddFooter>
  </headerFooter>
  <rowBreaks count="2" manualBreakCount="2">
    <brk id="57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P5(3 Month)</vt:lpstr>
      <vt:lpstr>6 Consolidated</vt:lpstr>
      <vt:lpstr>7 Company</vt:lpstr>
      <vt:lpstr>8-10</vt:lpstr>
      <vt:lpstr>'8-10'!Print_Area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Natthakan Sapprasent</cp:lastModifiedBy>
  <cp:lastPrinted>2020-05-14T06:59:36Z</cp:lastPrinted>
  <dcterms:created xsi:type="dcterms:W3CDTF">2001-03-23T09:28:11Z</dcterms:created>
  <dcterms:modified xsi:type="dcterms:W3CDTF">2020-05-14T08:01:57Z</dcterms:modified>
</cp:coreProperties>
</file>