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/>
  <mc:AlternateContent xmlns:mc="http://schemas.openxmlformats.org/markup-compatibility/2006">
    <mc:Choice Requires="x15">
      <x15ac:absPath xmlns:x15ac="http://schemas.microsoft.com/office/spreadsheetml/2010/11/ac" url="D:\Sangwan\Desktop\ส่งข่าวตลาด\Q12020\"/>
    </mc:Choice>
  </mc:AlternateContent>
  <xr:revisionPtr revIDLastSave="0" documentId="13_ncr:1_{ADF32A66-E563-4D49-AE04-2E71AE25A53F}" xr6:coauthVersionLast="44" xr6:coauthVersionMax="44" xr10:uidLastSave="{00000000-0000-0000-0000-000000000000}"/>
  <bookViews>
    <workbookView xWindow="-120" yWindow="-120" windowWidth="20730" windowHeight="11160" tabRatio="695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BS!$A$1:$J$122</definedName>
    <definedName name="_xlnm.Print_Area" localSheetId="11">cashflow!$A$1:$I$119</definedName>
    <definedName name="_xlnm.Print_Area" localSheetId="10">COMPANY!$A$1:$T$35</definedName>
    <definedName name="_xlnm.Print_Area" localSheetId="9">CONSO!$A$1:$AD$40</definedName>
    <definedName name="_xlnm.Print_Area" localSheetId="8">PL!$A$1:$K$77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1" i="14" l="1"/>
  <c r="Q31" i="14"/>
  <c r="Q28" i="14"/>
  <c r="S28" i="14" s="1"/>
  <c r="Q27" i="14"/>
  <c r="Q25" i="14"/>
  <c r="S25" i="14" s="1"/>
  <c r="Q22" i="14"/>
  <c r="S22" i="14" s="1"/>
  <c r="Q17" i="14"/>
  <c r="S17" i="14" s="1"/>
  <c r="Q13" i="14" l="1"/>
  <c r="S13" i="14" s="1"/>
  <c r="O29" i="14"/>
  <c r="O26" i="14"/>
  <c r="O16" i="14"/>
  <c r="O20" i="14" s="1"/>
  <c r="W36" i="13"/>
  <c r="W35" i="13"/>
  <c r="W33" i="13"/>
  <c r="W31" i="13"/>
  <c r="W29" i="13"/>
  <c r="W28" i="13"/>
  <c r="W26" i="13"/>
  <c r="W23" i="13"/>
  <c r="W20" i="13"/>
  <c r="W18" i="13"/>
  <c r="W17" i="13"/>
  <c r="W15" i="13"/>
  <c r="W14" i="13"/>
  <c r="W13" i="13"/>
  <c r="U30" i="13"/>
  <c r="U27" i="13"/>
  <c r="U37" i="13" s="1"/>
  <c r="O32" i="14" l="1"/>
  <c r="U16" i="13"/>
  <c r="U21" i="13" s="1"/>
  <c r="Y35" i="13" l="1"/>
  <c r="AC35" i="13" s="1"/>
  <c r="Y20" i="13" l="1"/>
  <c r="AC20" i="13" s="1"/>
  <c r="G21" i="30" l="1"/>
  <c r="Y13" i="13" l="1"/>
  <c r="D32" i="29"/>
  <c r="AC13" i="13" l="1"/>
  <c r="K28" i="13"/>
  <c r="Q19" i="14" l="1"/>
  <c r="S19" i="14" s="1"/>
  <c r="Q15" i="14"/>
  <c r="S15" i="14" s="1"/>
  <c r="Q14" i="14"/>
  <c r="D59" i="29"/>
  <c r="J59" i="29"/>
  <c r="H59" i="29"/>
  <c r="F59" i="29"/>
  <c r="M26" i="14" l="1"/>
  <c r="K26" i="14"/>
  <c r="I26" i="14"/>
  <c r="G26" i="14"/>
  <c r="E26" i="14"/>
  <c r="C26" i="14"/>
  <c r="Q26" i="14"/>
  <c r="S26" i="14" l="1"/>
  <c r="F22" i="29" l="1"/>
  <c r="AA14" i="13" l="1"/>
  <c r="K14" i="13"/>
  <c r="Y14" i="13" s="1"/>
  <c r="J53" i="29"/>
  <c r="J60" i="29" s="1"/>
  <c r="H53" i="29"/>
  <c r="H60" i="29" s="1"/>
  <c r="D53" i="29"/>
  <c r="D60" i="29" s="1"/>
  <c r="F53" i="29"/>
  <c r="F60" i="29" l="1"/>
  <c r="F85" i="26"/>
  <c r="H85" i="26"/>
  <c r="J85" i="26"/>
  <c r="I99" i="30" l="1"/>
  <c r="G99" i="30"/>
  <c r="E99" i="30"/>
  <c r="C99" i="30"/>
  <c r="Q30" i="13" l="1"/>
  <c r="Q27" i="13"/>
  <c r="Q16" i="13"/>
  <c r="Q21" i="13" s="1"/>
  <c r="Q37" i="13" l="1"/>
  <c r="Y18" i="13" l="1"/>
  <c r="AC18" i="13" s="1"/>
  <c r="Y36" i="13" l="1"/>
  <c r="AC36" i="13" s="1"/>
  <c r="I86" i="30" l="1"/>
  <c r="G86" i="30"/>
  <c r="C86" i="30"/>
  <c r="E86" i="30"/>
  <c r="H22" i="29" l="1"/>
  <c r="J22" i="29"/>
  <c r="K30" i="13" l="1"/>
  <c r="D42" i="26" l="1"/>
  <c r="F42" i="26"/>
  <c r="H42" i="26"/>
  <c r="J42" i="26"/>
  <c r="S30" i="13" l="1"/>
  <c r="S27" i="13"/>
  <c r="S16" i="13"/>
  <c r="S21" i="13" s="1"/>
  <c r="S37" i="13" l="1"/>
  <c r="M16" i="14"/>
  <c r="M20" i="14" s="1"/>
  <c r="M29" i="14" l="1"/>
  <c r="M32" i="14" s="1"/>
  <c r="Q16" i="14" l="1"/>
  <c r="Q20" i="14" s="1"/>
  <c r="Q29" i="14"/>
  <c r="Q32" i="14" s="1"/>
  <c r="Y26" i="13"/>
  <c r="AA27" i="13"/>
  <c r="O27" i="13"/>
  <c r="M27" i="13"/>
  <c r="K27" i="13"/>
  <c r="K37" i="13" s="1"/>
  <c r="I27" i="13"/>
  <c r="G27" i="13"/>
  <c r="E27" i="13"/>
  <c r="C27" i="13"/>
  <c r="AC26" i="13" l="1"/>
  <c r="AA28" i="13" l="1"/>
  <c r="J32" i="29" l="1"/>
  <c r="H32" i="29"/>
  <c r="F32" i="29"/>
  <c r="D22" i="29" l="1"/>
  <c r="D33" i="29" s="1"/>
  <c r="D36" i="29" s="1"/>
  <c r="D38" i="29" l="1"/>
  <c r="J33" i="29"/>
  <c r="J36" i="29" s="1"/>
  <c r="H33" i="29"/>
  <c r="H36" i="29" s="1"/>
  <c r="F33" i="29"/>
  <c r="F36" i="29" s="1"/>
  <c r="D67" i="29"/>
  <c r="D71" i="29" l="1"/>
  <c r="D62" i="29"/>
  <c r="C9" i="30"/>
  <c r="H38" i="29"/>
  <c r="G9" i="30"/>
  <c r="F38" i="29"/>
  <c r="F62" i="29" s="1"/>
  <c r="F71" i="29" s="1"/>
  <c r="E9" i="30"/>
  <c r="E34" i="30" s="1"/>
  <c r="J38" i="29"/>
  <c r="I9" i="30"/>
  <c r="H65" i="29" l="1"/>
  <c r="K27" i="14" s="1"/>
  <c r="S27" i="14" s="1"/>
  <c r="H62" i="29"/>
  <c r="H69" i="29" s="1"/>
  <c r="F67" i="29"/>
  <c r="J62" i="29"/>
  <c r="J69" i="29" s="1"/>
  <c r="K14" i="14"/>
  <c r="S14" i="14" s="1"/>
  <c r="J65" i="29"/>
  <c r="AA30" i="13"/>
  <c r="AA37" i="13" s="1"/>
  <c r="AA16" i="13"/>
  <c r="AA21" i="13" s="1"/>
  <c r="AA38" i="13" l="1"/>
  <c r="J109" i="26"/>
  <c r="J111" i="26" s="1"/>
  <c r="H109" i="26"/>
  <c r="H111" i="26" s="1"/>
  <c r="F109" i="26"/>
  <c r="F111" i="26" s="1"/>
  <c r="D109" i="26"/>
  <c r="D111" i="26" s="1"/>
  <c r="C30" i="13" l="1"/>
  <c r="C37" i="13" s="1"/>
  <c r="C38" i="13" l="1"/>
  <c r="J72" i="26"/>
  <c r="F72" i="26"/>
  <c r="J25" i="26"/>
  <c r="F25" i="26"/>
  <c r="I34" i="30" l="1"/>
  <c r="J86" i="26"/>
  <c r="J112" i="26" s="1"/>
  <c r="F86" i="26"/>
  <c r="F112" i="26" s="1"/>
  <c r="F43" i="26"/>
  <c r="J43" i="26"/>
  <c r="E58" i="30" l="1"/>
  <c r="E61" i="30" s="1"/>
  <c r="E100" i="30" s="1"/>
  <c r="E102" i="30" s="1"/>
  <c r="I58" i="30"/>
  <c r="I61" i="30" s="1"/>
  <c r="I100" i="30" s="1"/>
  <c r="I102" i="30" s="1"/>
  <c r="F113" i="26"/>
  <c r="D85" i="26" l="1"/>
  <c r="H72" i="26"/>
  <c r="D72" i="26"/>
  <c r="H25" i="26"/>
  <c r="D25" i="26"/>
  <c r="D86" i="26" l="1"/>
  <c r="D112" i="26" s="1"/>
  <c r="C34" i="30"/>
  <c r="C58" i="30" s="1"/>
  <c r="H86" i="26"/>
  <c r="H112" i="26" s="1"/>
  <c r="G34" i="30"/>
  <c r="G58" i="30" s="1"/>
  <c r="H43" i="26"/>
  <c r="D43" i="26"/>
  <c r="J113" i="26"/>
  <c r="G61" i="30" l="1"/>
  <c r="G100" i="30" s="1"/>
  <c r="C61" i="30"/>
  <c r="C100" i="30" s="1"/>
  <c r="Y28" i="13"/>
  <c r="AC28" i="13" s="1"/>
  <c r="H113" i="26"/>
  <c r="D113" i="26"/>
  <c r="I29" i="14"/>
  <c r="I32" i="14" s="1"/>
  <c r="G29" i="14"/>
  <c r="G32" i="14" s="1"/>
  <c r="E29" i="14"/>
  <c r="E32" i="14" s="1"/>
  <c r="C29" i="14"/>
  <c r="C32" i="14" s="1"/>
  <c r="C102" i="30" l="1"/>
  <c r="C103" i="30" s="1"/>
  <c r="G102" i="30"/>
  <c r="G103" i="30" s="1"/>
  <c r="X30" i="13"/>
  <c r="O30" i="13"/>
  <c r="O37" i="13" s="1"/>
  <c r="M30" i="13"/>
  <c r="M37" i="13" s="1"/>
  <c r="I30" i="13"/>
  <c r="G30" i="13"/>
  <c r="E30" i="13"/>
  <c r="Y29" i="13"/>
  <c r="AC29" i="13" s="1"/>
  <c r="AC30" i="13" s="1"/>
  <c r="W27" i="13"/>
  <c r="G37" i="13" l="1"/>
  <c r="G38" i="13" s="1"/>
  <c r="I37" i="13"/>
  <c r="I38" i="13" s="1"/>
  <c r="E37" i="13"/>
  <c r="E38" i="13" s="1"/>
  <c r="Y33" i="13"/>
  <c r="Y31" i="13"/>
  <c r="AC31" i="13" s="1"/>
  <c r="W30" i="13"/>
  <c r="W37" i="13" s="1"/>
  <c r="W38" i="13" s="1"/>
  <c r="Y23" i="13"/>
  <c r="AC33" i="13" l="1"/>
  <c r="AC23" i="13"/>
  <c r="AC27" i="13" s="1"/>
  <c r="Y27" i="13"/>
  <c r="AC37" i="13" l="1"/>
  <c r="AC38" i="13" s="1"/>
  <c r="K29" i="14"/>
  <c r="K32" i="14" s="1"/>
  <c r="S29" i="14"/>
  <c r="Y30" i="13"/>
  <c r="Y37" i="13" s="1"/>
  <c r="S32" i="14" l="1"/>
  <c r="S33" i="14" s="1"/>
  <c r="K38" i="13"/>
  <c r="Y38" i="13"/>
  <c r="O16" i="13"/>
  <c r="O21" i="13" s="1"/>
  <c r="M16" i="13"/>
  <c r="M21" i="13" s="1"/>
  <c r="I16" i="13"/>
  <c r="I21" i="13" s="1"/>
  <c r="G16" i="13"/>
  <c r="G21" i="13" s="1"/>
  <c r="E16" i="13"/>
  <c r="E21" i="13" s="1"/>
  <c r="C16" i="13"/>
  <c r="C21" i="13" s="1"/>
  <c r="I16" i="14"/>
  <c r="I20" i="14" s="1"/>
  <c r="E16" i="14"/>
  <c r="E20" i="14" s="1"/>
  <c r="C16" i="14"/>
  <c r="C20" i="14" s="1"/>
  <c r="Y15" i="13" l="1"/>
  <c r="AC15" i="13" s="1"/>
  <c r="G16" i="14" l="1"/>
  <c r="G20" i="14" s="1"/>
  <c r="K16" i="13" l="1"/>
  <c r="K21" i="13" s="1"/>
  <c r="K16" i="14"/>
  <c r="K20" i="14" s="1"/>
  <c r="S16" i="14" l="1"/>
  <c r="S20" i="14" s="1"/>
  <c r="AC14" i="13"/>
  <c r="AC16" i="13" s="1"/>
  <c r="Y16" i="13" l="1"/>
  <c r="W16" i="13"/>
  <c r="W21" i="13" s="1"/>
  <c r="Y17" i="13" l="1"/>
  <c r="Y21" i="13" s="1"/>
  <c r="AC17" i="13" l="1"/>
  <c r="AC21" i="13" s="1"/>
</calcChain>
</file>

<file path=xl/sharedStrings.xml><?xml version="1.0" encoding="utf-8"?>
<sst xmlns="http://schemas.openxmlformats.org/spreadsheetml/2006/main" count="476" uniqueCount="318">
  <si>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</si>
  <si>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</si>
  <si>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</si>
  <si>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</si>
  <si>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</si>
  <si>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</si>
  <si>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</si>
  <si>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</si>
  <si>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</si>
  <si>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</si>
  <si>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</si>
  <si>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</si>
  <si>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</si>
  <si>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</si>
  <si>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</si>
  <si>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</si>
  <si>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</si>
  <si>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</si>
  <si>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</si>
  <si>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</si>
  <si>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</si>
  <si>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</si>
  <si>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</si>
  <si>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</si>
  <si>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</si>
  <si>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</si>
  <si>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</si>
  <si>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</si>
  <si>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</si>
  <si>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</si>
  <si>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</si>
  <si>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</si>
  <si>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</si>
  <si>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</si>
  <si>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</si>
  <si>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</si>
  <si>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</si>
  <si>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</si>
  <si>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</si>
  <si>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</si>
  <si>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</si>
  <si>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</si>
  <si>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</si>
  <si>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</si>
  <si>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</si>
  <si>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</si>
  <si>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</si>
  <si>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</si>
  <si>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</si>
  <si>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</si>
  <si>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</si>
  <si>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</si>
  <si>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</si>
  <si>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</si>
  <si>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</si>
  <si>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</si>
  <si>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</si>
  <si>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</si>
  <si>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</si>
  <si>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</si>
  <si>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</si>
  <si>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</si>
  <si>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</si>
  <si>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</si>
  <si>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</si>
  <si>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สินค้าคงเหลือ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</si>
  <si>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</si>
  <si>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</si>
  <si>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</si>
  <si>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</si>
  <si>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</si>
  <si>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สินค้าคงเหลือ </t>
  </si>
  <si>
    <t xml:space="preserve">   เงินจ่ายล่วงหน้าค่างานก่อสร้าง</t>
  </si>
  <si>
    <t>จ่ายดอกเบี้ย</t>
  </si>
  <si>
    <t>จากการซื้อกิจการ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</si>
  <si>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</si>
  <si>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</si>
  <si>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</si>
  <si>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</si>
  <si>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</si>
  <si>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</si>
  <si>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</si>
  <si>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</si>
  <si>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</si>
  <si>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กำไรต่อหุ้น</t>
  </si>
  <si>
    <t>กำไรต่อหุ้นขั้นพื้นฐาน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</si>
  <si>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</si>
  <si>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</si>
  <si>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</si>
  <si>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</si>
  <si>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</si>
  <si>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</si>
  <si>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</si>
  <si>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</si>
  <si>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</si>
  <si>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</si>
  <si>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</si>
  <si>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</si>
  <si>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</si>
  <si>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</si>
  <si>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</si>
  <si>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</si>
  <si>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</si>
  <si>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</si>
  <si>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</si>
  <si>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</si>
  <si>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</si>
  <si>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</si>
  <si>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</si>
  <si>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</si>
  <si>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</si>
  <si>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</si>
  <si>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ส่วนเกินมูลค่าหุ้นสามัญ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</si>
  <si>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</si>
  <si>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</si>
  <si>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</si>
  <si>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</si>
  <si>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</si>
  <si>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</si>
  <si>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</si>
  <si>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</si>
  <si>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ส่วนเกิน</t>
  </si>
  <si>
    <t>มูลค่าหุ้นสามัญ</t>
  </si>
  <si>
    <t>(หน่วย: บาท)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</si>
  <si>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</si>
  <si>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</si>
  <si>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</si>
  <si>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</si>
  <si>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</si>
  <si>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เงินสดจ่ายสำหรับเงินลงทุนในการร่วมค้า</t>
  </si>
  <si>
    <t xml:space="preserve">กำไรสะสม </t>
  </si>
  <si>
    <t>ประมาณการหนี้สินระยะสั้น</t>
  </si>
  <si>
    <t>กำไรสะสม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</si>
  <si>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</si>
  <si>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</si>
  <si>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</si>
  <si>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</si>
  <si>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</si>
  <si>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รายได้ที่ยังไม่เรียกชำระ</t>
  </si>
  <si>
    <t>หนี้สินไม่หมุนเวียนอื่น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</si>
  <si>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</si>
  <si>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</si>
  <si>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</si>
  <si>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</si>
  <si>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>กำไรก่อนภาษี</t>
  </si>
  <si>
    <t>รายการปรับกระทบยอดกำไรก่อนภาษีเป็น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</si>
  <si>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</si>
  <si>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</si>
  <si>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</si>
  <si>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</si>
  <si>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</si>
  <si>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</si>
  <si>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</si>
  <si>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>รายได้จากการให้บริการก่อสร้าง</t>
  </si>
  <si>
    <t>ต้นทุนการให้บริการก่อสร้าง</t>
  </si>
  <si>
    <t xml:space="preserve">   รายได้ที่ยังไม่เรียกชำระ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</si>
  <si>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</si>
  <si>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เงินสดรับ (จ่าย) จากกิจกรรมดำเนินงาน:</t>
  </si>
  <si>
    <t>เงินสดรับจากดอกเบี้ยรับ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</si>
  <si>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</si>
  <si>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</si>
  <si>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</si>
  <si>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เงินสดสุทธิจาก (ใช้ไปใน) กิจกรรมดำเนินงาน</t>
  </si>
  <si>
    <t>(ยังไม่ได้ตรวจสอบ</t>
  </si>
  <si>
    <t>(ตรวจสอบแล้ว)</t>
  </si>
  <si>
    <t>แต่สอบทานแล้ว)</t>
  </si>
  <si>
    <t>เงินปันผลรับ</t>
  </si>
  <si>
    <t xml:space="preserve">   ทุนออกจำหน่ายและชำระเต็มมูลค่าแล้ว</t>
  </si>
  <si>
    <t xml:space="preserve">   ค่าใช้จ่ายประมาณการหนี้สินระยะยาว</t>
  </si>
  <si>
    <t xml:space="preserve">   เงินปันผลรับ</t>
  </si>
  <si>
    <t>เงินสดรับจากการออกหุ้นกู้ด้อยสิทธิที่มีลักษณะคล้ายทุน</t>
  </si>
  <si>
    <t>เงินสดจ่ายค่าธรรมเนียมการออกหุ้นกู้ด้อยสิทธิที่มีลักษณะคล้ายทุน</t>
  </si>
  <si>
    <t>เงินสดรับสำหรับเงินให้กู้ยืมระยะยาวแก่กิจการที่เกี่ยวข้องกัน</t>
  </si>
  <si>
    <t xml:space="preserve">   โอนที่ดิน อาคาร และอุปกรณ์เป็นอสังหาริมทรัพย์เพื่อการลงทุน</t>
  </si>
  <si>
    <t>เงินสดจ่ายสำหรับสิทธิการเช่า</t>
  </si>
  <si>
    <t xml:space="preserve">   โอนค่าธรรมเนียมทางการเงินรอตัดจ่ายเป็นสินทรัพย์หมุนเวียนอื่น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</si>
  <si>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</si>
  <si>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</si>
  <si>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</si>
  <si>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</si>
  <si>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</si>
  <si>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</si>
  <si>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</si>
  <si>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</si>
  <si>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</si>
  <si>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</si>
  <si>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</si>
  <si>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</si>
  <si>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</si>
  <si>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</si>
  <si>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</si>
  <si>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</si>
  <si>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</si>
  <si>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</si>
  <si>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</si>
  <si>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และสินทรัพย์ไม่มีตัวตน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</si>
  <si>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</si>
  <si>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</si>
  <si>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</si>
  <si>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</si>
  <si>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 xml:space="preserve">   อื่น ๆ</t>
  </si>
  <si>
    <t xml:space="preserve">   รายได้จากการจัดหาที่ดิน</t>
  </si>
  <si>
    <t>ต้นทุนค่าบริการ</t>
  </si>
  <si>
    <t>ต้นทุนค่าเช่า</t>
  </si>
  <si>
    <t>เงินสดรับจากหุ้นกู้ระยะยาว</t>
  </si>
  <si>
    <t>จากการตีมูลค่า</t>
  </si>
  <si>
    <t>ส่วนเกินทุน</t>
  </si>
  <si>
    <t xml:space="preserve">   หนี้สินไม่หมุนเวียนอื่น</t>
  </si>
  <si>
    <t xml:space="preserve">   ค่าธรรมเนียมทางการเงินตัดจำหน่าย</t>
  </si>
  <si>
    <t>เงินสดรับจากการขายเงินลงทุนชั่วคราว</t>
  </si>
  <si>
    <t xml:space="preserve">   ตัดจำหน่ายส่วนเกินทุนจากการตีมูลค่ายุติธรรมของสินทรัพย์จากการซื้อกิจการ</t>
  </si>
  <si>
    <t xml:space="preserve">   กำไรจากการจำหน่ายเงินลงทุนในบริษัทย่อย</t>
  </si>
  <si>
    <t>2562</t>
  </si>
  <si>
    <t>ยอดคงเหลือ ณ วันที่ 1 มกราคม 2562</t>
  </si>
  <si>
    <t>3, 9</t>
  </si>
  <si>
    <t>ต้นทุนในการได้มาซึ่งสัญญาที่ทำกับลูกค้า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</si>
  <si>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</si>
  <si>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</si>
  <si>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ในหลักทรัพย์เผื่อขาย</t>
  </si>
  <si>
    <t>กำไรขาดทุนเบ็ดเสร็จอื่น</t>
  </si>
  <si>
    <t>รายได้ (ค่าใช้จ่าย) ภาษีเงินได้</t>
  </si>
  <si>
    <t>ผลสะสมจากการเปลี่ยนแปลงนโยบายการบัญชี</t>
  </si>
  <si>
    <t xml:space="preserve">   มาถือปฏิบัติ (หมายเหตุ 2)</t>
  </si>
  <si>
    <t xml:space="preserve">   เนื่องจากการนำมาตรฐานการรายงานทางการเงินใหม่</t>
  </si>
  <si>
    <t>3, 25</t>
  </si>
  <si>
    <t xml:space="preserve">   - สุทธิจากภาษีเงินได้ (หมายเหตุ 27)</t>
  </si>
  <si>
    <t xml:space="preserve">   ต้นทุนในการได้มาซึ่งสัญญาที่ทำกับลูกค้า</t>
  </si>
  <si>
    <t xml:space="preserve">   ค่าธรรมเนียมการออกหุ้นกู้ด้อยสิทธิที่มีลักษณะคล้ายทุนที่ยังไม่ได้ชำระ</t>
  </si>
  <si>
    <t xml:space="preserve">   ต้นทุนในการได้มาซึ่งสัญญาที่ทำกับลูกค้ารับรู้เป็นค่าใช้จ่าย</t>
  </si>
  <si>
    <t xml:space="preserve">   กำไรจากการขายเงินลงทุนชั่วคราว</t>
  </si>
  <si>
    <t>เงินสดรับจากการขายอาคาร อุปกรณ์และยานพาหนะ</t>
  </si>
  <si>
    <t xml:space="preserve">   หนี้สินหมุนเวียนอื่นเพิ่มขึ้น (ลดลง) จากผลประโยชน์ทางภาษี</t>
  </si>
  <si>
    <t>ส่วนแบ่งกำไรจากเงินลงทุนในการร่วมค้า</t>
  </si>
  <si>
    <t xml:space="preserve">   รับคืนภาษีเงินได้</t>
  </si>
  <si>
    <t xml:space="preserve">   ส่วนแบ่งกำไรจากเงินลงทุนในการร่วมค้า</t>
  </si>
  <si>
    <t>เงินสดจ่ายสำหรับเงินลงทุนระยะยาว</t>
  </si>
  <si>
    <t>เงินสดและรายการเทียบเท่าเงินสดลดลงสุทธิ</t>
  </si>
  <si>
    <t>ออกหุ้นด้อยสิทธิที่มีลักษณะคล้ายทุน (หมายเหตุ 27)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</si>
  <si>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</si>
  <si>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</si>
  <si>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</si>
  <si>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</si>
  <si>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เงินฝากสถาบันการเงินที่มีภาระค้ำประกัน/เงื่อนไขการเบิกลดลง</t>
  </si>
  <si>
    <t>กำไรก่อนภาษีเงินได้</t>
  </si>
  <si>
    <t>บริษัทย่อยจ่ายเงินปันผลให้ผู้มีส่วนได้เสียที่ไม่มีอำนาจควบคุม</t>
  </si>
  <si>
    <t xml:space="preserve">   เจ้าหนี้เงินประกันผลงาน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</si>
  <si>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</si>
  <si>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</si>
  <si>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</si>
  <si>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</si>
  <si>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31 ธันวาคม 2562</t>
  </si>
  <si>
    <t>สำรองรายการภายใต้วิธีส่วนได้เสียของเงินลงทุนในการร่วมค้า</t>
  </si>
  <si>
    <t>2563</t>
  </si>
  <si>
    <t>ยอดคงเหลือ ณ วันที่ 31 มีนาคม 2562</t>
  </si>
  <si>
    <t>ยอดคงเหลือ ณ วันที่ 1 มกราคม 2563 - หลังการปรับปรุง</t>
  </si>
  <si>
    <t xml:space="preserve">   ซื้อเงินลงทุนในการร่วมค้าแต่ยังไม่ได้ชำระ</t>
  </si>
  <si>
    <t xml:space="preserve">   เงินลงทุนในบริษัทย่อยเปลี่ยนเป็นเงินลงทุนในการร่วมค้า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</si>
  <si>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</si>
  <si>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</si>
  <si>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</si>
  <si>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</si>
  <si>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</si>
  <si>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</si>
  <si>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กำไรจากกิจกรรมดำเนินงาน</t>
  </si>
  <si>
    <t>ต้นทุนทางการเงิน</t>
  </si>
  <si>
    <t xml:space="preserve">   มูลค่ายุติธรรมผ่านกำไรขาดทุนเบ็ดเสร็จอื่น</t>
  </si>
  <si>
    <t>หัก: ผลกระทบของภาษีเงินได้</t>
  </si>
  <si>
    <t>ขายบริษัทย่อย</t>
  </si>
  <si>
    <t>เงินลงทุนชั่วคราว</t>
  </si>
  <si>
    <t>3, 5, 8</t>
  </si>
  <si>
    <t>3, 8</t>
  </si>
  <si>
    <t>3, 20</t>
  </si>
  <si>
    <t>หนี้สินตามสัญญาเช่าการเงิน - สุทธิจากส่วนที่ถึง</t>
  </si>
  <si>
    <t xml:space="preserve">   กำหนดชำระภายในหนึ่งปี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</si>
  <si>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</si>
  <si>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</si>
  <si>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</si>
  <si>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</si>
  <si>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เงินลงทุนระยะยาวอื่น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</si>
  <si>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</si>
  <si>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ขาดทุนจากการวัดมูลค่าเงินลงทุนในตราสารทุนที่กำหนดให้วัดมูลค่าด้วย</t>
  </si>
  <si>
    <t>ขาดทุนจากเงินลงทุน</t>
  </si>
  <si>
    <t>ในตราสารทุนที่วัด</t>
  </si>
  <si>
    <t>มูลค่ายุติธรรมผ่าน</t>
  </si>
  <si>
    <t>การวัดมูลค่าเงินลงทุน</t>
  </si>
  <si>
    <t>ส่วนของหนี้สินตามสัญญาเช่าการเงินส่วนที่ถึงกำหนด</t>
  </si>
  <si>
    <t xml:space="preserve">   กำไรจากการเปลี่ยนแปลงในมูลค่ายุติธรรมของเงินลงทุนชั่วคราว</t>
  </si>
  <si>
    <t>3, 12.1, 13.2</t>
  </si>
  <si>
    <t>บริษัทย่อยจ่ายเงินปันผลให้ผู้มีส่วนได้เสีย</t>
  </si>
  <si>
    <t>เงินฝากสถาบันการเงินที่มีภาระค้ำประกัน/เงื่อนไขการเบิกใช้</t>
  </si>
  <si>
    <t>ขาดทุนจากการวัดมูลค่าเงินลงทุนในหลักทรัพย์เผื่อขาย</t>
  </si>
  <si>
    <t>ยอดคงเหลือ ณ วันที่ 31 ธันวาคม 2562 - ตามที่รายงานไว้เดิม</t>
  </si>
  <si>
    <t>เงินให้กู้ยืมแก่และดอกเบี้ยค้างรับจากกิจการที่เกี่ยวข้องกัน</t>
  </si>
  <si>
    <t>ส่วนต่ำกว่าทุนจาก</t>
  </si>
  <si>
    <t xml:space="preserve">   ผลขาดทุนด้านเครดิตที่คาดว่าจะเกิดขึ้น/หนี้สงสัยจะสูญ</t>
  </si>
  <si>
    <t xml:space="preserve">   ขาดทุนจากการเปลี่ยนแปลงสัญญาเงินให้กู้ยืม</t>
  </si>
  <si>
    <t xml:space="preserve">   ค่าใช้จ่ายประมาณการหนี้สินระยะสั้น (โอนกลับ)</t>
  </si>
  <si>
    <t>เงินสดสุทธิใช้ไปในกิจกรรมดำเนินงาน</t>
  </si>
  <si>
    <t>เงินให้กู้ยืมแก่กิจการที่เกี่ยวข้องกันลดลง (เพิ่มขึ้น)</t>
  </si>
  <si>
    <t>เงินสดสุทธิจากกิจกรรมลงทุน</t>
  </si>
  <si>
    <t>เงินสดจ่ายหนี้สินตามสัญญาเช่า/สัญญาเช่าการเงิน</t>
  </si>
  <si>
    <t>จ่ายเงินปันผลของหุ้นกู้ด้อยสิทธิที่มีลักษณะคล้ายทุน</t>
  </si>
  <si>
    <t>เงินสดสุทธิจาก (ใช้ไปใน) กิจกรรมจัดหาเงิน</t>
  </si>
  <si>
    <t xml:space="preserve">   รับรู้รายการขาดทุนจากการปรับมูลค่าเงินลงทุนในตราสารทุน/หลักทรัพย์เผื่อขาย</t>
  </si>
  <si>
    <t xml:space="preserve">      ที่วัดมูลค่าด้วยมูลค่ายุติธรรมผ่านกำไรขาดทุนเบ็ดเสร็จอื่น</t>
  </si>
  <si>
    <t xml:space="preserve">   หนี้สินตามสัญญาเช่าเพิ่มขึ้น</t>
  </si>
  <si>
    <t xml:space="preserve">   ประมาณการหนี้สินระยะยาว</t>
  </si>
  <si>
    <t xml:space="preserve">   โอนกลับขาดทุนจากการด้อยค่าเงินให้กู้ยืมและดอกเบี้ยค้างรับจากกิจการที่เกี่ยวข้องกัน</t>
  </si>
  <si>
    <t>จากการ</t>
  </si>
  <si>
    <t>ส่วนเกิน (ต่ำ) ทุน</t>
  </si>
  <si>
    <t xml:space="preserve">   ที่ไม่มีอำนาจควบคุม (หมายเหตุ 12)</t>
  </si>
  <si>
    <t xml:space="preserve">   สินทรัพย์ทางการเงินไม่หมุนเวียนอื่น</t>
  </si>
  <si>
    <t xml:space="preserve">   สินทรัพย์ทางการเงินหมุนเวียนอื่น</t>
  </si>
  <si>
    <t xml:space="preserve">   หนี้สินทางการเงินหมุนเวียนอื่น</t>
  </si>
  <si>
    <t xml:space="preserve">   เจ้าหนี้ค่าซื้อสินทรัพย์เพิ่มขึ้น (ลดลง)</t>
  </si>
  <si>
    <t xml:space="preserve">   การปรับลด (โอนกลับ) ต้นทุนพัฒนาอสังหาริมทรัพย์เป็นมูลค่าสุทธิที่คาดว่าจะได้รับ</t>
  </si>
  <si>
    <t xml:space="preserve">   ขาดทุนจากการจำหน่าย/ตัดจำหน่ายอาคาร อุปกรณ์และยานพาหนะ</t>
  </si>
  <si>
    <t>เงินสดเพิ่มขึ้นจากการจำหน่ายเงินลงทุนในบริษัทย่อย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</si>
</sst>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d\ \ด\ด\ด\ด\ \b\b\b\b"/>
    <numFmt numFmtId="168" formatCode="_(* #,##0_);_(* \(#,##0\);_(* &quot;-&quot;??_);_(@_)"/>
    <numFmt numFmtId="169" formatCode="_(* #,##0.0_);_(* \(#,##0.0\);_(* &quot;-&quot;_);_(@_)"/>
    <numFmt numFmtId="170" formatCode="_(* #,##0.00_);_(* \(#,##0.00\);_(* &quot;-&quot;_);_(@_)"/>
    <numFmt numFmtId="171" formatCode="_(* #,##0.000_);_(* \(#,##0.000\);_(* &quot;-&quot;_);_(@_)"/>
  </numFmts>
  <fonts count="11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165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165" fontId="9" fillId="0" borderId="0" applyFont="0" applyFill="0" applyBorder="0" applyAlignment="0" applyProtection="0"/>
  </cellStyleXfs>
  <cellXfs count="126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69" fontId="7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8" fontId="4" fillId="0" borderId="0" xfId="1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 vertical="top"/>
    </xf>
    <xf numFmtId="168" fontId="4" fillId="0" borderId="1" xfId="0" applyNumberFormat="1" applyFont="1" applyFill="1" applyBorder="1" applyAlignment="1">
      <alignment horizontal="center" vertical="top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5" xfId="2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164" fontId="4" fillId="0" borderId="5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164" fontId="4" fillId="0" borderId="6" xfId="2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" fontId="4" fillId="0" borderId="0" xfId="0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171" fontId="4" fillId="0" borderId="3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20"/>
  <sheetViews>
    <sheetView showGridLines="0" view="pageBreakPreview" topLeftCell="A128" zoomScale="85" zoomScaleNormal="70" zoomScaleSheetLayoutView="85" workbookViewId="0">
      <selection activeCell="A65" sqref="A65"/>
    </sheetView>
  </sheetViews>
  <sheetFormatPr defaultColWidth="10.5703125" defaultRowHeight="23.25"/>
  <cols>
    <col min="1" max="1" width="56.85546875" style="1" customWidth="1"/>
    <col min="2" max="2" width="8.7109375" style="1" customWidth="1"/>
    <col min="3" max="3" width="1.85546875" style="3" customWidth="1"/>
    <col min="4" max="4" width="15.28515625" style="3" bestFit="1" customWidth="1"/>
    <col min="5" max="5" width="1.85546875" style="3" customWidth="1"/>
    <col min="6" max="6" width="14.5703125" style="3" customWidth="1"/>
    <col min="7" max="7" width="1.85546875" style="3" customWidth="1"/>
    <col min="8" max="8" width="16.28515625" style="2" bestFit="1" customWidth="1"/>
    <col min="9" max="9" width="1.85546875" style="3" customWidth="1"/>
    <col min="10" max="10" width="15.28515625" style="2" bestFit="1" customWidth="1"/>
    <col min="11" max="11" width="11.5703125" style="1" bestFit="1" customWidth="1"/>
    <col min="12" max="16384" width="10.5703125" style="1"/>
  </cols>
  <sheetData>
    <row r="1" spans="1:15">
      <c r="A1" s="14" t="s">
        <v>107</v>
      </c>
      <c r="B1" s="5"/>
      <c r="C1" s="15"/>
      <c r="D1" s="15"/>
      <c r="E1" s="15"/>
      <c r="F1" s="15"/>
      <c r="G1" s="15"/>
      <c r="H1" s="16"/>
      <c r="I1" s="15"/>
      <c r="J1" s="16"/>
      <c r="K1" s="4"/>
      <c r="L1" s="4"/>
      <c r="M1" s="4"/>
      <c r="O1" s="3"/>
    </row>
    <row r="2" spans="1:15" s="55" customFormat="1">
      <c r="A2" s="14" t="s">
        <v>76</v>
      </c>
      <c r="B2" s="5"/>
      <c r="C2" s="15"/>
      <c r="D2" s="15"/>
      <c r="E2" s="15"/>
      <c r="F2" s="15"/>
      <c r="G2" s="15"/>
      <c r="H2" s="16"/>
      <c r="I2" s="15"/>
      <c r="J2" s="16"/>
      <c r="M2" s="56"/>
      <c r="O2" s="56"/>
    </row>
    <row r="3" spans="1:15" s="55" customFormat="1">
      <c r="A3" s="14" t="s">
        <v>246</v>
      </c>
      <c r="B3" s="5"/>
      <c r="C3" s="15"/>
      <c r="D3" s="15"/>
      <c r="E3" s="15"/>
      <c r="F3" s="15"/>
      <c r="G3" s="15"/>
      <c r="H3" s="16"/>
      <c r="I3" s="15"/>
      <c r="J3" s="16"/>
      <c r="M3" s="56"/>
      <c r="O3" s="56"/>
    </row>
    <row r="4" spans="1:15" s="55" customFormat="1">
      <c r="A4" s="4"/>
      <c r="B4" s="12"/>
      <c r="C4" s="6"/>
      <c r="D4" s="2"/>
      <c r="E4" s="6"/>
      <c r="F4" s="12"/>
      <c r="G4" s="6"/>
      <c r="H4" s="13"/>
      <c r="I4" s="6"/>
      <c r="J4" s="13" t="s">
        <v>75</v>
      </c>
      <c r="M4" s="56"/>
      <c r="O4" s="56"/>
    </row>
    <row r="5" spans="1:15" s="55" customFormat="1">
      <c r="A5" s="7"/>
      <c r="B5" s="73"/>
      <c r="C5" s="7"/>
      <c r="D5" s="119" t="s">
        <v>37</v>
      </c>
      <c r="E5" s="119"/>
      <c r="F5" s="119"/>
      <c r="G5" s="7"/>
      <c r="H5" s="120" t="s">
        <v>38</v>
      </c>
      <c r="I5" s="120"/>
      <c r="J5" s="120"/>
      <c r="M5" s="56"/>
      <c r="O5" s="56"/>
    </row>
    <row r="6" spans="1:15">
      <c r="A6" s="5"/>
      <c r="B6" s="115" t="s">
        <v>0</v>
      </c>
      <c r="C6" s="9"/>
      <c r="D6" s="80" t="s">
        <v>247</v>
      </c>
      <c r="E6" s="9"/>
      <c r="F6" s="80" t="s">
        <v>250</v>
      </c>
      <c r="G6" s="9"/>
      <c r="H6" s="80" t="s">
        <v>247</v>
      </c>
      <c r="I6" s="9"/>
      <c r="J6" s="80" t="s">
        <v>250</v>
      </c>
      <c r="M6" s="3"/>
      <c r="O6" s="3"/>
    </row>
    <row r="7" spans="1:15">
      <c r="A7" s="5"/>
      <c r="B7" s="74"/>
      <c r="C7" s="9"/>
      <c r="D7" s="10" t="s">
        <v>163</v>
      </c>
      <c r="E7" s="10"/>
      <c r="F7" s="10" t="s">
        <v>164</v>
      </c>
      <c r="G7" s="10"/>
      <c r="H7" s="10" t="s">
        <v>163</v>
      </c>
      <c r="I7" s="10"/>
      <c r="J7" s="10" t="s">
        <v>164</v>
      </c>
      <c r="M7" s="3"/>
      <c r="O7" s="3"/>
    </row>
    <row r="8" spans="1:15">
      <c r="A8" s="5"/>
      <c r="B8" s="74"/>
      <c r="C8" s="9"/>
      <c r="D8" s="10" t="s">
        <v>165</v>
      </c>
      <c r="E8" s="10"/>
      <c r="F8" s="10"/>
      <c r="G8" s="10"/>
      <c r="H8" s="10" t="s">
        <v>165</v>
      </c>
      <c r="I8" s="10"/>
      <c r="J8" s="10"/>
      <c r="M8" s="3"/>
      <c r="O8" s="3"/>
    </row>
    <row r="9" spans="1:15">
      <c r="A9" s="8" t="s">
        <v>23</v>
      </c>
      <c r="K9" s="57"/>
    </row>
    <row r="10" spans="1:15">
      <c r="A10" s="8" t="s">
        <v>10</v>
      </c>
      <c r="K10" s="57"/>
    </row>
    <row r="11" spans="1:15">
      <c r="A11" s="1" t="s">
        <v>26</v>
      </c>
      <c r="B11" s="51"/>
      <c r="C11" s="18"/>
      <c r="D11" s="19">
        <v>6360454</v>
      </c>
      <c r="E11" s="20"/>
      <c r="F11" s="19">
        <v>4028299</v>
      </c>
      <c r="G11" s="20"/>
      <c r="H11" s="19">
        <v>4436396</v>
      </c>
      <c r="I11" s="20"/>
      <c r="J11" s="19">
        <v>2191754</v>
      </c>
      <c r="K11" s="57"/>
    </row>
    <row r="12" spans="1:15">
      <c r="A12" s="1" t="s">
        <v>268</v>
      </c>
      <c r="B12" s="51">
        <v>4</v>
      </c>
      <c r="C12" s="18"/>
      <c r="D12" s="19">
        <v>271</v>
      </c>
      <c r="E12" s="20"/>
      <c r="F12" s="19">
        <v>2287594</v>
      </c>
      <c r="G12" s="20"/>
      <c r="H12" s="19">
        <v>271</v>
      </c>
      <c r="I12" s="20"/>
      <c r="J12" s="19">
        <v>2287594</v>
      </c>
      <c r="K12" s="57"/>
    </row>
    <row r="13" spans="1:15">
      <c r="A13" s="1" t="s">
        <v>93</v>
      </c>
      <c r="B13" s="51" t="s">
        <v>269</v>
      </c>
      <c r="C13" s="51"/>
      <c r="D13" s="21">
        <v>484957</v>
      </c>
      <c r="E13" s="48"/>
      <c r="F13" s="21">
        <v>914916</v>
      </c>
      <c r="G13" s="48"/>
      <c r="H13" s="21">
        <v>157167</v>
      </c>
      <c r="I13" s="48"/>
      <c r="J13" s="21">
        <v>381566</v>
      </c>
      <c r="K13" s="57"/>
    </row>
    <row r="14" spans="1:15">
      <c r="A14" s="1" t="s">
        <v>138</v>
      </c>
      <c r="B14" s="51" t="s">
        <v>270</v>
      </c>
      <c r="C14" s="51"/>
      <c r="D14" s="21">
        <v>320426</v>
      </c>
      <c r="E14" s="48"/>
      <c r="F14" s="21">
        <v>343626</v>
      </c>
      <c r="G14" s="48"/>
      <c r="H14" s="21">
        <v>60847</v>
      </c>
      <c r="I14" s="48"/>
      <c r="J14" s="21">
        <v>113503</v>
      </c>
      <c r="K14" s="57"/>
    </row>
    <row r="15" spans="1:15">
      <c r="A15" s="1" t="s">
        <v>127</v>
      </c>
      <c r="B15" s="51"/>
      <c r="C15" s="51"/>
      <c r="D15" s="21"/>
      <c r="E15" s="48"/>
      <c r="F15" s="21"/>
      <c r="G15" s="48"/>
      <c r="H15" s="21"/>
      <c r="I15" s="48"/>
      <c r="J15" s="21"/>
      <c r="K15" s="57"/>
    </row>
    <row r="16" spans="1:15">
      <c r="A16" s="1" t="s">
        <v>146</v>
      </c>
      <c r="B16" s="51">
        <v>3</v>
      </c>
      <c r="C16" s="51"/>
      <c r="D16" s="21">
        <v>1328142</v>
      </c>
      <c r="E16" s="48"/>
      <c r="F16" s="21">
        <v>2443868</v>
      </c>
      <c r="G16" s="48"/>
      <c r="H16" s="21">
        <v>723035</v>
      </c>
      <c r="I16" s="48"/>
      <c r="J16" s="21">
        <v>1388643</v>
      </c>
      <c r="K16" s="57"/>
    </row>
    <row r="17" spans="1:11">
      <c r="A17" s="1" t="s">
        <v>292</v>
      </c>
      <c r="B17" s="51">
        <v>3</v>
      </c>
      <c r="C17" s="18"/>
      <c r="D17" s="19">
        <v>0</v>
      </c>
      <c r="E17" s="20"/>
      <c r="F17" s="19">
        <v>148002</v>
      </c>
      <c r="G17" s="20"/>
      <c r="H17" s="19">
        <v>2795356</v>
      </c>
      <c r="I17" s="20"/>
      <c r="J17" s="19">
        <v>2468529</v>
      </c>
      <c r="K17" s="57"/>
    </row>
    <row r="18" spans="1:11">
      <c r="A18" s="1" t="s">
        <v>71</v>
      </c>
      <c r="B18" s="51"/>
      <c r="C18" s="18"/>
      <c r="D18" s="19">
        <v>43869</v>
      </c>
      <c r="E18" s="20"/>
      <c r="F18" s="19">
        <v>46209</v>
      </c>
      <c r="G18" s="20"/>
      <c r="H18" s="19">
        <v>0</v>
      </c>
      <c r="I18" s="20"/>
      <c r="J18" s="19">
        <v>0</v>
      </c>
      <c r="K18" s="57"/>
    </row>
    <row r="19" spans="1:11">
      <c r="A19" s="1" t="s">
        <v>94</v>
      </c>
      <c r="B19" s="51">
        <v>6</v>
      </c>
      <c r="C19" s="18"/>
      <c r="D19" s="19">
        <v>20299259</v>
      </c>
      <c r="E19" s="20"/>
      <c r="F19" s="19">
        <v>20411004</v>
      </c>
      <c r="G19" s="20"/>
      <c r="H19" s="19">
        <v>4632002</v>
      </c>
      <c r="I19" s="20"/>
      <c r="J19" s="19">
        <v>4693030</v>
      </c>
      <c r="K19" s="57"/>
    </row>
    <row r="20" spans="1:11">
      <c r="A20" s="1" t="s">
        <v>215</v>
      </c>
      <c r="B20" s="51">
        <v>7</v>
      </c>
      <c r="C20" s="18"/>
      <c r="D20" s="19">
        <v>22214</v>
      </c>
      <c r="E20" s="20"/>
      <c r="F20" s="19">
        <v>32177</v>
      </c>
      <c r="G20" s="20"/>
      <c r="H20" s="19">
        <v>203</v>
      </c>
      <c r="I20" s="20"/>
      <c r="J20" s="19">
        <v>299</v>
      </c>
      <c r="K20" s="57"/>
    </row>
    <row r="21" spans="1:11">
      <c r="A21" s="1" t="s">
        <v>60</v>
      </c>
      <c r="B21" s="51"/>
      <c r="C21" s="18"/>
      <c r="D21" s="19">
        <v>306252</v>
      </c>
      <c r="E21" s="20"/>
      <c r="F21" s="19">
        <v>421940</v>
      </c>
      <c r="G21" s="20"/>
      <c r="H21" s="19">
        <v>1760</v>
      </c>
      <c r="I21" s="20"/>
      <c r="J21" s="19">
        <v>2004</v>
      </c>
      <c r="K21" s="57"/>
    </row>
    <row r="22" spans="1:11">
      <c r="A22" s="1" t="s">
        <v>147</v>
      </c>
      <c r="B22" s="51"/>
      <c r="C22" s="18"/>
      <c r="D22" s="19">
        <v>574996</v>
      </c>
      <c r="E22" s="20"/>
      <c r="F22" s="19">
        <v>20000</v>
      </c>
      <c r="G22" s="20"/>
      <c r="H22" s="19">
        <v>574996</v>
      </c>
      <c r="I22" s="20"/>
      <c r="J22" s="19">
        <v>20000</v>
      </c>
      <c r="K22" s="57"/>
    </row>
    <row r="23" spans="1:11">
      <c r="A23" s="1" t="s">
        <v>257</v>
      </c>
      <c r="B23" s="51"/>
      <c r="C23" s="18"/>
      <c r="D23" s="19">
        <v>4191</v>
      </c>
      <c r="E23" s="20"/>
      <c r="F23" s="19">
        <v>0</v>
      </c>
      <c r="G23" s="20"/>
      <c r="H23" s="19">
        <v>0</v>
      </c>
      <c r="I23" s="20"/>
      <c r="J23" s="19">
        <v>0</v>
      </c>
      <c r="K23" s="57"/>
    </row>
    <row r="24" spans="1:11">
      <c r="A24" s="1" t="s">
        <v>19</v>
      </c>
      <c r="B24" s="51" t="s">
        <v>214</v>
      </c>
      <c r="C24" s="18"/>
      <c r="D24" s="19">
        <v>349782</v>
      </c>
      <c r="E24" s="21"/>
      <c r="F24" s="19">
        <v>304984</v>
      </c>
      <c r="G24" s="21"/>
      <c r="H24" s="19">
        <v>319459</v>
      </c>
      <c r="I24" s="21"/>
      <c r="J24" s="19">
        <v>289428</v>
      </c>
      <c r="K24" s="57"/>
    </row>
    <row r="25" spans="1:11">
      <c r="A25" s="8" t="s">
        <v>11</v>
      </c>
      <c r="B25" s="51"/>
      <c r="C25" s="18"/>
      <c r="D25" s="47">
        <f>SUM(D11:D24)</f>
        <v>30094813</v>
      </c>
      <c r="E25" s="21"/>
      <c r="F25" s="47">
        <f>SUM(F11:F24)</f>
        <v>31402619</v>
      </c>
      <c r="G25" s="21"/>
      <c r="H25" s="47">
        <f>SUM(H11:H24)</f>
        <v>13701492</v>
      </c>
      <c r="I25" s="21"/>
      <c r="J25" s="47">
        <f>SUM(J11:J24)</f>
        <v>13836350</v>
      </c>
      <c r="K25" s="57"/>
    </row>
    <row r="26" spans="1:11">
      <c r="A26" s="27" t="s">
        <v>12</v>
      </c>
      <c r="B26" s="51"/>
      <c r="C26" s="18"/>
      <c r="D26" s="52"/>
      <c r="E26" s="20"/>
      <c r="F26" s="52"/>
      <c r="G26" s="20"/>
      <c r="H26" s="24"/>
      <c r="I26" s="20"/>
      <c r="J26" s="24"/>
      <c r="K26" s="57"/>
    </row>
    <row r="27" spans="1:11">
      <c r="A27" s="50" t="s">
        <v>289</v>
      </c>
      <c r="B27" s="51">
        <v>10</v>
      </c>
      <c r="C27" s="18"/>
      <c r="D27" s="19">
        <v>197398</v>
      </c>
      <c r="E27" s="20"/>
      <c r="F27" s="19">
        <v>198288</v>
      </c>
      <c r="G27" s="20"/>
      <c r="H27" s="19">
        <v>114318</v>
      </c>
      <c r="I27" s="20"/>
      <c r="J27" s="19">
        <v>114318</v>
      </c>
      <c r="K27" s="50"/>
    </row>
    <row r="28" spans="1:11">
      <c r="A28" s="1" t="s">
        <v>258</v>
      </c>
      <c r="B28" s="51"/>
      <c r="C28" s="18"/>
      <c r="D28" s="19">
        <v>102482</v>
      </c>
      <c r="E28" s="20"/>
      <c r="F28" s="19">
        <v>0</v>
      </c>
      <c r="G28" s="20"/>
      <c r="H28" s="19">
        <v>95413</v>
      </c>
      <c r="I28" s="20"/>
      <c r="J28" s="19">
        <v>0</v>
      </c>
      <c r="K28" s="50"/>
    </row>
    <row r="29" spans="1:11">
      <c r="A29" s="50" t="s">
        <v>95</v>
      </c>
      <c r="B29" s="51">
        <v>11</v>
      </c>
      <c r="C29" s="18"/>
      <c r="D29" s="19">
        <v>0</v>
      </c>
      <c r="E29" s="20"/>
      <c r="F29" s="19">
        <v>0</v>
      </c>
      <c r="G29" s="20"/>
      <c r="H29" s="19">
        <v>0</v>
      </c>
      <c r="I29" s="20"/>
      <c r="J29" s="19">
        <v>0</v>
      </c>
      <c r="K29" s="50"/>
    </row>
    <row r="30" spans="1:11">
      <c r="A30" s="50" t="s">
        <v>96</v>
      </c>
      <c r="B30" s="51">
        <v>12</v>
      </c>
      <c r="C30" s="18"/>
      <c r="D30" s="19">
        <v>0</v>
      </c>
      <c r="E30" s="20"/>
      <c r="F30" s="19">
        <v>0</v>
      </c>
      <c r="G30" s="20"/>
      <c r="H30" s="19">
        <v>8663831</v>
      </c>
      <c r="I30" s="20"/>
      <c r="J30" s="19">
        <v>8682545</v>
      </c>
      <c r="K30" s="50"/>
    </row>
    <row r="31" spans="1:11">
      <c r="A31" s="50" t="s">
        <v>126</v>
      </c>
      <c r="B31" s="51">
        <v>13</v>
      </c>
      <c r="C31" s="18"/>
      <c r="D31" s="19">
        <v>9944146</v>
      </c>
      <c r="E31" s="20"/>
      <c r="F31" s="19">
        <v>10161002</v>
      </c>
      <c r="G31" s="20"/>
      <c r="H31" s="19">
        <v>8367243</v>
      </c>
      <c r="I31" s="20"/>
      <c r="J31" s="19">
        <v>8168394</v>
      </c>
      <c r="K31" s="50"/>
    </row>
    <row r="32" spans="1:11">
      <c r="A32" s="50" t="s">
        <v>278</v>
      </c>
      <c r="B32" s="51">
        <v>14</v>
      </c>
      <c r="C32" s="18"/>
      <c r="D32" s="19">
        <v>338930</v>
      </c>
      <c r="E32" s="20"/>
      <c r="F32" s="19">
        <v>435382</v>
      </c>
      <c r="G32" s="20"/>
      <c r="H32" s="19">
        <v>299917</v>
      </c>
      <c r="I32" s="20"/>
      <c r="J32" s="19">
        <v>412542</v>
      </c>
      <c r="K32" s="50"/>
    </row>
    <row r="33" spans="1:15">
      <c r="A33" s="50" t="s">
        <v>179</v>
      </c>
      <c r="B33" s="51"/>
      <c r="C33" s="18"/>
      <c r="D33" s="19"/>
      <c r="E33" s="20"/>
      <c r="F33" s="19"/>
      <c r="G33" s="20"/>
      <c r="H33" s="19"/>
      <c r="I33" s="20"/>
      <c r="J33" s="19"/>
      <c r="K33" s="50"/>
    </row>
    <row r="34" spans="1:15">
      <c r="A34" s="50" t="s">
        <v>180</v>
      </c>
      <c r="B34" s="51">
        <v>3</v>
      </c>
      <c r="C34" s="18"/>
      <c r="D34" s="21">
        <v>5099862</v>
      </c>
      <c r="E34" s="20"/>
      <c r="F34" s="21">
        <v>3970174</v>
      </c>
      <c r="G34" s="20"/>
      <c r="H34" s="21">
        <v>3542045</v>
      </c>
      <c r="I34" s="20"/>
      <c r="J34" s="21">
        <v>2883944</v>
      </c>
      <c r="K34" s="50"/>
    </row>
    <row r="35" spans="1:15">
      <c r="A35" s="50" t="s">
        <v>292</v>
      </c>
      <c r="B35" s="51">
        <v>3</v>
      </c>
      <c r="C35" s="18"/>
      <c r="D35" s="21">
        <v>0</v>
      </c>
      <c r="E35" s="20"/>
      <c r="F35" s="21">
        <v>0</v>
      </c>
      <c r="G35" s="20"/>
      <c r="H35" s="21">
        <v>5829618</v>
      </c>
      <c r="I35" s="20"/>
      <c r="J35" s="21">
        <v>6023490</v>
      </c>
      <c r="K35" s="50"/>
    </row>
    <row r="36" spans="1:15">
      <c r="A36" s="50" t="s">
        <v>111</v>
      </c>
      <c r="B36" s="51">
        <v>15</v>
      </c>
      <c r="C36" s="18"/>
      <c r="D36" s="19">
        <v>569949</v>
      </c>
      <c r="E36" s="20"/>
      <c r="F36" s="19">
        <v>575846</v>
      </c>
      <c r="G36" s="20"/>
      <c r="H36" s="19">
        <v>184996</v>
      </c>
      <c r="I36" s="20"/>
      <c r="J36" s="19">
        <v>186490</v>
      </c>
      <c r="K36" s="50"/>
    </row>
    <row r="37" spans="1:15">
      <c r="A37" s="1" t="s">
        <v>97</v>
      </c>
      <c r="B37" s="51">
        <v>16</v>
      </c>
      <c r="C37" s="18"/>
      <c r="D37" s="19">
        <v>893253</v>
      </c>
      <c r="E37" s="20"/>
      <c r="F37" s="19">
        <v>979120</v>
      </c>
      <c r="G37" s="20"/>
      <c r="H37" s="19">
        <v>324596</v>
      </c>
      <c r="I37" s="20"/>
      <c r="J37" s="19">
        <v>353530</v>
      </c>
      <c r="K37" s="50"/>
    </row>
    <row r="38" spans="1:15">
      <c r="A38" s="1" t="s">
        <v>259</v>
      </c>
      <c r="B38" s="51">
        <v>17</v>
      </c>
      <c r="C38" s="18"/>
      <c r="D38" s="19">
        <v>443413</v>
      </c>
      <c r="E38" s="20"/>
      <c r="F38" s="19">
        <v>0</v>
      </c>
      <c r="G38" s="20"/>
      <c r="H38" s="19">
        <v>376079</v>
      </c>
      <c r="I38" s="20"/>
      <c r="J38" s="19">
        <v>0</v>
      </c>
      <c r="K38" s="50"/>
    </row>
    <row r="39" spans="1:15">
      <c r="A39" s="1" t="s">
        <v>98</v>
      </c>
      <c r="B39" s="51">
        <v>18</v>
      </c>
      <c r="C39" s="18"/>
      <c r="D39" s="19">
        <v>469585</v>
      </c>
      <c r="E39" s="20"/>
      <c r="F39" s="19">
        <v>447166</v>
      </c>
      <c r="G39" s="20"/>
      <c r="H39" s="19">
        <v>388793</v>
      </c>
      <c r="I39" s="20"/>
      <c r="J39" s="19">
        <v>366885</v>
      </c>
    </row>
    <row r="40" spans="1:15">
      <c r="A40" s="1" t="s">
        <v>114</v>
      </c>
      <c r="B40" s="51"/>
      <c r="C40" s="18"/>
      <c r="D40" s="19">
        <v>363363</v>
      </c>
      <c r="E40" s="20"/>
      <c r="F40" s="19">
        <v>315531</v>
      </c>
      <c r="G40" s="20"/>
      <c r="H40" s="19">
        <v>279549</v>
      </c>
      <c r="I40" s="20"/>
      <c r="J40" s="19">
        <v>236837</v>
      </c>
    </row>
    <row r="41" spans="1:15">
      <c r="A41" s="1" t="s">
        <v>20</v>
      </c>
      <c r="B41" s="51">
        <v>3</v>
      </c>
      <c r="C41" s="18"/>
      <c r="D41" s="28">
        <v>227769</v>
      </c>
      <c r="E41" s="21"/>
      <c r="F41" s="28">
        <v>309650</v>
      </c>
      <c r="G41" s="21"/>
      <c r="H41" s="28">
        <v>87862</v>
      </c>
      <c r="I41" s="21"/>
      <c r="J41" s="28">
        <v>184511</v>
      </c>
    </row>
    <row r="42" spans="1:15">
      <c r="A42" s="8" t="s">
        <v>13</v>
      </c>
      <c r="B42" s="51"/>
      <c r="C42" s="18"/>
      <c r="D42" s="19">
        <f>SUM(D27:D41)</f>
        <v>18650150</v>
      </c>
      <c r="E42" s="21"/>
      <c r="F42" s="19">
        <f>SUM(F27:F41)</f>
        <v>17392159</v>
      </c>
      <c r="G42" s="21"/>
      <c r="H42" s="19">
        <f>SUM(H27:H41)</f>
        <v>28554260</v>
      </c>
      <c r="I42" s="21"/>
      <c r="J42" s="19">
        <f>SUM(J27:J41)</f>
        <v>27613486</v>
      </c>
    </row>
    <row r="43" spans="1:15" ht="24" thickBot="1">
      <c r="A43" s="8" t="s">
        <v>1</v>
      </c>
      <c r="B43" s="51"/>
      <c r="C43" s="18"/>
      <c r="D43" s="53">
        <f>SUM(D42,D25)</f>
        <v>48744963</v>
      </c>
      <c r="E43" s="21"/>
      <c r="F43" s="53">
        <f>SUM(F42,F25)</f>
        <v>48794778</v>
      </c>
      <c r="G43" s="21"/>
      <c r="H43" s="53">
        <f>SUM(H42,H25)</f>
        <v>42255752</v>
      </c>
      <c r="I43" s="21"/>
      <c r="J43" s="53">
        <f>SUM(J42,J25)</f>
        <v>41449836</v>
      </c>
      <c r="K43" s="57"/>
    </row>
    <row r="44" spans="1:15" ht="24" thickTop="1">
      <c r="A44" s="5"/>
      <c r="B44" s="74"/>
      <c r="C44" s="9"/>
      <c r="D44" s="10"/>
      <c r="E44" s="10"/>
      <c r="F44" s="10"/>
      <c r="G44" s="10"/>
      <c r="H44" s="10"/>
      <c r="I44" s="10"/>
      <c r="J44" s="10"/>
    </row>
    <row r="45" spans="1:15">
      <c r="A45" s="1" t="s">
        <v>277</v>
      </c>
      <c r="B45" s="51"/>
      <c r="C45" s="18"/>
      <c r="D45" s="18"/>
      <c r="E45" s="18"/>
      <c r="F45" s="18"/>
      <c r="G45" s="18"/>
      <c r="I45" s="18"/>
    </row>
    <row r="46" spans="1:15">
      <c r="A46" s="14" t="s">
        <v>107</v>
      </c>
      <c r="B46" s="5"/>
      <c r="C46" s="15"/>
      <c r="D46" s="15"/>
      <c r="E46" s="15"/>
      <c r="F46" s="15"/>
      <c r="G46" s="15"/>
      <c r="H46" s="16"/>
      <c r="I46" s="15"/>
      <c r="J46" s="16"/>
      <c r="K46" s="4"/>
      <c r="L46" s="4"/>
      <c r="M46" s="4"/>
      <c r="O46" s="3"/>
    </row>
    <row r="47" spans="1:15" s="55" customFormat="1">
      <c r="A47" s="14" t="s">
        <v>77</v>
      </c>
      <c r="B47" s="5"/>
      <c r="C47" s="15"/>
      <c r="D47" s="15"/>
      <c r="E47" s="15"/>
      <c r="F47" s="15"/>
      <c r="G47" s="15"/>
      <c r="H47" s="16"/>
      <c r="I47" s="15"/>
      <c r="J47" s="16"/>
      <c r="M47" s="56"/>
      <c r="O47" s="56"/>
    </row>
    <row r="48" spans="1:15" s="55" customFormat="1">
      <c r="A48" s="14" t="s">
        <v>246</v>
      </c>
      <c r="B48" s="5"/>
      <c r="C48" s="15"/>
      <c r="D48" s="15"/>
      <c r="E48" s="15"/>
      <c r="F48" s="15"/>
      <c r="G48" s="15"/>
      <c r="H48" s="16"/>
      <c r="I48" s="15"/>
      <c r="J48" s="16"/>
      <c r="M48" s="56"/>
      <c r="O48" s="56"/>
    </row>
    <row r="49" spans="1:15" s="55" customFormat="1">
      <c r="A49" s="4"/>
      <c r="B49" s="12"/>
      <c r="C49" s="6"/>
      <c r="D49" s="2"/>
      <c r="E49" s="6"/>
      <c r="F49" s="12"/>
      <c r="G49" s="6"/>
      <c r="H49" s="13"/>
      <c r="I49" s="6"/>
      <c r="J49" s="13" t="s">
        <v>75</v>
      </c>
      <c r="M49" s="56"/>
      <c r="O49" s="56"/>
    </row>
    <row r="50" spans="1:15" s="55" customFormat="1">
      <c r="A50" s="7"/>
      <c r="B50" s="73"/>
      <c r="C50" s="7"/>
      <c r="D50" s="119" t="s">
        <v>37</v>
      </c>
      <c r="E50" s="119"/>
      <c r="F50" s="119"/>
      <c r="G50" s="7"/>
      <c r="H50" s="120" t="s">
        <v>38</v>
      </c>
      <c r="I50" s="120"/>
      <c r="J50" s="120"/>
      <c r="M50" s="56"/>
      <c r="O50" s="56"/>
    </row>
    <row r="51" spans="1:15">
      <c r="A51" s="5"/>
      <c r="B51" s="115" t="s">
        <v>0</v>
      </c>
      <c r="C51" s="9"/>
      <c r="D51" s="80" t="s">
        <v>247</v>
      </c>
      <c r="E51" s="9"/>
      <c r="F51" s="80" t="s">
        <v>250</v>
      </c>
      <c r="G51" s="9"/>
      <c r="H51" s="80" t="s">
        <v>247</v>
      </c>
      <c r="I51" s="9"/>
      <c r="J51" s="80" t="s">
        <v>250</v>
      </c>
      <c r="M51" s="3"/>
      <c r="O51" s="3"/>
    </row>
    <row r="52" spans="1:15">
      <c r="A52" s="5"/>
      <c r="B52" s="74"/>
      <c r="C52" s="9"/>
      <c r="D52" s="10" t="s">
        <v>163</v>
      </c>
      <c r="E52" s="10"/>
      <c r="F52" s="10" t="s">
        <v>164</v>
      </c>
      <c r="G52" s="10"/>
      <c r="H52" s="10" t="s">
        <v>163</v>
      </c>
      <c r="I52" s="10"/>
      <c r="J52" s="10" t="s">
        <v>164</v>
      </c>
      <c r="M52" s="3"/>
      <c r="O52" s="3"/>
    </row>
    <row r="53" spans="1:15">
      <c r="A53" s="5"/>
      <c r="B53" s="74"/>
      <c r="C53" s="9"/>
      <c r="D53" s="10" t="s">
        <v>165</v>
      </c>
      <c r="E53" s="10"/>
      <c r="F53" s="10"/>
      <c r="G53" s="10"/>
      <c r="H53" s="10" t="s">
        <v>165</v>
      </c>
      <c r="I53" s="10"/>
      <c r="J53" s="10"/>
      <c r="M53" s="3"/>
      <c r="O53" s="3"/>
    </row>
    <row r="54" spans="1:15">
      <c r="A54" s="8" t="s">
        <v>24</v>
      </c>
      <c r="B54" s="30"/>
      <c r="C54" s="30"/>
      <c r="D54" s="30"/>
      <c r="E54" s="30"/>
      <c r="F54" s="30"/>
      <c r="G54" s="30"/>
      <c r="H54" s="54"/>
      <c r="I54" s="30"/>
      <c r="J54" s="54"/>
      <c r="K54" s="57"/>
    </row>
    <row r="55" spans="1:15">
      <c r="A55" s="8" t="s">
        <v>14</v>
      </c>
      <c r="B55" s="30"/>
      <c r="C55" s="30"/>
      <c r="D55" s="30"/>
      <c r="E55" s="30"/>
      <c r="F55" s="30"/>
      <c r="G55" s="30"/>
      <c r="H55" s="1"/>
      <c r="I55" s="30"/>
      <c r="J55" s="1"/>
      <c r="K55" s="57"/>
    </row>
    <row r="56" spans="1:15">
      <c r="A56" s="1" t="s">
        <v>152</v>
      </c>
      <c r="B56" s="18">
        <v>19</v>
      </c>
      <c r="C56" s="30"/>
      <c r="D56" s="21">
        <v>6528761</v>
      </c>
      <c r="E56" s="30"/>
      <c r="F56" s="21">
        <v>6262827</v>
      </c>
      <c r="G56" s="30"/>
      <c r="H56" s="21">
        <v>600000</v>
      </c>
      <c r="I56" s="30"/>
      <c r="J56" s="21">
        <v>320000</v>
      </c>
      <c r="K56" s="57"/>
    </row>
    <row r="57" spans="1:15">
      <c r="A57" s="1" t="s">
        <v>99</v>
      </c>
      <c r="B57" s="18" t="s">
        <v>271</v>
      </c>
      <c r="C57" s="30"/>
      <c r="D57" s="21">
        <v>1074670</v>
      </c>
      <c r="E57" s="46"/>
      <c r="F57" s="21">
        <v>1520737</v>
      </c>
      <c r="G57" s="46"/>
      <c r="H57" s="21">
        <v>655480</v>
      </c>
      <c r="I57" s="46"/>
      <c r="J57" s="21">
        <v>969919</v>
      </c>
      <c r="K57" s="57"/>
      <c r="L57" s="19"/>
    </row>
    <row r="58" spans="1:15">
      <c r="A58" s="1" t="s">
        <v>148</v>
      </c>
      <c r="B58" s="18">
        <v>21</v>
      </c>
      <c r="C58" s="30"/>
      <c r="D58" s="19">
        <v>5998689</v>
      </c>
      <c r="E58" s="46"/>
      <c r="F58" s="19">
        <v>5997053</v>
      </c>
      <c r="G58" s="46"/>
      <c r="H58" s="19">
        <v>5998689</v>
      </c>
      <c r="I58" s="46"/>
      <c r="J58" s="19">
        <v>5997053</v>
      </c>
      <c r="K58" s="57"/>
    </row>
    <row r="59" spans="1:15">
      <c r="A59" s="1" t="s">
        <v>181</v>
      </c>
      <c r="B59" s="18">
        <v>22</v>
      </c>
      <c r="C59" s="30"/>
      <c r="D59" s="19">
        <v>763864</v>
      </c>
      <c r="E59" s="46"/>
      <c r="F59" s="19">
        <v>754306</v>
      </c>
      <c r="G59" s="46"/>
      <c r="H59" s="19">
        <v>0</v>
      </c>
      <c r="I59" s="46"/>
      <c r="J59" s="19">
        <v>0</v>
      </c>
      <c r="K59" s="46"/>
    </row>
    <row r="60" spans="1:15">
      <c r="A60" s="1" t="s">
        <v>260</v>
      </c>
      <c r="B60" s="18">
        <v>23</v>
      </c>
      <c r="C60" s="30"/>
      <c r="D60" s="19">
        <v>54338</v>
      </c>
      <c r="E60" s="46"/>
      <c r="F60" s="19">
        <v>0</v>
      </c>
      <c r="G60" s="46"/>
      <c r="H60" s="19">
        <v>41885</v>
      </c>
      <c r="I60" s="46"/>
      <c r="J60" s="19">
        <v>0</v>
      </c>
      <c r="K60" s="57"/>
    </row>
    <row r="61" spans="1:15">
      <c r="A61" s="1" t="s">
        <v>285</v>
      </c>
      <c r="B61" s="18"/>
      <c r="C61" s="30"/>
      <c r="D61" s="19"/>
      <c r="E61" s="46"/>
      <c r="F61" s="19"/>
      <c r="G61" s="46"/>
      <c r="H61" s="19"/>
      <c r="I61" s="46"/>
      <c r="J61" s="19"/>
      <c r="K61" s="57"/>
    </row>
    <row r="62" spans="1:15">
      <c r="A62" s="1" t="s">
        <v>101</v>
      </c>
      <c r="B62" s="18"/>
      <c r="C62" s="30"/>
      <c r="D62" s="19">
        <v>0</v>
      </c>
      <c r="E62" s="46"/>
      <c r="F62" s="19">
        <v>2539</v>
      </c>
      <c r="G62" s="46"/>
      <c r="H62" s="19">
        <v>0</v>
      </c>
      <c r="I62" s="46"/>
      <c r="J62" s="19">
        <v>1178</v>
      </c>
      <c r="K62" s="57"/>
    </row>
    <row r="63" spans="1:15">
      <c r="A63" s="1" t="s">
        <v>125</v>
      </c>
      <c r="B63" s="18"/>
      <c r="C63" s="30"/>
      <c r="D63" s="19"/>
      <c r="E63" s="46"/>
      <c r="F63" s="19"/>
      <c r="G63" s="46"/>
      <c r="H63" s="21"/>
      <c r="I63" s="46"/>
      <c r="J63" s="21"/>
      <c r="K63" s="57"/>
    </row>
    <row r="64" spans="1:15">
      <c r="A64" s="1" t="s">
        <v>100</v>
      </c>
      <c r="B64" s="18">
        <v>3</v>
      </c>
      <c r="C64" s="30"/>
      <c r="D64" s="19">
        <v>0</v>
      </c>
      <c r="E64" s="46"/>
      <c r="F64" s="19">
        <v>0</v>
      </c>
      <c r="G64" s="46"/>
      <c r="H64" s="19">
        <v>4095834</v>
      </c>
      <c r="I64" s="46"/>
      <c r="J64" s="19">
        <v>4053880</v>
      </c>
      <c r="K64" s="57"/>
    </row>
    <row r="65" spans="1:11">
      <c r="A65" s="1" t="s">
        <v>102</v>
      </c>
      <c r="B65" s="18"/>
      <c r="C65" s="30"/>
      <c r="D65" s="19">
        <v>61557</v>
      </c>
      <c r="E65" s="46"/>
      <c r="F65" s="19">
        <v>48559</v>
      </c>
      <c r="G65" s="46"/>
      <c r="H65" s="19">
        <v>0</v>
      </c>
      <c r="I65" s="46"/>
      <c r="J65" s="19">
        <v>0</v>
      </c>
      <c r="K65" s="57"/>
    </row>
    <row r="66" spans="1:11">
      <c r="A66" s="1" t="s">
        <v>131</v>
      </c>
      <c r="B66" s="18">
        <v>24</v>
      </c>
      <c r="C66" s="30"/>
      <c r="D66" s="19">
        <v>220550</v>
      </c>
      <c r="E66" s="46"/>
      <c r="F66" s="19">
        <v>225388</v>
      </c>
      <c r="G66" s="46"/>
      <c r="H66" s="19">
        <v>139138</v>
      </c>
      <c r="I66" s="46"/>
      <c r="J66" s="19">
        <v>147862</v>
      </c>
      <c r="K66" s="57"/>
    </row>
    <row r="67" spans="1:11">
      <c r="A67" s="1" t="s">
        <v>29</v>
      </c>
      <c r="B67" s="30"/>
      <c r="C67" s="30"/>
      <c r="D67" s="19">
        <v>9372</v>
      </c>
      <c r="E67" s="46"/>
      <c r="F67" s="19">
        <v>9670</v>
      </c>
      <c r="G67" s="46"/>
      <c r="H67" s="19">
        <v>0</v>
      </c>
      <c r="I67" s="46"/>
      <c r="J67" s="19">
        <v>0</v>
      </c>
      <c r="K67" s="57"/>
    </row>
    <row r="68" spans="1:11">
      <c r="A68" s="1" t="s">
        <v>69</v>
      </c>
      <c r="B68" s="18" t="s">
        <v>270</v>
      </c>
      <c r="C68" s="30"/>
      <c r="D68" s="19">
        <v>1899453</v>
      </c>
      <c r="E68" s="46"/>
      <c r="F68" s="19">
        <v>1991095</v>
      </c>
      <c r="G68" s="46"/>
      <c r="H68" s="19">
        <v>1948532</v>
      </c>
      <c r="I68" s="46"/>
      <c r="J68" s="19">
        <v>1957360</v>
      </c>
      <c r="K68" s="57"/>
    </row>
    <row r="69" spans="1:11">
      <c r="A69" s="1" t="s">
        <v>103</v>
      </c>
      <c r="B69" s="18">
        <v>3</v>
      </c>
      <c r="C69" s="30"/>
      <c r="D69" s="19">
        <v>259908</v>
      </c>
      <c r="E69" s="46"/>
      <c r="F69" s="19">
        <v>288936</v>
      </c>
      <c r="G69" s="46"/>
      <c r="H69" s="19">
        <v>119216</v>
      </c>
      <c r="I69" s="46"/>
      <c r="J69" s="19">
        <v>145258</v>
      </c>
      <c r="K69" s="57"/>
    </row>
    <row r="70" spans="1:11">
      <c r="A70" s="1" t="s">
        <v>261</v>
      </c>
      <c r="B70" s="18"/>
      <c r="C70" s="30"/>
      <c r="D70" s="19">
        <v>13804</v>
      </c>
      <c r="E70" s="46"/>
      <c r="F70" s="19">
        <v>0</v>
      </c>
      <c r="G70" s="46"/>
      <c r="H70" s="19">
        <v>8233</v>
      </c>
      <c r="I70" s="46"/>
      <c r="J70" s="19">
        <v>0</v>
      </c>
      <c r="K70" s="57"/>
    </row>
    <row r="71" spans="1:11">
      <c r="A71" s="1" t="s">
        <v>21</v>
      </c>
      <c r="B71" s="18" t="s">
        <v>224</v>
      </c>
      <c r="C71" s="30"/>
      <c r="D71" s="19">
        <v>87688</v>
      </c>
      <c r="E71" s="22"/>
      <c r="F71" s="19">
        <v>108998</v>
      </c>
      <c r="G71" s="46"/>
      <c r="H71" s="19">
        <v>66995</v>
      </c>
      <c r="I71" s="46"/>
      <c r="J71" s="19">
        <v>67930</v>
      </c>
      <c r="K71" s="57"/>
    </row>
    <row r="72" spans="1:11">
      <c r="A72" s="8" t="s">
        <v>15</v>
      </c>
      <c r="B72" s="51"/>
      <c r="C72" s="18"/>
      <c r="D72" s="47">
        <f>SUM(D56:D71)</f>
        <v>16972654</v>
      </c>
      <c r="E72" s="24"/>
      <c r="F72" s="47">
        <f>SUM(F56:F71)</f>
        <v>17210108</v>
      </c>
      <c r="G72" s="24"/>
      <c r="H72" s="47">
        <f>SUM(H56:H71)</f>
        <v>13674002</v>
      </c>
      <c r="I72" s="24"/>
      <c r="J72" s="47">
        <f>SUM(J56:J71)</f>
        <v>13660440</v>
      </c>
      <c r="K72" s="57"/>
    </row>
    <row r="73" spans="1:11">
      <c r="A73" s="8" t="s">
        <v>27</v>
      </c>
      <c r="B73" s="51"/>
      <c r="C73" s="18"/>
      <c r="D73" s="19"/>
      <c r="E73" s="24"/>
      <c r="F73" s="19"/>
      <c r="G73" s="24"/>
      <c r="H73" s="24"/>
      <c r="I73" s="24"/>
      <c r="J73" s="24"/>
      <c r="K73" s="57"/>
    </row>
    <row r="74" spans="1:11">
      <c r="A74" s="1" t="s">
        <v>149</v>
      </c>
      <c r="B74" s="18">
        <v>21</v>
      </c>
      <c r="C74" s="18"/>
      <c r="D74" s="21">
        <v>11765889</v>
      </c>
      <c r="E74" s="24"/>
      <c r="F74" s="21">
        <v>11761237</v>
      </c>
      <c r="G74" s="24"/>
      <c r="H74" s="21">
        <v>11765889</v>
      </c>
      <c r="I74" s="24"/>
      <c r="J74" s="21">
        <v>11761237</v>
      </c>
      <c r="K74" s="57"/>
    </row>
    <row r="75" spans="1:11">
      <c r="A75" s="1" t="s">
        <v>104</v>
      </c>
      <c r="B75" s="18"/>
      <c r="C75" s="18"/>
      <c r="D75" s="19"/>
      <c r="E75" s="24"/>
      <c r="F75" s="19"/>
      <c r="G75" s="24"/>
      <c r="H75" s="19"/>
      <c r="I75" s="24"/>
      <c r="J75" s="19"/>
      <c r="K75" s="57"/>
    </row>
    <row r="76" spans="1:11">
      <c r="A76" s="1" t="s">
        <v>101</v>
      </c>
      <c r="B76" s="18">
        <v>22</v>
      </c>
      <c r="C76" s="18"/>
      <c r="D76" s="19">
        <v>983546</v>
      </c>
      <c r="E76" s="24"/>
      <c r="F76" s="21">
        <v>1133001</v>
      </c>
      <c r="G76" s="24"/>
      <c r="H76" s="21">
        <v>498988</v>
      </c>
      <c r="I76" s="24"/>
      <c r="J76" s="21">
        <v>498784</v>
      </c>
      <c r="K76" s="57"/>
    </row>
    <row r="77" spans="1:11">
      <c r="A77" s="1" t="s">
        <v>262</v>
      </c>
      <c r="B77" s="18">
        <v>23</v>
      </c>
      <c r="C77" s="18"/>
      <c r="D77" s="21">
        <v>441023</v>
      </c>
      <c r="E77" s="24"/>
      <c r="F77" s="19">
        <v>0</v>
      </c>
      <c r="G77" s="24"/>
      <c r="H77" s="19">
        <v>371084</v>
      </c>
      <c r="I77" s="24"/>
      <c r="J77" s="19">
        <v>0</v>
      </c>
      <c r="K77" s="57"/>
    </row>
    <row r="78" spans="1:11">
      <c r="A78" s="1" t="s">
        <v>272</v>
      </c>
      <c r="B78" s="18"/>
      <c r="C78" s="18"/>
      <c r="D78" s="21"/>
      <c r="E78" s="24"/>
      <c r="F78" s="19"/>
      <c r="G78" s="24"/>
      <c r="H78" s="19"/>
      <c r="I78" s="24"/>
      <c r="J78" s="19"/>
      <c r="K78" s="57"/>
    </row>
    <row r="79" spans="1:11">
      <c r="A79" s="1" t="s">
        <v>273</v>
      </c>
      <c r="B79" s="18"/>
      <c r="C79" s="18"/>
      <c r="D79" s="21">
        <v>0</v>
      </c>
      <c r="E79" s="24"/>
      <c r="F79" s="19">
        <v>4557</v>
      </c>
      <c r="G79" s="24"/>
      <c r="H79" s="19">
        <v>0</v>
      </c>
      <c r="I79" s="24"/>
      <c r="J79" s="19">
        <v>1866</v>
      </c>
      <c r="K79" s="57"/>
    </row>
    <row r="80" spans="1:11">
      <c r="A80" s="1" t="s">
        <v>115</v>
      </c>
      <c r="B80" s="18"/>
      <c r="C80" s="18"/>
      <c r="D80" s="19">
        <v>10097</v>
      </c>
      <c r="E80" s="24"/>
      <c r="F80" s="19">
        <v>12178</v>
      </c>
      <c r="G80" s="24"/>
      <c r="H80" s="19">
        <v>0</v>
      </c>
      <c r="I80" s="24"/>
      <c r="J80" s="19">
        <v>0</v>
      </c>
      <c r="K80" s="57"/>
    </row>
    <row r="81" spans="1:15">
      <c r="A81" s="1" t="s">
        <v>251</v>
      </c>
      <c r="B81" s="18"/>
      <c r="C81" s="18"/>
      <c r="D81" s="19">
        <v>0</v>
      </c>
      <c r="E81" s="24"/>
      <c r="F81" s="19">
        <v>5337</v>
      </c>
      <c r="G81" s="24"/>
      <c r="H81" s="19">
        <v>0</v>
      </c>
      <c r="I81" s="24"/>
      <c r="J81" s="19">
        <v>0</v>
      </c>
      <c r="K81" s="57"/>
    </row>
    <row r="82" spans="1:15">
      <c r="A82" s="1" t="s">
        <v>78</v>
      </c>
      <c r="B82" s="18">
        <v>26</v>
      </c>
      <c r="C82" s="18"/>
      <c r="D82" s="19">
        <v>161612</v>
      </c>
      <c r="E82" s="24"/>
      <c r="F82" s="19">
        <v>156032</v>
      </c>
      <c r="G82" s="24"/>
      <c r="H82" s="19">
        <v>122042</v>
      </c>
      <c r="I82" s="24"/>
      <c r="J82" s="19">
        <v>117187</v>
      </c>
      <c r="K82" s="57"/>
    </row>
    <row r="83" spans="1:15">
      <c r="A83" s="1" t="s">
        <v>161</v>
      </c>
      <c r="B83" s="18">
        <v>24</v>
      </c>
      <c r="C83" s="18"/>
      <c r="D83" s="19">
        <v>44081</v>
      </c>
      <c r="E83" s="24"/>
      <c r="F83" s="19">
        <v>38032</v>
      </c>
      <c r="G83" s="24"/>
      <c r="H83" s="19">
        <v>40222</v>
      </c>
      <c r="I83" s="24"/>
      <c r="J83" s="19">
        <v>34232</v>
      </c>
      <c r="K83" s="57"/>
    </row>
    <row r="84" spans="1:15">
      <c r="A84" s="1" t="s">
        <v>139</v>
      </c>
      <c r="B84" s="18"/>
      <c r="C84" s="18"/>
      <c r="D84" s="19">
        <v>372</v>
      </c>
      <c r="E84" s="24"/>
      <c r="F84" s="19">
        <v>322</v>
      </c>
      <c r="G84" s="24"/>
      <c r="H84" s="19">
        <v>0</v>
      </c>
      <c r="I84" s="24"/>
      <c r="J84" s="19">
        <v>0</v>
      </c>
      <c r="K84" s="57"/>
    </row>
    <row r="85" spans="1:15">
      <c r="A85" s="8" t="s">
        <v>28</v>
      </c>
      <c r="B85" s="51"/>
      <c r="C85" s="18"/>
      <c r="D85" s="47">
        <f>SUM(D74:D84)</f>
        <v>13406620</v>
      </c>
      <c r="E85" s="24"/>
      <c r="F85" s="47">
        <f>SUM(F74:F84)</f>
        <v>13110696</v>
      </c>
      <c r="G85" s="24"/>
      <c r="H85" s="47">
        <f>SUM(H74:H84)</f>
        <v>12798225</v>
      </c>
      <c r="I85" s="24"/>
      <c r="J85" s="47">
        <f>SUM(J74:J84)</f>
        <v>12413306</v>
      </c>
      <c r="K85" s="57"/>
    </row>
    <row r="86" spans="1:15">
      <c r="A86" s="8" t="s">
        <v>16</v>
      </c>
      <c r="B86" s="51"/>
      <c r="C86" s="18"/>
      <c r="D86" s="28">
        <f>SUM(D72,D85)</f>
        <v>30379274</v>
      </c>
      <c r="E86" s="24"/>
      <c r="F86" s="28">
        <f>SUM(F72,F85)</f>
        <v>30320804</v>
      </c>
      <c r="G86" s="24"/>
      <c r="H86" s="28">
        <f>SUM(H72,H85)</f>
        <v>26472227</v>
      </c>
      <c r="I86" s="24"/>
      <c r="J86" s="28">
        <f>SUM(J72,J85)</f>
        <v>26073746</v>
      </c>
      <c r="K86" s="57"/>
    </row>
    <row r="87" spans="1:15">
      <c r="A87" s="5"/>
      <c r="B87" s="74"/>
      <c r="C87" s="9"/>
      <c r="D87" s="10"/>
      <c r="E87" s="10"/>
      <c r="F87" s="10"/>
      <c r="G87" s="10"/>
      <c r="H87" s="10"/>
      <c r="I87" s="10"/>
      <c r="J87" s="10"/>
    </row>
    <row r="88" spans="1:15">
      <c r="A88" s="1" t="s">
        <v>277</v>
      </c>
      <c r="B88" s="51"/>
      <c r="C88" s="18"/>
      <c r="D88" s="18"/>
      <c r="E88" s="18"/>
      <c r="F88" s="18"/>
      <c r="G88" s="18"/>
      <c r="I88" s="18"/>
    </row>
    <row r="89" spans="1:15">
      <c r="A89" s="14" t="s">
        <v>107</v>
      </c>
      <c r="B89" s="5"/>
      <c r="C89" s="15"/>
      <c r="D89" s="15"/>
      <c r="E89" s="15"/>
      <c r="F89" s="15"/>
      <c r="G89" s="15"/>
      <c r="H89" s="16"/>
      <c r="I89" s="15"/>
      <c r="J89" s="16"/>
      <c r="K89" s="4"/>
      <c r="L89" s="4"/>
      <c r="M89" s="4"/>
      <c r="O89" s="3"/>
    </row>
    <row r="90" spans="1:15" s="55" customFormat="1">
      <c r="A90" s="14" t="s">
        <v>77</v>
      </c>
      <c r="B90" s="5"/>
      <c r="C90" s="15"/>
      <c r="D90" s="15"/>
      <c r="E90" s="15"/>
      <c r="F90" s="15"/>
      <c r="G90" s="15"/>
      <c r="H90" s="16"/>
      <c r="I90" s="15"/>
      <c r="J90" s="16"/>
      <c r="M90" s="56"/>
      <c r="O90" s="56"/>
    </row>
    <row r="91" spans="1:15" s="55" customFormat="1">
      <c r="A91" s="14" t="s">
        <v>246</v>
      </c>
      <c r="B91" s="5"/>
      <c r="C91" s="15"/>
      <c r="D91" s="15"/>
      <c r="E91" s="15"/>
      <c r="F91" s="15"/>
      <c r="G91" s="15"/>
      <c r="H91" s="16"/>
      <c r="I91" s="15"/>
      <c r="J91" s="16"/>
      <c r="M91" s="56"/>
      <c r="O91" s="56"/>
    </row>
    <row r="92" spans="1:15" s="55" customFormat="1">
      <c r="A92" s="4"/>
      <c r="B92" s="12"/>
      <c r="C92" s="6"/>
      <c r="D92" s="2"/>
      <c r="E92" s="6"/>
      <c r="F92" s="12"/>
      <c r="G92" s="6"/>
      <c r="H92" s="13"/>
      <c r="I92" s="6"/>
      <c r="J92" s="13" t="s">
        <v>75</v>
      </c>
      <c r="M92" s="56"/>
      <c r="O92" s="56"/>
    </row>
    <row r="93" spans="1:15" s="55" customFormat="1">
      <c r="A93" s="7"/>
      <c r="B93" s="73"/>
      <c r="C93" s="7"/>
      <c r="D93" s="119" t="s">
        <v>37</v>
      </c>
      <c r="E93" s="119"/>
      <c r="F93" s="119"/>
      <c r="G93" s="7"/>
      <c r="H93" s="120" t="s">
        <v>38</v>
      </c>
      <c r="I93" s="120"/>
      <c r="J93" s="120"/>
      <c r="M93" s="56"/>
      <c r="O93" s="56"/>
    </row>
    <row r="94" spans="1:15">
      <c r="A94" s="5"/>
      <c r="B94" s="115" t="s">
        <v>0</v>
      </c>
      <c r="C94" s="9"/>
      <c r="D94" s="80" t="s">
        <v>247</v>
      </c>
      <c r="E94" s="9"/>
      <c r="F94" s="80" t="s">
        <v>250</v>
      </c>
      <c r="G94" s="9"/>
      <c r="H94" s="80" t="s">
        <v>247</v>
      </c>
      <c r="I94" s="9"/>
      <c r="J94" s="80" t="s">
        <v>250</v>
      </c>
      <c r="M94" s="3"/>
      <c r="O94" s="3"/>
    </row>
    <row r="95" spans="1:15">
      <c r="A95" s="5"/>
      <c r="B95" s="74"/>
      <c r="C95" s="9"/>
      <c r="D95" s="10" t="s">
        <v>163</v>
      </c>
      <c r="E95" s="10"/>
      <c r="F95" s="10" t="s">
        <v>164</v>
      </c>
      <c r="G95" s="10"/>
      <c r="H95" s="10" t="s">
        <v>163</v>
      </c>
      <c r="I95" s="10"/>
      <c r="J95" s="10" t="s">
        <v>164</v>
      </c>
      <c r="M95" s="3"/>
      <c r="O95" s="3"/>
    </row>
    <row r="96" spans="1:15">
      <c r="A96" s="5"/>
      <c r="B96" s="74"/>
      <c r="C96" s="9"/>
      <c r="D96" s="10" t="s">
        <v>165</v>
      </c>
      <c r="E96" s="10"/>
      <c r="F96" s="10"/>
      <c r="G96" s="10"/>
      <c r="H96" s="10" t="s">
        <v>165</v>
      </c>
      <c r="I96" s="10"/>
      <c r="J96" s="10"/>
      <c r="M96" s="3"/>
      <c r="O96" s="3"/>
    </row>
    <row r="97" spans="1:11">
      <c r="A97" s="8" t="s">
        <v>2</v>
      </c>
      <c r="C97" s="18"/>
      <c r="D97" s="18"/>
      <c r="E97" s="18"/>
      <c r="F97" s="18"/>
      <c r="G97" s="18"/>
      <c r="I97" s="18"/>
      <c r="K97" s="57"/>
    </row>
    <row r="98" spans="1:11">
      <c r="A98" s="1" t="s">
        <v>18</v>
      </c>
      <c r="B98" s="51"/>
      <c r="C98" s="18"/>
      <c r="D98" s="18"/>
      <c r="E98" s="18"/>
      <c r="F98" s="18"/>
      <c r="G98" s="18"/>
      <c r="I98" s="18"/>
      <c r="K98" s="57"/>
    </row>
    <row r="99" spans="1:11">
      <c r="A99" s="1" t="s">
        <v>105</v>
      </c>
      <c r="B99" s="51"/>
      <c r="C99" s="18"/>
      <c r="D99" s="18"/>
      <c r="E99" s="18"/>
      <c r="F99" s="18"/>
      <c r="G99" s="18"/>
      <c r="H99" s="17"/>
      <c r="I99" s="18"/>
      <c r="J99" s="17"/>
      <c r="K99" s="57"/>
    </row>
    <row r="100" spans="1:11" ht="24" thickBot="1">
      <c r="A100" s="1" t="s">
        <v>113</v>
      </c>
      <c r="B100" s="51"/>
      <c r="C100" s="18"/>
      <c r="D100" s="45">
        <v>333300</v>
      </c>
      <c r="E100" s="20"/>
      <c r="F100" s="45">
        <v>333300</v>
      </c>
      <c r="G100" s="20"/>
      <c r="H100" s="45">
        <v>333300</v>
      </c>
      <c r="I100" s="20"/>
      <c r="J100" s="45">
        <v>333300</v>
      </c>
      <c r="K100" s="57"/>
    </row>
    <row r="101" spans="1:11" ht="24" thickTop="1">
      <c r="A101" s="1" t="s">
        <v>167</v>
      </c>
      <c r="B101" s="51"/>
      <c r="C101" s="18"/>
      <c r="D101" s="24"/>
      <c r="E101" s="24"/>
      <c r="F101" s="24"/>
      <c r="G101" s="24"/>
      <c r="H101" s="24"/>
      <c r="I101" s="24"/>
      <c r="J101" s="24"/>
      <c r="K101" s="57"/>
    </row>
    <row r="102" spans="1:11">
      <c r="A102" s="1" t="s">
        <v>113</v>
      </c>
      <c r="B102" s="72"/>
      <c r="C102" s="18"/>
      <c r="D102" s="19">
        <v>333300</v>
      </c>
      <c r="E102" s="24"/>
      <c r="F102" s="19">
        <v>333300</v>
      </c>
      <c r="G102" s="24"/>
      <c r="H102" s="19">
        <v>333300</v>
      </c>
      <c r="I102" s="24"/>
      <c r="J102" s="19">
        <v>333300</v>
      </c>
      <c r="K102" s="57"/>
    </row>
    <row r="103" spans="1:11">
      <c r="A103" s="1" t="s">
        <v>112</v>
      </c>
      <c r="B103" s="72"/>
      <c r="C103" s="18"/>
      <c r="D103" s="19">
        <v>5120083</v>
      </c>
      <c r="E103" s="24"/>
      <c r="F103" s="19">
        <v>5120083</v>
      </c>
      <c r="G103" s="24"/>
      <c r="H103" s="19">
        <v>5120083</v>
      </c>
      <c r="I103" s="24"/>
      <c r="J103" s="19">
        <v>5120083</v>
      </c>
      <c r="K103" s="57"/>
    </row>
    <row r="104" spans="1:11">
      <c r="A104" s="1" t="s">
        <v>140</v>
      </c>
      <c r="B104" s="51">
        <v>27</v>
      </c>
      <c r="C104" s="18"/>
      <c r="D104" s="19">
        <v>6000000</v>
      </c>
      <c r="E104" s="24"/>
      <c r="F104" s="19">
        <v>6000000</v>
      </c>
      <c r="G104" s="24"/>
      <c r="H104" s="19">
        <v>6000000</v>
      </c>
      <c r="I104" s="24"/>
      <c r="J104" s="19">
        <v>6000000</v>
      </c>
      <c r="K104" s="57"/>
    </row>
    <row r="105" spans="1:11">
      <c r="A105" s="1" t="s">
        <v>132</v>
      </c>
      <c r="B105" s="72"/>
      <c r="C105" s="18"/>
      <c r="D105" s="23"/>
      <c r="E105" s="24"/>
      <c r="F105" s="23"/>
      <c r="G105" s="24"/>
      <c r="H105" s="23"/>
      <c r="I105" s="24"/>
      <c r="J105" s="23"/>
      <c r="K105" s="57"/>
    </row>
    <row r="106" spans="1:11">
      <c r="A106" s="1" t="s">
        <v>32</v>
      </c>
      <c r="B106" s="51"/>
      <c r="C106" s="18"/>
      <c r="D106" s="21">
        <v>33330</v>
      </c>
      <c r="E106" s="24"/>
      <c r="F106" s="21">
        <v>33330</v>
      </c>
      <c r="G106" s="24"/>
      <c r="H106" s="21">
        <v>33330</v>
      </c>
      <c r="I106" s="24"/>
      <c r="J106" s="21">
        <v>33330</v>
      </c>
      <c r="K106" s="57"/>
    </row>
    <row r="107" spans="1:11" s="3" customFormat="1">
      <c r="A107" s="3" t="s">
        <v>150</v>
      </c>
      <c r="B107" s="75"/>
      <c r="C107" s="18"/>
      <c r="D107" s="19">
        <v>5206572</v>
      </c>
      <c r="E107" s="24"/>
      <c r="F107" s="19">
        <v>5229505</v>
      </c>
      <c r="G107" s="24"/>
      <c r="H107" s="19">
        <v>4465112</v>
      </c>
      <c r="I107" s="24"/>
      <c r="J107" s="19">
        <v>3967577</v>
      </c>
      <c r="K107" s="57"/>
    </row>
    <row r="108" spans="1:11">
      <c r="A108" s="1" t="s">
        <v>87</v>
      </c>
      <c r="B108" s="72"/>
      <c r="C108" s="18"/>
      <c r="D108" s="28">
        <v>-174980</v>
      </c>
      <c r="E108" s="24"/>
      <c r="F108" s="28">
        <v>-82449</v>
      </c>
      <c r="G108" s="24"/>
      <c r="H108" s="28">
        <v>-168300</v>
      </c>
      <c r="I108" s="24"/>
      <c r="J108" s="28">
        <v>-78200</v>
      </c>
      <c r="K108" s="57"/>
    </row>
    <row r="109" spans="1:11">
      <c r="A109" s="1" t="s">
        <v>177</v>
      </c>
      <c r="B109" s="72"/>
      <c r="C109" s="18"/>
      <c r="D109" s="19">
        <f>SUM(D102:D108)</f>
        <v>16518305</v>
      </c>
      <c r="E109" s="24"/>
      <c r="F109" s="19">
        <f>SUM(F102:F108)</f>
        <v>16633769</v>
      </c>
      <c r="G109" s="24"/>
      <c r="H109" s="19">
        <f>SUM(H102:H108)</f>
        <v>15783525</v>
      </c>
      <c r="I109" s="24"/>
      <c r="J109" s="19">
        <f>SUM(J102:J108)</f>
        <v>15376090</v>
      </c>
      <c r="K109" s="57"/>
    </row>
    <row r="110" spans="1:11">
      <c r="A110" s="1" t="s">
        <v>178</v>
      </c>
      <c r="B110" s="72"/>
      <c r="C110" s="18"/>
      <c r="D110" s="28">
        <v>1847384</v>
      </c>
      <c r="E110" s="24"/>
      <c r="F110" s="28">
        <v>1840205</v>
      </c>
      <c r="G110" s="24"/>
      <c r="H110" s="28">
        <v>0</v>
      </c>
      <c r="I110" s="24"/>
      <c r="J110" s="28">
        <v>0</v>
      </c>
      <c r="K110" s="57"/>
    </row>
    <row r="111" spans="1:11">
      <c r="A111" s="8" t="s">
        <v>141</v>
      </c>
      <c r="B111" s="51"/>
      <c r="C111" s="18"/>
      <c r="D111" s="32">
        <f>SUM(D109:D110)</f>
        <v>18365689</v>
      </c>
      <c r="E111" s="24"/>
      <c r="F111" s="32">
        <f>SUM(F109:F110)</f>
        <v>18473974</v>
      </c>
      <c r="G111" s="24"/>
      <c r="H111" s="32">
        <f>SUM(H109:H110)</f>
        <v>15783525</v>
      </c>
      <c r="I111" s="24"/>
      <c r="J111" s="32">
        <f>SUM(J109:J110)</f>
        <v>15376090</v>
      </c>
      <c r="K111" s="57"/>
    </row>
    <row r="112" spans="1:11" ht="24" thickBot="1">
      <c r="A112" s="8" t="s">
        <v>3</v>
      </c>
      <c r="B112" s="51"/>
      <c r="C112" s="18"/>
      <c r="D112" s="33">
        <f>SUM(D111,D86)</f>
        <v>48744963</v>
      </c>
      <c r="E112" s="24"/>
      <c r="F112" s="33">
        <f>SUM(F111,F86)</f>
        <v>48794778</v>
      </c>
      <c r="G112" s="24"/>
      <c r="H112" s="33">
        <f>SUM(H111,H86)</f>
        <v>42255752</v>
      </c>
      <c r="I112" s="24"/>
      <c r="J112" s="33">
        <f>SUM(J111,J86)</f>
        <v>41449836</v>
      </c>
      <c r="K112" s="57"/>
    </row>
    <row r="113" spans="1:11" ht="24" thickTop="1">
      <c r="A113" s="8"/>
      <c r="B113" s="51"/>
      <c r="C113" s="18"/>
      <c r="D113" s="22">
        <f>D112-D43</f>
        <v>0</v>
      </c>
      <c r="E113" s="22"/>
      <c r="F113" s="22">
        <f>F112-F43</f>
        <v>0</v>
      </c>
      <c r="G113" s="22"/>
      <c r="H113" s="22">
        <f>H112-H43</f>
        <v>0</v>
      </c>
      <c r="I113" s="22"/>
      <c r="J113" s="22">
        <f>J112-J43</f>
        <v>0</v>
      </c>
      <c r="K113" s="57"/>
    </row>
    <row r="114" spans="1:11">
      <c r="A114" s="1" t="s">
        <v>277</v>
      </c>
      <c r="B114" s="51"/>
      <c r="C114" s="18"/>
      <c r="D114" s="18"/>
      <c r="E114" s="18"/>
      <c r="F114" s="18"/>
      <c r="G114" s="18"/>
      <c r="H114" s="3"/>
      <c r="I114" s="18"/>
      <c r="J114" s="3"/>
    </row>
    <row r="115" spans="1:11">
      <c r="B115" s="51"/>
      <c r="C115" s="18"/>
      <c r="D115" s="18"/>
      <c r="E115" s="18"/>
      <c r="F115" s="18"/>
      <c r="G115" s="18"/>
      <c r="H115" s="3"/>
      <c r="I115" s="18"/>
      <c r="J115" s="3"/>
    </row>
    <row r="116" spans="1:11">
      <c r="B116" s="51"/>
      <c r="C116" s="18"/>
      <c r="D116" s="18"/>
      <c r="E116" s="18"/>
      <c r="F116" s="18"/>
      <c r="G116" s="18"/>
      <c r="H116" s="3"/>
      <c r="I116" s="18"/>
      <c r="J116" s="3"/>
    </row>
    <row r="117" spans="1:11">
      <c r="A117" s="34" t="s">
        <v>4</v>
      </c>
      <c r="B117" s="51"/>
      <c r="C117" s="18"/>
      <c r="D117" s="18"/>
      <c r="E117" s="18"/>
      <c r="F117" s="18"/>
      <c r="G117" s="18"/>
      <c r="H117" s="18"/>
      <c r="I117" s="18"/>
    </row>
    <row r="118" spans="1:11">
      <c r="A118" s="12"/>
      <c r="B118" s="51"/>
      <c r="C118" s="18"/>
      <c r="D118" s="18"/>
      <c r="E118" s="18"/>
      <c r="F118" s="18"/>
      <c r="G118" s="18"/>
      <c r="I118" s="18"/>
    </row>
    <row r="119" spans="1:11">
      <c r="A119" s="12"/>
      <c r="B119" s="1" t="s">
        <v>5</v>
      </c>
    </row>
    <row r="120" spans="1:11">
      <c r="A120" s="35" t="s">
        <v>4</v>
      </c>
      <c r="B120" s="51"/>
      <c r="C120" s="18"/>
      <c r="D120" s="18"/>
      <c r="E120" s="18"/>
      <c r="F120" s="18"/>
      <c r="G120" s="18"/>
      <c r="H120" s="16"/>
      <c r="I120" s="18"/>
      <c r="J120" s="16"/>
    </row>
  </sheetData>
  <mergeCells count="6">
    <mergeCell ref="D5:F5"/>
    <mergeCell ref="H5:J5"/>
    <mergeCell ref="D50:F50"/>
    <mergeCell ref="H50:J50"/>
    <mergeCell ref="D93:F93"/>
    <mergeCell ref="H93:J93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5" max="9" man="1"/>
    <brk id="88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7"/>
  <sheetViews>
    <sheetView showGridLines="0" view="pageBreakPreview" topLeftCell="A64" zoomScale="70" zoomScaleNormal="70" zoomScaleSheetLayoutView="70" workbookViewId="0">
      <selection activeCell="Q7" sqref="Q7"/>
    </sheetView>
  </sheetViews>
  <sheetFormatPr defaultColWidth="10.5703125" defaultRowHeight="24" customHeight="1"/>
  <cols>
    <col min="1" max="1" width="52.140625" style="1" customWidth="1"/>
    <col min="2" max="2" width="10.8554687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3" customWidth="1"/>
    <col min="12" max="12" width="12.7109375" style="1" customWidth="1"/>
    <col min="13" max="14" width="11.28515625" style="3" customWidth="1"/>
    <col min="15" max="15" width="10.5703125" style="1" customWidth="1"/>
    <col min="16" max="16" width="7.140625" style="3" customWidth="1"/>
    <col min="17" max="17" width="10.5703125" style="1" customWidth="1"/>
    <col min="18" max="18" width="30" style="3" customWidth="1"/>
    <col min="19" max="23" width="10.5703125" style="1" customWidth="1"/>
    <col min="24" max="16384" width="10.5703125" style="1"/>
  </cols>
  <sheetData>
    <row r="1" spans="1:18" ht="24" customHeight="1">
      <c r="A1" s="12"/>
      <c r="B1" s="51"/>
      <c r="C1" s="18"/>
      <c r="D1" s="18"/>
      <c r="E1" s="18"/>
      <c r="F1" s="18"/>
      <c r="G1" s="18"/>
      <c r="H1" s="16"/>
      <c r="I1" s="4"/>
      <c r="J1" s="36" t="s">
        <v>83</v>
      </c>
      <c r="K1" s="18"/>
      <c r="L1" s="4"/>
      <c r="M1" s="4"/>
      <c r="N1" s="4"/>
    </row>
    <row r="2" spans="1:18" s="55" customFormat="1" ht="24" customHeight="1">
      <c r="A2" s="14" t="s">
        <v>107</v>
      </c>
      <c r="B2" s="5"/>
      <c r="C2" s="15"/>
      <c r="D2" s="15"/>
      <c r="E2" s="15"/>
      <c r="F2" s="15"/>
      <c r="G2" s="15"/>
      <c r="H2" s="16"/>
      <c r="I2" s="4"/>
      <c r="J2" s="16"/>
      <c r="K2" s="15"/>
      <c r="M2" s="56"/>
      <c r="N2" s="56"/>
      <c r="P2" s="56"/>
      <c r="R2" s="56"/>
    </row>
    <row r="3" spans="1:18" s="55" customFormat="1" ht="24" customHeight="1">
      <c r="A3" s="14" t="s">
        <v>79</v>
      </c>
      <c r="B3" s="5"/>
      <c r="C3" s="15"/>
      <c r="D3" s="15"/>
      <c r="E3" s="15"/>
      <c r="F3" s="15"/>
      <c r="G3" s="15"/>
      <c r="H3" s="16"/>
      <c r="I3" s="15"/>
      <c r="J3" s="16"/>
      <c r="K3" s="15"/>
      <c r="M3" s="56"/>
      <c r="N3" s="56"/>
      <c r="P3" s="56"/>
      <c r="R3" s="56"/>
    </row>
    <row r="4" spans="1:18" s="55" customFormat="1" ht="24" customHeight="1">
      <c r="A4" s="11" t="s">
        <v>248</v>
      </c>
      <c r="B4" s="5"/>
      <c r="C4" s="15"/>
      <c r="D4" s="15"/>
      <c r="E4" s="15"/>
      <c r="F4" s="15"/>
      <c r="G4" s="15"/>
      <c r="H4" s="16"/>
      <c r="I4" s="15"/>
      <c r="J4" s="16"/>
      <c r="K4" s="15"/>
      <c r="M4" s="56"/>
      <c r="N4" s="56"/>
      <c r="P4" s="56"/>
      <c r="R4" s="56"/>
    </row>
    <row r="5" spans="1:18" s="55" customFormat="1" ht="24" customHeight="1">
      <c r="A5" s="5"/>
      <c r="B5" s="5"/>
      <c r="C5" s="15"/>
      <c r="D5" s="15"/>
      <c r="E5" s="15"/>
      <c r="F5" s="15"/>
      <c r="G5" s="15"/>
      <c r="H5" s="16"/>
      <c r="I5" s="15"/>
      <c r="J5" s="36" t="s">
        <v>75</v>
      </c>
      <c r="K5" s="15"/>
      <c r="M5" s="56"/>
      <c r="N5" s="56"/>
      <c r="P5" s="56"/>
      <c r="R5" s="56"/>
    </row>
    <row r="6" spans="1:18" ht="24" customHeight="1">
      <c r="B6" s="30"/>
      <c r="C6" s="30"/>
      <c r="D6" s="119" t="s">
        <v>37</v>
      </c>
      <c r="E6" s="119"/>
      <c r="F6" s="119"/>
      <c r="G6" s="37"/>
      <c r="H6" s="121" t="s">
        <v>38</v>
      </c>
      <c r="I6" s="121"/>
      <c r="J6" s="121"/>
      <c r="K6" s="1"/>
    </row>
    <row r="7" spans="1:18" ht="24" customHeight="1">
      <c r="B7" s="115" t="s">
        <v>0</v>
      </c>
      <c r="C7" s="30"/>
      <c r="D7" s="49" t="s">
        <v>252</v>
      </c>
      <c r="E7" s="38"/>
      <c r="F7" s="49" t="s">
        <v>212</v>
      </c>
      <c r="G7" s="30"/>
      <c r="H7" s="49" t="s">
        <v>252</v>
      </c>
      <c r="I7" s="38"/>
      <c r="J7" s="49" t="s">
        <v>212</v>
      </c>
      <c r="K7" s="38"/>
    </row>
    <row r="8" spans="1:18" ht="24" customHeight="1">
      <c r="A8" s="14" t="s">
        <v>110</v>
      </c>
      <c r="B8" s="30"/>
      <c r="C8" s="30"/>
      <c r="D8" s="81"/>
      <c r="E8" s="38"/>
      <c r="F8" s="81"/>
      <c r="G8" s="30"/>
      <c r="H8" s="81"/>
      <c r="I8" s="38"/>
      <c r="J8" s="81"/>
      <c r="K8" s="38"/>
    </row>
    <row r="9" spans="1:18" ht="24" customHeight="1">
      <c r="A9" s="8" t="s">
        <v>6</v>
      </c>
      <c r="H9" s="39"/>
      <c r="I9" s="111"/>
      <c r="J9" s="39"/>
    </row>
    <row r="10" spans="1:18" ht="24" customHeight="1">
      <c r="A10" s="1" t="s">
        <v>62</v>
      </c>
      <c r="B10" s="51"/>
      <c r="D10" s="24">
        <v>600517</v>
      </c>
      <c r="E10" s="24"/>
      <c r="F10" s="24">
        <v>774530</v>
      </c>
      <c r="G10" s="24"/>
      <c r="H10" s="24">
        <v>144996</v>
      </c>
      <c r="I10" s="24"/>
      <c r="J10" s="24">
        <v>425013</v>
      </c>
      <c r="K10" s="24"/>
    </row>
    <row r="11" spans="1:18" ht="24" customHeight="1">
      <c r="A11" s="1" t="s">
        <v>61</v>
      </c>
      <c r="B11" s="51">
        <v>3</v>
      </c>
      <c r="D11" s="24">
        <v>328532</v>
      </c>
      <c r="E11" s="24"/>
      <c r="F11" s="24">
        <v>377286</v>
      </c>
      <c r="G11" s="24"/>
      <c r="H11" s="24">
        <v>334691</v>
      </c>
      <c r="I11" s="24"/>
      <c r="J11" s="24">
        <v>392165</v>
      </c>
      <c r="K11" s="24"/>
    </row>
    <row r="12" spans="1:18" ht="24" customHeight="1">
      <c r="A12" s="1" t="s">
        <v>153</v>
      </c>
      <c r="B12" s="51">
        <v>3</v>
      </c>
      <c r="D12" s="24">
        <v>334994</v>
      </c>
      <c r="E12" s="24"/>
      <c r="F12" s="24">
        <v>313220</v>
      </c>
      <c r="G12" s="24"/>
      <c r="H12" s="24">
        <v>0</v>
      </c>
      <c r="I12" s="24"/>
      <c r="J12" s="24">
        <v>0</v>
      </c>
      <c r="K12" s="24"/>
    </row>
    <row r="13" spans="1:18" ht="24" customHeight="1">
      <c r="A13" s="1" t="s">
        <v>31</v>
      </c>
      <c r="B13" s="51">
        <v>3</v>
      </c>
      <c r="D13" s="24">
        <v>82578</v>
      </c>
      <c r="E13" s="24"/>
      <c r="F13" s="24">
        <v>96045</v>
      </c>
      <c r="G13" s="24"/>
      <c r="H13" s="24">
        <v>72533</v>
      </c>
      <c r="I13" s="24"/>
      <c r="J13" s="24">
        <v>73040</v>
      </c>
      <c r="K13" s="24"/>
    </row>
    <row r="14" spans="1:18" ht="24" customHeight="1">
      <c r="A14" s="1" t="s">
        <v>199</v>
      </c>
      <c r="B14" s="51">
        <v>3</v>
      </c>
      <c r="C14" s="18"/>
      <c r="D14" s="24">
        <v>8497</v>
      </c>
      <c r="E14" s="20"/>
      <c r="F14" s="24">
        <v>7787</v>
      </c>
      <c r="G14" s="20"/>
      <c r="H14" s="24">
        <v>4328</v>
      </c>
      <c r="I14" s="20"/>
      <c r="J14" s="24">
        <v>4244</v>
      </c>
      <c r="K14" s="20"/>
    </row>
    <row r="15" spans="1:18" ht="24" customHeight="1">
      <c r="A15" s="1" t="s">
        <v>198</v>
      </c>
      <c r="B15" s="51">
        <v>3</v>
      </c>
      <c r="C15" s="18"/>
      <c r="D15" s="24">
        <v>36086</v>
      </c>
      <c r="E15" s="20"/>
      <c r="F15" s="24">
        <v>59822</v>
      </c>
      <c r="G15" s="20"/>
      <c r="H15" s="24">
        <v>0</v>
      </c>
      <c r="I15" s="20"/>
      <c r="J15" s="24">
        <v>0</v>
      </c>
      <c r="K15" s="20"/>
    </row>
    <row r="16" spans="1:18" ht="24" customHeight="1">
      <c r="A16" s="1" t="s">
        <v>274</v>
      </c>
      <c r="B16" s="51">
        <v>3</v>
      </c>
      <c r="D16" s="24">
        <v>96263</v>
      </c>
      <c r="E16" s="24"/>
      <c r="F16" s="24">
        <v>83478</v>
      </c>
      <c r="G16" s="24"/>
      <c r="H16" s="24">
        <v>155634</v>
      </c>
      <c r="I16" s="24"/>
      <c r="J16" s="24">
        <v>114984</v>
      </c>
      <c r="K16" s="20"/>
    </row>
    <row r="17" spans="1:19" ht="24" customHeight="1">
      <c r="A17" s="1" t="s">
        <v>275</v>
      </c>
      <c r="B17" s="51" t="s">
        <v>287</v>
      </c>
      <c r="D17" s="24">
        <v>228</v>
      </c>
      <c r="E17" s="24"/>
      <c r="F17" s="24">
        <v>0</v>
      </c>
      <c r="G17" s="24"/>
      <c r="H17" s="24">
        <v>550004</v>
      </c>
      <c r="I17" s="24"/>
      <c r="J17" s="24">
        <v>510031</v>
      </c>
      <c r="K17" s="20"/>
    </row>
    <row r="18" spans="1:19" ht="24" customHeight="1">
      <c r="A18" s="1" t="s">
        <v>22</v>
      </c>
      <c r="B18" s="51"/>
      <c r="C18" s="18"/>
      <c r="D18" s="24"/>
      <c r="E18" s="20"/>
      <c r="F18" s="24"/>
      <c r="G18" s="20"/>
      <c r="H18" s="24"/>
      <c r="I18" s="20"/>
      <c r="J18" s="1"/>
      <c r="K18" s="20"/>
    </row>
    <row r="19" spans="1:19" ht="24" customHeight="1">
      <c r="A19" s="1" t="s">
        <v>276</v>
      </c>
      <c r="B19" s="72">
        <v>12.2</v>
      </c>
      <c r="D19" s="24">
        <v>356549</v>
      </c>
      <c r="E19" s="24"/>
      <c r="F19" s="24">
        <v>25522</v>
      </c>
      <c r="G19" s="24"/>
      <c r="H19" s="24">
        <v>342931</v>
      </c>
      <c r="I19" s="24"/>
      <c r="J19" s="24">
        <v>0</v>
      </c>
      <c r="K19" s="24"/>
    </row>
    <row r="20" spans="1:19" ht="24" customHeight="1">
      <c r="A20" s="1" t="s">
        <v>201</v>
      </c>
      <c r="B20" s="51">
        <v>3</v>
      </c>
      <c r="D20" s="24">
        <v>0</v>
      </c>
      <c r="E20" s="24"/>
      <c r="F20" s="24">
        <v>78141</v>
      </c>
      <c r="G20" s="24"/>
      <c r="H20" s="24">
        <v>0</v>
      </c>
      <c r="I20" s="24"/>
      <c r="J20" s="24">
        <v>78141</v>
      </c>
      <c r="K20" s="24"/>
    </row>
    <row r="21" spans="1:19" ht="24" customHeight="1">
      <c r="A21" s="1" t="s">
        <v>200</v>
      </c>
      <c r="B21" s="51"/>
      <c r="D21" s="24">
        <v>13712</v>
      </c>
      <c r="E21" s="24"/>
      <c r="F21" s="24">
        <v>6425</v>
      </c>
      <c r="G21" s="24"/>
      <c r="H21" s="24">
        <v>9331</v>
      </c>
      <c r="I21" s="24"/>
      <c r="J21" s="24">
        <v>2485</v>
      </c>
      <c r="K21" s="21"/>
    </row>
    <row r="22" spans="1:19" ht="24" customHeight="1">
      <c r="A22" s="8" t="s">
        <v>8</v>
      </c>
      <c r="B22" s="48"/>
      <c r="C22" s="24"/>
      <c r="D22" s="26">
        <f>SUM(D10:D21)</f>
        <v>1857956</v>
      </c>
      <c r="E22" s="24"/>
      <c r="F22" s="26">
        <f>SUM(F10:F21)</f>
        <v>1822256</v>
      </c>
      <c r="G22" s="24"/>
      <c r="H22" s="26">
        <f>SUM(H10:H21)</f>
        <v>1614448</v>
      </c>
      <c r="I22" s="24"/>
      <c r="J22" s="26">
        <f>SUM(J10:J21)</f>
        <v>1600103</v>
      </c>
      <c r="K22" s="21"/>
    </row>
    <row r="23" spans="1:19" ht="24" customHeight="1">
      <c r="A23" s="8" t="s">
        <v>7</v>
      </c>
      <c r="D23" s="24"/>
      <c r="E23" s="24"/>
      <c r="F23" s="24"/>
      <c r="G23" s="24"/>
      <c r="H23" s="24"/>
      <c r="I23" s="24"/>
      <c r="J23" s="24"/>
      <c r="K23" s="21"/>
    </row>
    <row r="24" spans="1:19" ht="24" customHeight="1">
      <c r="A24" s="1" t="s">
        <v>63</v>
      </c>
      <c r="D24" s="24">
        <v>463564</v>
      </c>
      <c r="E24" s="24"/>
      <c r="F24" s="24">
        <v>606994</v>
      </c>
      <c r="G24" s="24"/>
      <c r="H24" s="24">
        <v>121001</v>
      </c>
      <c r="I24" s="24"/>
      <c r="J24" s="24">
        <v>331085</v>
      </c>
      <c r="K24" s="21"/>
    </row>
    <row r="25" spans="1:19" ht="24" customHeight="1">
      <c r="A25" s="1" t="s">
        <v>159</v>
      </c>
      <c r="B25" s="51"/>
      <c r="D25" s="24">
        <v>122118</v>
      </c>
      <c r="E25" s="24"/>
      <c r="F25" s="24">
        <v>114979</v>
      </c>
      <c r="G25" s="24"/>
      <c r="H25" s="24">
        <v>140349</v>
      </c>
      <c r="I25" s="24"/>
      <c r="J25" s="24">
        <v>126821</v>
      </c>
      <c r="K25" s="21"/>
    </row>
    <row r="26" spans="1:19" ht="24" customHeight="1">
      <c r="A26" s="1" t="s">
        <v>154</v>
      </c>
      <c r="B26" s="51"/>
      <c r="D26" s="24">
        <v>495685</v>
      </c>
      <c r="E26" s="24"/>
      <c r="F26" s="24">
        <v>287410</v>
      </c>
      <c r="G26" s="24"/>
      <c r="H26" s="24">
        <v>0</v>
      </c>
      <c r="I26" s="24"/>
      <c r="J26" s="24">
        <v>0</v>
      </c>
      <c r="K26" s="21"/>
    </row>
    <row r="27" spans="1:19" ht="24" customHeight="1">
      <c r="A27" s="1" t="s">
        <v>160</v>
      </c>
      <c r="B27" s="51">
        <v>3</v>
      </c>
      <c r="D27" s="24">
        <v>39969</v>
      </c>
      <c r="E27" s="24"/>
      <c r="F27" s="24">
        <v>63613</v>
      </c>
      <c r="G27" s="24"/>
      <c r="H27" s="24">
        <v>52060</v>
      </c>
      <c r="I27" s="24"/>
      <c r="J27" s="24">
        <v>52501</v>
      </c>
      <c r="K27" s="21"/>
    </row>
    <row r="28" spans="1:19" ht="24" customHeight="1">
      <c r="A28" s="1" t="s">
        <v>203</v>
      </c>
      <c r="B28" s="51">
        <v>3</v>
      </c>
      <c r="D28" s="24">
        <v>7502</v>
      </c>
      <c r="E28" s="24"/>
      <c r="F28" s="24">
        <v>7462</v>
      </c>
      <c r="G28" s="24"/>
      <c r="H28" s="24">
        <v>3277</v>
      </c>
      <c r="I28" s="24"/>
      <c r="J28" s="24">
        <v>3329</v>
      </c>
      <c r="K28" s="21"/>
    </row>
    <row r="29" spans="1:19" ht="24" customHeight="1">
      <c r="A29" s="1" t="s">
        <v>202</v>
      </c>
      <c r="B29" s="51">
        <v>3</v>
      </c>
      <c r="D29" s="24">
        <v>18588</v>
      </c>
      <c r="E29" s="24"/>
      <c r="F29" s="24">
        <v>52026</v>
      </c>
      <c r="G29" s="24"/>
      <c r="H29" s="24">
        <v>0</v>
      </c>
      <c r="I29" s="24"/>
      <c r="J29" s="24">
        <v>0</v>
      </c>
      <c r="K29" s="21"/>
    </row>
    <row r="30" spans="1:19" ht="24" customHeight="1">
      <c r="A30" s="1" t="s">
        <v>90</v>
      </c>
      <c r="D30" s="24">
        <v>127068</v>
      </c>
      <c r="E30" s="24"/>
      <c r="F30" s="24">
        <v>147108</v>
      </c>
      <c r="G30" s="24"/>
      <c r="H30" s="24">
        <v>69960</v>
      </c>
      <c r="I30" s="24"/>
      <c r="J30" s="24">
        <v>94930</v>
      </c>
      <c r="K30" s="24"/>
    </row>
    <row r="31" spans="1:19" ht="24" customHeight="1">
      <c r="A31" s="1" t="s">
        <v>25</v>
      </c>
      <c r="D31" s="24">
        <v>376225</v>
      </c>
      <c r="E31" s="24"/>
      <c r="F31" s="24">
        <v>551389</v>
      </c>
      <c r="G31" s="24"/>
      <c r="H31" s="24">
        <v>346736</v>
      </c>
      <c r="I31" s="24"/>
      <c r="J31" s="24">
        <v>408441</v>
      </c>
      <c r="K31" s="24"/>
    </row>
    <row r="32" spans="1:19" ht="24" customHeight="1">
      <c r="A32" s="8" t="s">
        <v>9</v>
      </c>
      <c r="B32" s="51"/>
      <c r="C32" s="18"/>
      <c r="D32" s="26">
        <f>SUM(D24:D31)</f>
        <v>1650719</v>
      </c>
      <c r="E32" s="24"/>
      <c r="F32" s="26">
        <f>SUM(F24:F31)</f>
        <v>1830981</v>
      </c>
      <c r="G32" s="20"/>
      <c r="H32" s="26">
        <f>SUM(H24:H31)</f>
        <v>733383</v>
      </c>
      <c r="I32" s="24"/>
      <c r="J32" s="26">
        <f>SUM(J24:J31)</f>
        <v>1017107</v>
      </c>
      <c r="K32" s="21"/>
      <c r="R32" s="24"/>
      <c r="S32" s="24"/>
    </row>
    <row r="33" spans="1:19" ht="24" customHeight="1">
      <c r="A33" s="8" t="s">
        <v>263</v>
      </c>
      <c r="B33" s="51"/>
      <c r="C33" s="18"/>
      <c r="D33" s="24">
        <f>SUM(D22-D32)</f>
        <v>207237</v>
      </c>
      <c r="F33" s="24">
        <f>SUM(F22-F32)</f>
        <v>-8725</v>
      </c>
      <c r="H33" s="24">
        <f>SUM(H22-H32)</f>
        <v>881065</v>
      </c>
      <c r="I33" s="24"/>
      <c r="J33" s="24">
        <f>SUM(J22-J32)</f>
        <v>582996</v>
      </c>
      <c r="K33" s="21"/>
      <c r="R33" s="24"/>
      <c r="S33" s="24"/>
    </row>
    <row r="34" spans="1:19" ht="24" customHeight="1">
      <c r="A34" s="1" t="s">
        <v>232</v>
      </c>
      <c r="B34" s="72">
        <v>13.2</v>
      </c>
      <c r="C34" s="18"/>
      <c r="D34" s="24">
        <v>159546</v>
      </c>
      <c r="E34" s="24"/>
      <c r="F34" s="24">
        <v>371414</v>
      </c>
      <c r="G34" s="24"/>
      <c r="H34" s="24">
        <v>0</v>
      </c>
      <c r="I34" s="24"/>
      <c r="J34" s="24">
        <v>0</v>
      </c>
      <c r="K34" s="21"/>
    </row>
    <row r="35" spans="1:19" ht="24" customHeight="1">
      <c r="A35" s="1" t="s">
        <v>264</v>
      </c>
      <c r="B35" s="51">
        <v>3</v>
      </c>
      <c r="D35" s="29">
        <v>-173676</v>
      </c>
      <c r="E35" s="24"/>
      <c r="F35" s="29">
        <v>-105047</v>
      </c>
      <c r="G35" s="24"/>
      <c r="H35" s="29">
        <v>-219616</v>
      </c>
      <c r="I35" s="24"/>
      <c r="J35" s="29">
        <v>-119135</v>
      </c>
      <c r="K35" s="24"/>
      <c r="R35" s="22"/>
      <c r="S35" s="22"/>
    </row>
    <row r="36" spans="1:19" ht="24" customHeight="1">
      <c r="A36" s="41" t="s">
        <v>243</v>
      </c>
      <c r="B36" s="51"/>
      <c r="D36" s="40">
        <f>SUM(D33:D35)</f>
        <v>193107</v>
      </c>
      <c r="E36" s="24"/>
      <c r="F36" s="40">
        <f>SUM(F33:F35)</f>
        <v>257642</v>
      </c>
      <c r="G36" s="24"/>
      <c r="H36" s="40">
        <f>SUM(H33:H35)</f>
        <v>661449</v>
      </c>
      <c r="I36" s="24"/>
      <c r="J36" s="40">
        <f>SUM(J33:J35)</f>
        <v>463861</v>
      </c>
      <c r="K36" s="24"/>
      <c r="R36" s="40"/>
      <c r="S36" s="40"/>
    </row>
    <row r="37" spans="1:19" ht="24" customHeight="1">
      <c r="A37" s="1" t="s">
        <v>220</v>
      </c>
      <c r="B37" s="51">
        <v>28</v>
      </c>
      <c r="C37" s="18"/>
      <c r="D37" s="24">
        <v>-23443</v>
      </c>
      <c r="E37" s="24"/>
      <c r="F37" s="24">
        <v>12258</v>
      </c>
      <c r="G37" s="24"/>
      <c r="H37" s="24">
        <v>-16511</v>
      </c>
      <c r="I37" s="24"/>
      <c r="J37" s="24">
        <v>7152</v>
      </c>
      <c r="K37" s="21"/>
      <c r="R37" s="22"/>
      <c r="S37" s="22"/>
    </row>
    <row r="38" spans="1:19" ht="24" customHeight="1">
      <c r="A38" s="8" t="s">
        <v>137</v>
      </c>
      <c r="C38" s="18"/>
      <c r="D38" s="26">
        <f>SUM(D36:D37)</f>
        <v>169664</v>
      </c>
      <c r="E38" s="24"/>
      <c r="F38" s="26">
        <f>SUM(F36:F37)</f>
        <v>269900</v>
      </c>
      <c r="G38" s="20"/>
      <c r="H38" s="26">
        <f>SUM(H36:H37)</f>
        <v>644938</v>
      </c>
      <c r="I38" s="24"/>
      <c r="J38" s="26">
        <f>SUM(J36:J37)</f>
        <v>471013</v>
      </c>
      <c r="K38" s="21"/>
      <c r="R38" s="24"/>
      <c r="S38" s="24"/>
    </row>
    <row r="39" spans="1:19" ht="24" customHeight="1">
      <c r="A39" s="82"/>
      <c r="B39" s="30"/>
      <c r="C39" s="30"/>
      <c r="D39" s="1"/>
      <c r="F39" s="1"/>
      <c r="H39" s="1"/>
      <c r="I39" s="19"/>
      <c r="J39" s="19"/>
      <c r="K39" s="19"/>
    </row>
    <row r="40" spans="1:19" ht="24" customHeight="1">
      <c r="A40" s="1" t="s">
        <v>277</v>
      </c>
      <c r="B40" s="30"/>
      <c r="C40" s="30"/>
      <c r="D40" s="1"/>
      <c r="F40" s="1"/>
      <c r="H40" s="1"/>
      <c r="I40" s="19"/>
      <c r="J40" s="19"/>
      <c r="K40" s="19"/>
    </row>
    <row r="41" spans="1:19" ht="24" customHeight="1">
      <c r="A41" s="12"/>
      <c r="B41" s="51"/>
      <c r="C41" s="18"/>
      <c r="D41" s="18"/>
      <c r="E41" s="18"/>
      <c r="F41" s="18"/>
      <c r="G41" s="18"/>
      <c r="H41" s="16"/>
      <c r="I41" s="4"/>
      <c r="J41" s="36" t="s">
        <v>83</v>
      </c>
      <c r="K41" s="18"/>
      <c r="L41" s="4"/>
      <c r="M41" s="4"/>
      <c r="N41" s="4"/>
    </row>
    <row r="42" spans="1:19" s="55" customFormat="1" ht="24" customHeight="1">
      <c r="A42" s="14" t="s">
        <v>107</v>
      </c>
      <c r="B42" s="5"/>
      <c r="C42" s="15"/>
      <c r="D42" s="78"/>
      <c r="E42" s="78"/>
      <c r="F42" s="78"/>
      <c r="G42" s="15"/>
      <c r="H42" s="16"/>
      <c r="I42" s="4"/>
      <c r="J42" s="16"/>
      <c r="K42" s="15"/>
      <c r="M42" s="56"/>
      <c r="N42" s="56"/>
      <c r="P42" s="56"/>
      <c r="R42" s="56"/>
    </row>
    <row r="43" spans="1:19" s="55" customFormat="1" ht="24" customHeight="1">
      <c r="A43" s="14" t="s">
        <v>118</v>
      </c>
      <c r="B43" s="5"/>
      <c r="C43" s="15"/>
      <c r="D43" s="78"/>
      <c r="E43" s="78"/>
      <c r="F43" s="78"/>
      <c r="G43" s="15"/>
      <c r="H43" s="16"/>
      <c r="I43" s="15"/>
      <c r="J43" s="16"/>
      <c r="K43" s="15"/>
      <c r="M43" s="56"/>
      <c r="N43" s="56"/>
      <c r="P43" s="56"/>
      <c r="R43" s="56"/>
    </row>
    <row r="44" spans="1:19" s="55" customFormat="1" ht="24" customHeight="1">
      <c r="A44" s="11" t="s">
        <v>248</v>
      </c>
      <c r="B44" s="5"/>
      <c r="C44" s="15"/>
      <c r="D44" s="78"/>
      <c r="E44" s="78"/>
      <c r="F44" s="78"/>
      <c r="G44" s="15"/>
      <c r="H44" s="16"/>
      <c r="I44" s="15"/>
      <c r="J44" s="16"/>
      <c r="K44" s="15"/>
      <c r="M44" s="56"/>
      <c r="N44" s="56"/>
      <c r="P44" s="56"/>
      <c r="R44" s="56"/>
    </row>
    <row r="45" spans="1:19" s="55" customFormat="1" ht="24" customHeight="1">
      <c r="A45" s="5"/>
      <c r="B45" s="5"/>
      <c r="C45" s="15"/>
      <c r="D45" s="78"/>
      <c r="E45" s="78"/>
      <c r="F45" s="78"/>
      <c r="G45" s="15"/>
      <c r="H45" s="16"/>
      <c r="I45" s="15"/>
      <c r="J45" s="36" t="s">
        <v>75</v>
      </c>
      <c r="K45" s="15"/>
      <c r="M45" s="56"/>
      <c r="N45" s="56"/>
      <c r="P45" s="56"/>
      <c r="R45" s="56"/>
    </row>
    <row r="46" spans="1:19" ht="24" customHeight="1">
      <c r="B46" s="30"/>
      <c r="C46" s="30"/>
      <c r="D46" s="119" t="s">
        <v>37</v>
      </c>
      <c r="E46" s="119"/>
      <c r="F46" s="119"/>
      <c r="G46" s="37"/>
      <c r="H46" s="121" t="s">
        <v>38</v>
      </c>
      <c r="I46" s="121"/>
      <c r="J46" s="121"/>
      <c r="K46" s="1"/>
    </row>
    <row r="47" spans="1:19" ht="24" customHeight="1">
      <c r="B47" s="115" t="s">
        <v>0</v>
      </c>
      <c r="C47" s="30"/>
      <c r="D47" s="49" t="s">
        <v>252</v>
      </c>
      <c r="E47" s="38"/>
      <c r="F47" s="49" t="s">
        <v>212</v>
      </c>
      <c r="G47" s="30"/>
      <c r="H47" s="49" t="s">
        <v>252</v>
      </c>
      <c r="I47" s="38"/>
      <c r="J47" s="49" t="s">
        <v>212</v>
      </c>
      <c r="K47" s="38"/>
    </row>
    <row r="48" spans="1:19" ht="24" customHeight="1">
      <c r="A48" s="82" t="s">
        <v>80</v>
      </c>
      <c r="B48" s="30"/>
      <c r="C48" s="30"/>
      <c r="D48" s="31"/>
      <c r="E48" s="38"/>
      <c r="F48" s="31"/>
      <c r="G48" s="30"/>
      <c r="H48" s="31"/>
      <c r="I48" s="38"/>
      <c r="J48" s="31"/>
      <c r="K48" s="38"/>
    </row>
    <row r="49" spans="1:11" ht="24" customHeight="1">
      <c r="A49" s="109" t="s">
        <v>216</v>
      </c>
      <c r="B49" s="30"/>
      <c r="C49" s="30"/>
      <c r="D49" s="31"/>
      <c r="E49" s="38"/>
      <c r="F49" s="31"/>
      <c r="G49" s="30"/>
      <c r="H49" s="31"/>
      <c r="I49" s="38"/>
      <c r="J49" s="31"/>
      <c r="K49" s="38"/>
    </row>
    <row r="50" spans="1:11" ht="24" customHeight="1">
      <c r="A50" s="83" t="s">
        <v>290</v>
      </c>
      <c r="B50" s="30"/>
      <c r="C50" s="30"/>
      <c r="D50" s="19">
        <v>0</v>
      </c>
      <c r="E50" s="19"/>
      <c r="F50" s="19">
        <v>-63750</v>
      </c>
      <c r="G50" s="19"/>
      <c r="H50" s="19">
        <v>0</v>
      </c>
      <c r="I50" s="19"/>
      <c r="J50" s="19">
        <v>-63750</v>
      </c>
      <c r="K50" s="38"/>
    </row>
    <row r="51" spans="1:11" ht="24" customHeight="1">
      <c r="A51" s="1" t="s">
        <v>266</v>
      </c>
      <c r="B51" s="30"/>
      <c r="C51" s="30"/>
      <c r="D51" s="28">
        <v>0</v>
      </c>
      <c r="E51" s="19"/>
      <c r="F51" s="28">
        <v>12750</v>
      </c>
      <c r="G51" s="19"/>
      <c r="H51" s="28">
        <v>0</v>
      </c>
      <c r="I51" s="19"/>
      <c r="J51" s="28">
        <v>12750</v>
      </c>
      <c r="K51" s="38"/>
    </row>
    <row r="52" spans="1:11" ht="24" customHeight="1">
      <c r="A52" s="116" t="s">
        <v>216</v>
      </c>
      <c r="B52" s="30"/>
      <c r="C52" s="30"/>
      <c r="D52" s="19"/>
      <c r="E52" s="19"/>
      <c r="F52" s="19"/>
      <c r="G52" s="19"/>
      <c r="H52" s="19"/>
      <c r="I52" s="19"/>
      <c r="J52" s="19"/>
      <c r="K52" s="38"/>
    </row>
    <row r="53" spans="1:11" ht="24" customHeight="1">
      <c r="A53" s="1" t="s">
        <v>217</v>
      </c>
      <c r="B53" s="30"/>
      <c r="C53" s="30"/>
      <c r="D53" s="28">
        <f>SUM(D50:D51)</f>
        <v>0</v>
      </c>
      <c r="E53" s="19"/>
      <c r="F53" s="28">
        <f>SUM(F50:F51)</f>
        <v>-51000</v>
      </c>
      <c r="G53" s="19"/>
      <c r="H53" s="28">
        <f>SUM(H50:H51)</f>
        <v>0</v>
      </c>
      <c r="I53" s="19"/>
      <c r="J53" s="28">
        <f>SUM(J50:J51)</f>
        <v>-51000</v>
      </c>
      <c r="K53" s="38"/>
    </row>
    <row r="54" spans="1:11" ht="24" customHeight="1">
      <c r="A54" s="109" t="s">
        <v>279</v>
      </c>
      <c r="B54" s="30"/>
      <c r="C54" s="30"/>
      <c r="D54" s="31"/>
      <c r="E54" s="38"/>
      <c r="F54" s="31"/>
      <c r="G54" s="30"/>
      <c r="H54" s="31"/>
      <c r="I54" s="38"/>
      <c r="J54" s="31"/>
      <c r="K54" s="38"/>
    </row>
    <row r="55" spans="1:11" ht="24" customHeight="1">
      <c r="A55" s="83" t="s">
        <v>280</v>
      </c>
      <c r="B55" s="30"/>
      <c r="C55" s="30"/>
      <c r="D55" s="31"/>
      <c r="E55" s="38"/>
      <c r="F55" s="31"/>
      <c r="G55" s="30"/>
      <c r="H55" s="31"/>
      <c r="I55" s="38"/>
      <c r="J55" s="31"/>
      <c r="K55" s="38"/>
    </row>
    <row r="56" spans="1:11" ht="24" customHeight="1">
      <c r="A56" s="83" t="s">
        <v>265</v>
      </c>
      <c r="B56" s="30"/>
      <c r="C56" s="30"/>
      <c r="D56" s="19">
        <v>-112625</v>
      </c>
      <c r="E56" s="19"/>
      <c r="F56" s="19">
        <v>0</v>
      </c>
      <c r="G56" s="19"/>
      <c r="H56" s="19">
        <v>-112625</v>
      </c>
      <c r="I56" s="19"/>
      <c r="J56" s="19">
        <v>0</v>
      </c>
      <c r="K56" s="38"/>
    </row>
    <row r="57" spans="1:11" ht="24" customHeight="1">
      <c r="A57" s="1" t="s">
        <v>266</v>
      </c>
      <c r="B57" s="30"/>
      <c r="C57" s="30"/>
      <c r="D57" s="28">
        <v>22525</v>
      </c>
      <c r="E57" s="19"/>
      <c r="F57" s="28">
        <v>0</v>
      </c>
      <c r="G57" s="19"/>
      <c r="H57" s="28">
        <v>22525</v>
      </c>
      <c r="I57" s="19"/>
      <c r="J57" s="28">
        <v>0</v>
      </c>
      <c r="K57" s="38"/>
    </row>
    <row r="58" spans="1:11" ht="24" customHeight="1">
      <c r="A58" s="116" t="s">
        <v>279</v>
      </c>
      <c r="B58" s="30"/>
      <c r="C58" s="30"/>
      <c r="D58" s="19"/>
      <c r="E58" s="19"/>
      <c r="F58" s="19"/>
      <c r="G58" s="19"/>
      <c r="H58" s="19"/>
      <c r="I58" s="19"/>
      <c r="J58" s="19"/>
      <c r="K58" s="38"/>
    </row>
    <row r="59" spans="1:11" ht="24" customHeight="1">
      <c r="A59" s="1" t="s">
        <v>217</v>
      </c>
      <c r="B59" s="30"/>
      <c r="C59" s="30"/>
      <c r="D59" s="28">
        <f>SUM(D56:D57)</f>
        <v>-90100</v>
      </c>
      <c r="E59" s="19"/>
      <c r="F59" s="28">
        <f>SUM(F56:F57)</f>
        <v>0</v>
      </c>
      <c r="G59" s="19"/>
      <c r="H59" s="28">
        <f>SUM(H56:H57)</f>
        <v>-90100</v>
      </c>
      <c r="I59" s="19"/>
      <c r="J59" s="28">
        <f>SUM(J56:J57)</f>
        <v>0</v>
      </c>
      <c r="K59" s="38"/>
    </row>
    <row r="60" spans="1:11" ht="24" customHeight="1">
      <c r="A60" s="82" t="s">
        <v>81</v>
      </c>
      <c r="B60" s="30"/>
      <c r="C60" s="30"/>
      <c r="D60" s="28">
        <f>SUM(D53+D59)</f>
        <v>-90100</v>
      </c>
      <c r="E60" s="19"/>
      <c r="F60" s="28">
        <f>SUM(F53+F59)</f>
        <v>-51000</v>
      </c>
      <c r="G60" s="19"/>
      <c r="H60" s="28">
        <f>SUM(H53+H59)</f>
        <v>-90100</v>
      </c>
      <c r="I60" s="19"/>
      <c r="J60" s="28">
        <f>SUM(J53+J59)</f>
        <v>-51000</v>
      </c>
      <c r="K60" s="19"/>
    </row>
    <row r="61" spans="1:11" ht="24" customHeight="1">
      <c r="A61" s="82"/>
      <c r="B61" s="30"/>
      <c r="C61" s="30"/>
      <c r="D61" s="76"/>
      <c r="E61" s="19"/>
      <c r="F61" s="76"/>
      <c r="G61" s="19"/>
      <c r="H61" s="76"/>
      <c r="I61" s="19"/>
      <c r="J61" s="76"/>
      <c r="K61" s="19"/>
    </row>
    <row r="62" spans="1:11" ht="24" customHeight="1" thickBot="1">
      <c r="A62" s="82" t="s">
        <v>82</v>
      </c>
      <c r="B62" s="30"/>
      <c r="C62" s="30"/>
      <c r="D62" s="45">
        <f>SUM(D60,D38)</f>
        <v>79564</v>
      </c>
      <c r="E62" s="19"/>
      <c r="F62" s="45">
        <f>SUM(F60,F38)</f>
        <v>218900</v>
      </c>
      <c r="G62" s="19"/>
      <c r="H62" s="45">
        <f>SUM(H60,H38)</f>
        <v>554838</v>
      </c>
      <c r="I62" s="19"/>
      <c r="J62" s="45">
        <f>SUM(J60,J38)</f>
        <v>420013</v>
      </c>
      <c r="K62" s="19"/>
    </row>
    <row r="63" spans="1:11" ht="24" customHeight="1" thickTop="1">
      <c r="A63" s="82"/>
      <c r="B63" s="30"/>
      <c r="C63" s="30"/>
      <c r="D63" s="76"/>
      <c r="E63" s="19"/>
      <c r="F63" s="76"/>
      <c r="G63" s="19"/>
      <c r="H63" s="76"/>
      <c r="I63" s="19"/>
      <c r="J63" s="76"/>
      <c r="K63" s="19"/>
    </row>
    <row r="64" spans="1:11" ht="24" customHeight="1">
      <c r="A64" s="82" t="s">
        <v>182</v>
      </c>
      <c r="B64" s="30"/>
      <c r="C64" s="30"/>
      <c r="D64" s="19"/>
      <c r="E64" s="19"/>
      <c r="F64" s="19"/>
      <c r="G64" s="19"/>
      <c r="H64" s="19"/>
      <c r="I64" s="19"/>
      <c r="J64" s="19"/>
      <c r="K64" s="19"/>
    </row>
    <row r="65" spans="1:11" ht="24" customHeight="1" thickBot="1">
      <c r="A65" s="83" t="s">
        <v>183</v>
      </c>
      <c r="B65" s="30"/>
      <c r="C65" s="30"/>
      <c r="D65" s="19">
        <v>150203</v>
      </c>
      <c r="E65" s="19"/>
      <c r="F65" s="19">
        <v>232335</v>
      </c>
      <c r="G65" s="19"/>
      <c r="H65" s="45">
        <f>SUM(H38)</f>
        <v>644938</v>
      </c>
      <c r="I65" s="19"/>
      <c r="J65" s="45">
        <f>SUM(J38)</f>
        <v>471013</v>
      </c>
      <c r="K65" s="19"/>
    </row>
    <row r="66" spans="1:11" ht="24" customHeight="1" thickTop="1">
      <c r="A66" s="83" t="s">
        <v>184</v>
      </c>
      <c r="B66" s="30"/>
      <c r="C66" s="30"/>
      <c r="D66" s="28">
        <v>19461</v>
      </c>
      <c r="E66" s="19"/>
      <c r="F66" s="28">
        <v>37565</v>
      </c>
      <c r="G66" s="19"/>
      <c r="H66" s="19"/>
      <c r="I66" s="19"/>
      <c r="J66" s="19"/>
      <c r="K66" s="19"/>
    </row>
    <row r="67" spans="1:11" ht="24" customHeight="1" thickBot="1">
      <c r="A67" s="82"/>
      <c r="B67" s="30"/>
      <c r="C67" s="30"/>
      <c r="D67" s="45">
        <f>SUM(D65:D66)</f>
        <v>169664</v>
      </c>
      <c r="E67" s="19"/>
      <c r="F67" s="45">
        <f>SUM(F65:F66)</f>
        <v>269900</v>
      </c>
      <c r="G67" s="19"/>
      <c r="H67" s="19"/>
      <c r="I67" s="19"/>
      <c r="J67" s="19"/>
      <c r="K67" s="19"/>
    </row>
    <row r="68" spans="1:11" ht="24" customHeight="1" thickTop="1">
      <c r="A68" s="82" t="s">
        <v>185</v>
      </c>
      <c r="B68" s="30"/>
      <c r="C68" s="30"/>
      <c r="D68" s="19"/>
      <c r="E68" s="19"/>
      <c r="F68" s="19"/>
      <c r="G68" s="19"/>
      <c r="H68" s="19"/>
      <c r="I68" s="19"/>
      <c r="J68" s="19"/>
      <c r="K68" s="19"/>
    </row>
    <row r="69" spans="1:11" ht="24" customHeight="1" thickBot="1">
      <c r="A69" s="83" t="s">
        <v>183</v>
      </c>
      <c r="B69" s="30"/>
      <c r="C69" s="30"/>
      <c r="D69" s="19">
        <v>60103</v>
      </c>
      <c r="E69" s="19"/>
      <c r="F69" s="19">
        <v>181335</v>
      </c>
      <c r="G69" s="19"/>
      <c r="H69" s="45">
        <f>SUM(H62)</f>
        <v>554838</v>
      </c>
      <c r="I69" s="19"/>
      <c r="J69" s="45">
        <f>SUM(J62)</f>
        <v>420013</v>
      </c>
      <c r="K69" s="19"/>
    </row>
    <row r="70" spans="1:11" ht="24" customHeight="1" thickTop="1">
      <c r="A70" s="83" t="s">
        <v>184</v>
      </c>
      <c r="B70" s="30"/>
      <c r="C70" s="30"/>
      <c r="D70" s="28">
        <v>19461</v>
      </c>
      <c r="E70" s="19"/>
      <c r="F70" s="28">
        <v>37565</v>
      </c>
      <c r="G70" s="19"/>
      <c r="H70" s="19"/>
      <c r="I70" s="19"/>
      <c r="J70" s="19"/>
      <c r="K70" s="19"/>
    </row>
    <row r="71" spans="1:11" ht="24" customHeight="1" thickBot="1">
      <c r="A71" s="82"/>
      <c r="B71" s="30"/>
      <c r="C71" s="30"/>
      <c r="D71" s="45">
        <f>SUM(D69:D70)</f>
        <v>79564</v>
      </c>
      <c r="E71" s="19"/>
      <c r="F71" s="45">
        <f>SUM(F69:F70)</f>
        <v>218900</v>
      </c>
      <c r="G71" s="19"/>
      <c r="H71" s="19"/>
      <c r="I71" s="19"/>
      <c r="J71" s="19"/>
      <c r="K71" s="19"/>
    </row>
    <row r="72" spans="1:11" ht="24" customHeight="1" thickTop="1">
      <c r="A72" s="82"/>
      <c r="B72" s="30"/>
      <c r="C72" s="30"/>
      <c r="D72" s="19"/>
      <c r="E72" s="19"/>
      <c r="F72" s="19"/>
      <c r="G72" s="19"/>
      <c r="H72" s="19"/>
      <c r="I72" s="19"/>
      <c r="J72" s="36" t="s">
        <v>123</v>
      </c>
      <c r="K72" s="19"/>
    </row>
    <row r="73" spans="1:11" ht="24" customHeight="1">
      <c r="A73" s="8" t="s">
        <v>84</v>
      </c>
      <c r="B73" s="51">
        <v>29</v>
      </c>
      <c r="C73" s="18"/>
      <c r="D73" s="24"/>
      <c r="E73" s="24"/>
      <c r="F73" s="24"/>
      <c r="G73" s="20"/>
      <c r="H73" s="24"/>
      <c r="I73" s="24"/>
      <c r="J73" s="24"/>
      <c r="K73" s="21"/>
    </row>
    <row r="74" spans="1:11" ht="24" customHeight="1">
      <c r="A74" s="1" t="s">
        <v>85</v>
      </c>
      <c r="C74" s="18"/>
      <c r="D74" s="24"/>
      <c r="E74" s="24"/>
      <c r="F74" s="24"/>
      <c r="G74" s="20"/>
      <c r="H74" s="24"/>
      <c r="I74" s="24"/>
      <c r="J74" s="24"/>
      <c r="K74" s="21"/>
    </row>
    <row r="75" spans="1:11" ht="24" customHeight="1" thickBot="1">
      <c r="A75" s="1" t="s">
        <v>186</v>
      </c>
      <c r="C75" s="18"/>
      <c r="D75" s="113">
        <v>1.4999999999999999E-2</v>
      </c>
      <c r="E75" s="110"/>
      <c r="F75" s="113">
        <v>4.3999999999999997E-2</v>
      </c>
      <c r="G75" s="110"/>
      <c r="H75" s="113">
        <v>0.16300000000000001</v>
      </c>
      <c r="I75" s="110"/>
      <c r="J75" s="113">
        <v>0.11600000000000001</v>
      </c>
      <c r="K75" s="43"/>
    </row>
    <row r="76" spans="1:11" ht="24" customHeight="1" thickTop="1">
      <c r="C76" s="18"/>
      <c r="D76" s="79"/>
      <c r="E76" s="110"/>
      <c r="F76" s="79"/>
      <c r="G76" s="44"/>
      <c r="H76" s="79"/>
      <c r="I76" s="110"/>
      <c r="J76" s="79"/>
      <c r="K76" s="43"/>
    </row>
    <row r="77" spans="1:11" ht="24" customHeight="1">
      <c r="A77" s="1" t="s">
        <v>277</v>
      </c>
      <c r="D77" s="24"/>
      <c r="E77" s="24"/>
      <c r="F77" s="24"/>
      <c r="G77" s="24"/>
      <c r="H77" s="24"/>
      <c r="I77" s="24"/>
      <c r="J77" s="24"/>
      <c r="K77" s="24"/>
    </row>
  </sheetData>
  <mergeCells count="4">
    <mergeCell ref="D46:F46"/>
    <mergeCell ref="H46:J46"/>
    <mergeCell ref="D6:F6"/>
    <mergeCell ref="H6:J6"/>
  </mergeCells>
  <printOptions gridLinesSet="0"/>
  <pageMargins left="0.70866141732283472" right="0.39370078740157483" top="0.51181102362204722" bottom="0.19685039370078741" header="0.19685039370078741" footer="0.19685039370078741"/>
  <pageSetup paperSize="9" scale="71" fitToHeight="0" orientation="portrait" r:id="rId1"/>
  <headerFooter alignWithMargins="0"/>
  <rowBreaks count="1" manualBreakCount="1">
    <brk id="4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43"/>
  <sheetViews>
    <sheetView showGridLines="0" view="pageBreakPreview" topLeftCell="E52" zoomScale="55" zoomScaleNormal="100" zoomScaleSheetLayoutView="55" workbookViewId="0">
      <selection activeCell="I39" sqref="I39"/>
    </sheetView>
  </sheetViews>
  <sheetFormatPr defaultColWidth="8.85546875" defaultRowHeight="21.75" customHeight="1"/>
  <cols>
    <col min="1" max="1" width="52" style="71" customWidth="1"/>
    <col min="2" max="2" width="1.5703125" style="71" customWidth="1"/>
    <col min="3" max="3" width="17.85546875" style="71" customWidth="1"/>
    <col min="4" max="4" width="1.5703125" style="71" customWidth="1"/>
    <col min="5" max="5" width="17.85546875" style="71" customWidth="1"/>
    <col min="6" max="6" width="1.5703125" style="71" customWidth="1"/>
    <col min="7" max="7" width="17.85546875" style="71" customWidth="1"/>
    <col min="8" max="8" width="1.5703125" style="71" customWidth="1"/>
    <col min="9" max="9" width="17.85546875" style="71" customWidth="1"/>
    <col min="10" max="10" width="1.5703125" style="71" customWidth="1"/>
    <col min="11" max="11" width="17.85546875" style="71" customWidth="1"/>
    <col min="12" max="12" width="1.5703125" style="71" customWidth="1"/>
    <col min="13" max="13" width="17.85546875" style="71" customWidth="1"/>
    <col min="14" max="14" width="1.5703125" style="71" customWidth="1"/>
    <col min="15" max="15" width="17.85546875" style="71" customWidth="1"/>
    <col min="16" max="16" width="1.85546875" style="71" customWidth="1"/>
    <col min="17" max="17" width="17.85546875" style="71" customWidth="1"/>
    <col min="18" max="18" width="1.42578125" style="71" customWidth="1"/>
    <col min="19" max="19" width="20" style="71" customWidth="1"/>
    <col min="20" max="20" width="1.5703125" style="71" customWidth="1"/>
    <col min="21" max="21" width="20" style="71" customWidth="1"/>
    <col min="22" max="22" width="1.5703125" style="71" customWidth="1"/>
    <col min="23" max="23" width="17.85546875" style="71" customWidth="1"/>
    <col min="24" max="24" width="1.5703125" style="71" customWidth="1"/>
    <col min="25" max="25" width="17.85546875" style="71" customWidth="1"/>
    <col min="26" max="26" width="1.5703125" style="71" customWidth="1"/>
    <col min="27" max="27" width="17.85546875" style="71" customWidth="1"/>
    <col min="28" max="28" width="1.5703125" style="71" customWidth="1"/>
    <col min="29" max="29" width="17.85546875" style="71" customWidth="1"/>
    <col min="30" max="30" width="1.5703125" style="71" customWidth="1"/>
    <col min="31" max="16384" width="8.85546875" style="71"/>
  </cols>
  <sheetData>
    <row r="1" spans="1:29" s="61" customFormat="1" ht="21.75" customHeight="1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AC1" s="62" t="s">
        <v>83</v>
      </c>
    </row>
    <row r="2" spans="1:29" s="61" customFormat="1" ht="21.75" customHeight="1">
      <c r="A2" s="58" t="s">
        <v>119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9" ht="21.75" customHeight="1">
      <c r="A3" s="89" t="s">
        <v>17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 spans="1:29" ht="21.75" customHeight="1">
      <c r="A4" s="89" t="s">
        <v>248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</row>
    <row r="5" spans="1:29" ht="21.75" customHeight="1">
      <c r="AC5" s="62" t="s">
        <v>75</v>
      </c>
    </row>
    <row r="6" spans="1:29" ht="21.75" customHeight="1">
      <c r="C6" s="123" t="s">
        <v>37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</row>
    <row r="7" spans="1:29" ht="21.75" customHeight="1">
      <c r="C7" s="84"/>
      <c r="D7" s="84"/>
      <c r="E7" s="84"/>
      <c r="F7" s="84"/>
      <c r="G7" s="84"/>
      <c r="H7" s="84"/>
      <c r="I7" s="84"/>
      <c r="J7" s="84"/>
      <c r="K7" s="84"/>
      <c r="L7" s="84"/>
      <c r="M7" s="122" t="s">
        <v>87</v>
      </c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84"/>
      <c r="Y7" s="84"/>
    </row>
    <row r="8" spans="1:29" ht="21.75" customHeight="1">
      <c r="C8" s="84"/>
      <c r="D8" s="84"/>
      <c r="E8" s="84"/>
      <c r="F8" s="84"/>
      <c r="G8" s="85"/>
      <c r="H8" s="84"/>
      <c r="I8" s="84"/>
      <c r="J8" s="84"/>
      <c r="K8" s="84"/>
      <c r="L8" s="84"/>
      <c r="M8" s="124" t="s">
        <v>241</v>
      </c>
      <c r="N8" s="124"/>
      <c r="O8" s="124"/>
      <c r="P8" s="124"/>
      <c r="Q8" s="124"/>
      <c r="R8" s="85"/>
      <c r="S8" s="122" t="s">
        <v>219</v>
      </c>
      <c r="T8" s="122"/>
      <c r="U8" s="122"/>
      <c r="V8" s="85"/>
      <c r="W8" s="85"/>
      <c r="X8" s="85"/>
      <c r="Y8" s="84"/>
    </row>
    <row r="9" spans="1:29" ht="21.75" customHeight="1">
      <c r="C9" s="84"/>
      <c r="D9" s="84"/>
      <c r="E9" s="84"/>
      <c r="F9" s="84"/>
      <c r="G9" s="85"/>
      <c r="H9" s="84"/>
      <c r="I9" s="84"/>
      <c r="J9" s="84"/>
      <c r="K9" s="84"/>
      <c r="L9" s="84"/>
      <c r="M9" s="84" t="s">
        <v>309</v>
      </c>
      <c r="N9" s="84"/>
      <c r="O9" s="84" t="s">
        <v>206</v>
      </c>
      <c r="P9" s="85"/>
      <c r="Q9" s="85"/>
      <c r="R9" s="84"/>
      <c r="S9" s="84" t="s">
        <v>281</v>
      </c>
      <c r="T9" s="84"/>
      <c r="U9" s="84"/>
      <c r="V9" s="85"/>
      <c r="W9" s="85"/>
      <c r="X9" s="85"/>
      <c r="Y9" s="84"/>
    </row>
    <row r="10" spans="1:29" ht="21.75" customHeight="1">
      <c r="C10" s="84" t="s">
        <v>18</v>
      </c>
      <c r="E10" s="84"/>
      <c r="I10" s="124" t="s">
        <v>132</v>
      </c>
      <c r="J10" s="124"/>
      <c r="K10" s="124"/>
      <c r="L10" s="84"/>
      <c r="M10" s="84" t="s">
        <v>308</v>
      </c>
      <c r="N10" s="84"/>
      <c r="O10" s="84" t="s">
        <v>205</v>
      </c>
      <c r="P10" s="84"/>
      <c r="Q10" s="84" t="s">
        <v>238</v>
      </c>
      <c r="R10" s="84"/>
      <c r="S10" s="84" t="s">
        <v>282</v>
      </c>
      <c r="T10" s="84"/>
      <c r="U10" s="84" t="s">
        <v>293</v>
      </c>
      <c r="V10" s="84"/>
      <c r="Y10" s="86" t="s">
        <v>120</v>
      </c>
      <c r="AA10" s="86" t="s">
        <v>188</v>
      </c>
      <c r="AC10" s="86"/>
    </row>
    <row r="11" spans="1:29" s="86" customFormat="1" ht="21.75" customHeight="1">
      <c r="C11" s="84" t="s">
        <v>56</v>
      </c>
      <c r="E11" s="84" t="s">
        <v>121</v>
      </c>
      <c r="G11" s="84" t="s">
        <v>142</v>
      </c>
      <c r="I11" s="99" t="s">
        <v>33</v>
      </c>
      <c r="J11" s="87"/>
      <c r="M11" s="84" t="s">
        <v>58</v>
      </c>
      <c r="O11" s="84" t="s">
        <v>91</v>
      </c>
      <c r="P11" s="84"/>
      <c r="Q11" s="84" t="s">
        <v>239</v>
      </c>
      <c r="R11" s="84"/>
      <c r="S11" s="84" t="s">
        <v>283</v>
      </c>
      <c r="T11" s="84"/>
      <c r="U11" s="84" t="s">
        <v>284</v>
      </c>
      <c r="W11" s="84" t="s">
        <v>88</v>
      </c>
      <c r="X11" s="84"/>
      <c r="Y11" s="84" t="s">
        <v>2</v>
      </c>
      <c r="AA11" s="86" t="s">
        <v>189</v>
      </c>
      <c r="AC11" s="86" t="s">
        <v>120</v>
      </c>
    </row>
    <row r="12" spans="1:29" s="86" customFormat="1" ht="21.75" customHeight="1">
      <c r="C12" s="98" t="s">
        <v>57</v>
      </c>
      <c r="D12" s="84"/>
      <c r="E12" s="98" t="s">
        <v>122</v>
      </c>
      <c r="F12" s="84"/>
      <c r="G12" s="98" t="s">
        <v>143</v>
      </c>
      <c r="H12" s="84"/>
      <c r="I12" s="98" t="s">
        <v>34</v>
      </c>
      <c r="J12" s="88"/>
      <c r="K12" s="98" t="s">
        <v>30</v>
      </c>
      <c r="L12" s="84"/>
      <c r="M12" s="98" t="s">
        <v>59</v>
      </c>
      <c r="N12" s="84"/>
      <c r="O12" s="98" t="s">
        <v>74</v>
      </c>
      <c r="P12" s="84"/>
      <c r="Q12" s="114" t="s">
        <v>240</v>
      </c>
      <c r="R12" s="84"/>
      <c r="S12" s="118" t="s">
        <v>219</v>
      </c>
      <c r="T12" s="84"/>
      <c r="U12" s="118" t="s">
        <v>218</v>
      </c>
      <c r="V12" s="84"/>
      <c r="W12" s="98" t="s">
        <v>89</v>
      </c>
      <c r="X12" s="84"/>
      <c r="Y12" s="98" t="s">
        <v>187</v>
      </c>
      <c r="AA12" s="98" t="s">
        <v>190</v>
      </c>
      <c r="AC12" s="98" t="s">
        <v>2</v>
      </c>
    </row>
    <row r="13" spans="1:29" ht="21.75" customHeight="1">
      <c r="A13" s="89" t="s">
        <v>213</v>
      </c>
      <c r="C13" s="90">
        <v>333300</v>
      </c>
      <c r="D13" s="91"/>
      <c r="E13" s="90">
        <v>5130089</v>
      </c>
      <c r="F13" s="91"/>
      <c r="G13" s="91">
        <v>5000000</v>
      </c>
      <c r="H13" s="91"/>
      <c r="I13" s="90">
        <v>33330</v>
      </c>
      <c r="J13" s="91"/>
      <c r="K13" s="90">
        <v>5693680</v>
      </c>
      <c r="L13" s="92"/>
      <c r="M13" s="90">
        <v>2240</v>
      </c>
      <c r="N13" s="91"/>
      <c r="O13" s="90">
        <v>1051</v>
      </c>
      <c r="P13" s="91"/>
      <c r="Q13" s="91">
        <v>0</v>
      </c>
      <c r="R13" s="91"/>
      <c r="S13" s="91">
        <v>0</v>
      </c>
      <c r="T13" s="91"/>
      <c r="U13" s="91">
        <v>0</v>
      </c>
      <c r="V13" s="92"/>
      <c r="W13" s="90">
        <f>SUM(M13:U13)</f>
        <v>3291</v>
      </c>
      <c r="X13" s="91"/>
      <c r="Y13" s="92">
        <f>SUM(C13:K13,W13)</f>
        <v>16193690</v>
      </c>
      <c r="AA13" s="91">
        <v>2036031</v>
      </c>
      <c r="AB13" s="91"/>
      <c r="AC13" s="91">
        <f>SUM(Y13:AA13)</f>
        <v>18229721</v>
      </c>
    </row>
    <row r="14" spans="1:29" ht="21.75" customHeight="1">
      <c r="A14" s="71" t="s">
        <v>137</v>
      </c>
      <c r="C14" s="91">
        <v>0</v>
      </c>
      <c r="D14" s="91"/>
      <c r="E14" s="91">
        <v>0</v>
      </c>
      <c r="F14" s="91"/>
      <c r="G14" s="91">
        <v>0</v>
      </c>
      <c r="H14" s="91"/>
      <c r="I14" s="91">
        <v>0</v>
      </c>
      <c r="J14" s="91"/>
      <c r="K14" s="91">
        <f>SUM(PL!F65)</f>
        <v>232335</v>
      </c>
      <c r="L14" s="91"/>
      <c r="M14" s="91">
        <v>0</v>
      </c>
      <c r="N14" s="91"/>
      <c r="O14" s="91">
        <v>0</v>
      </c>
      <c r="P14" s="91"/>
      <c r="Q14" s="91">
        <v>0</v>
      </c>
      <c r="R14" s="91"/>
      <c r="S14" s="91">
        <v>0</v>
      </c>
      <c r="T14" s="91"/>
      <c r="U14" s="91">
        <v>0</v>
      </c>
      <c r="V14" s="91"/>
      <c r="W14" s="91">
        <f t="shared" ref="W14:W15" si="0">SUM(M14:U14)</f>
        <v>0</v>
      </c>
      <c r="X14" s="91"/>
      <c r="Y14" s="91">
        <f>SUM(C14:K14,W14)</f>
        <v>232335</v>
      </c>
      <c r="AA14" s="91">
        <f>SUM(PL!F66)</f>
        <v>37565</v>
      </c>
      <c r="AB14" s="91"/>
      <c r="AC14" s="91">
        <f>SUM(Y14:AA14)</f>
        <v>269900</v>
      </c>
    </row>
    <row r="15" spans="1:29" ht="21.75" customHeight="1">
      <c r="A15" s="71" t="s">
        <v>151</v>
      </c>
      <c r="C15" s="93">
        <v>0</v>
      </c>
      <c r="D15" s="91"/>
      <c r="E15" s="93">
        <v>0</v>
      </c>
      <c r="F15" s="91"/>
      <c r="G15" s="93">
        <v>0</v>
      </c>
      <c r="H15" s="91"/>
      <c r="I15" s="93">
        <v>0</v>
      </c>
      <c r="J15" s="91"/>
      <c r="K15" s="93">
        <v>0</v>
      </c>
      <c r="L15" s="92"/>
      <c r="M15" s="93">
        <v>0</v>
      </c>
      <c r="N15" s="91"/>
      <c r="O15" s="93">
        <v>0</v>
      </c>
      <c r="P15" s="91"/>
      <c r="Q15" s="93">
        <v>0</v>
      </c>
      <c r="R15" s="91"/>
      <c r="S15" s="93">
        <v>0</v>
      </c>
      <c r="T15" s="91"/>
      <c r="U15" s="93">
        <v>-51000</v>
      </c>
      <c r="V15" s="91"/>
      <c r="W15" s="93">
        <f t="shared" si="0"/>
        <v>-51000</v>
      </c>
      <c r="X15" s="91"/>
      <c r="Y15" s="93">
        <f>SUM(C15:K15,W15)</f>
        <v>-51000</v>
      </c>
      <c r="AA15" s="93">
        <v>0</v>
      </c>
      <c r="AB15" s="91"/>
      <c r="AC15" s="93">
        <f>SUM(Y15:AA15)</f>
        <v>-51000</v>
      </c>
    </row>
    <row r="16" spans="1:29" ht="21.75" customHeight="1">
      <c r="A16" s="71" t="s">
        <v>86</v>
      </c>
      <c r="C16" s="94">
        <f>SUM(C14:C15)</f>
        <v>0</v>
      </c>
      <c r="D16" s="94"/>
      <c r="E16" s="94">
        <f>SUM(E14:E15)</f>
        <v>0</v>
      </c>
      <c r="F16" s="94"/>
      <c r="G16" s="94">
        <f>SUM(G14:G15)</f>
        <v>0</v>
      </c>
      <c r="H16" s="94"/>
      <c r="I16" s="94">
        <f>SUM(I14:I15)</f>
        <v>0</v>
      </c>
      <c r="J16" s="95"/>
      <c r="K16" s="94">
        <f>SUM(K14:K15)</f>
        <v>232335</v>
      </c>
      <c r="L16" s="88"/>
      <c r="M16" s="94">
        <f>SUM(M14:M15)</f>
        <v>0</v>
      </c>
      <c r="N16" s="88"/>
      <c r="O16" s="94">
        <f>SUM(O14:O15)</f>
        <v>0</v>
      </c>
      <c r="P16" s="94"/>
      <c r="Q16" s="94">
        <f>SUM(Q14:Q15)</f>
        <v>0</v>
      </c>
      <c r="R16" s="94"/>
      <c r="S16" s="94">
        <f>SUM(S14:S15)</f>
        <v>0</v>
      </c>
      <c r="T16" s="94"/>
      <c r="U16" s="94">
        <f>SUM(U14:U15)</f>
        <v>-51000</v>
      </c>
      <c r="V16" s="88"/>
      <c r="W16" s="94">
        <f>SUM(W14:W15)</f>
        <v>-51000</v>
      </c>
      <c r="X16" s="94"/>
      <c r="Y16" s="94">
        <f>SUM(Y14:Y15)</f>
        <v>181335</v>
      </c>
      <c r="AA16" s="91">
        <f>SUM(AA14:AA15)</f>
        <v>37565</v>
      </c>
      <c r="AB16" s="91"/>
      <c r="AC16" s="91">
        <f>SUM(AC14:AC15)</f>
        <v>218900</v>
      </c>
    </row>
    <row r="17" spans="1:29" ht="21.75" customHeight="1">
      <c r="A17" s="71" t="s">
        <v>106</v>
      </c>
      <c r="C17" s="94">
        <v>0</v>
      </c>
      <c r="D17" s="91"/>
      <c r="E17" s="94">
        <v>0</v>
      </c>
      <c r="F17" s="91"/>
      <c r="G17" s="92">
        <v>0</v>
      </c>
      <c r="H17" s="91"/>
      <c r="I17" s="94">
        <v>0</v>
      </c>
      <c r="J17" s="91"/>
      <c r="K17" s="92">
        <v>0</v>
      </c>
      <c r="L17" s="92"/>
      <c r="M17" s="94">
        <v>0</v>
      </c>
      <c r="N17" s="92"/>
      <c r="O17" s="94">
        <v>-23</v>
      </c>
      <c r="P17" s="94"/>
      <c r="Q17" s="94">
        <v>0</v>
      </c>
      <c r="R17" s="94"/>
      <c r="S17" s="94">
        <v>0</v>
      </c>
      <c r="T17" s="94"/>
      <c r="U17" s="94">
        <v>0</v>
      </c>
      <c r="V17" s="92"/>
      <c r="W17" s="91">
        <f t="shared" ref="W17:W20" si="1">SUM(M17:U17)</f>
        <v>-23</v>
      </c>
      <c r="X17" s="92"/>
      <c r="Y17" s="92">
        <f>SUM(C17:K17,W17)</f>
        <v>-23</v>
      </c>
      <c r="AA17" s="91">
        <v>0</v>
      </c>
      <c r="AB17" s="91"/>
      <c r="AC17" s="91">
        <f>SUM(Y17:AA17)</f>
        <v>-23</v>
      </c>
    </row>
    <row r="18" spans="1:29" ht="21.75" customHeight="1">
      <c r="A18" s="71" t="s">
        <v>237</v>
      </c>
      <c r="C18" s="94">
        <v>0</v>
      </c>
      <c r="D18" s="91"/>
      <c r="E18" s="94">
        <v>-10006</v>
      </c>
      <c r="F18" s="91"/>
      <c r="G18" s="92">
        <v>1000000</v>
      </c>
      <c r="H18" s="91"/>
      <c r="I18" s="94">
        <v>0</v>
      </c>
      <c r="J18" s="91"/>
      <c r="K18" s="92">
        <v>0</v>
      </c>
      <c r="L18" s="92"/>
      <c r="M18" s="94">
        <v>0</v>
      </c>
      <c r="N18" s="92"/>
      <c r="O18" s="94">
        <v>0</v>
      </c>
      <c r="P18" s="94"/>
      <c r="Q18" s="94">
        <v>0</v>
      </c>
      <c r="R18" s="94"/>
      <c r="S18" s="94">
        <v>0</v>
      </c>
      <c r="T18" s="94"/>
      <c r="U18" s="94">
        <v>0</v>
      </c>
      <c r="V18" s="92"/>
      <c r="W18" s="91">
        <f t="shared" si="1"/>
        <v>0</v>
      </c>
      <c r="X18" s="92"/>
      <c r="Y18" s="92">
        <f>SUM(C18:K18,W18)</f>
        <v>989994</v>
      </c>
      <c r="AA18" s="91">
        <v>0</v>
      </c>
      <c r="AB18" s="91"/>
      <c r="AC18" s="91">
        <f>SUM(Y18:AA18)</f>
        <v>989994</v>
      </c>
    </row>
    <row r="19" spans="1:29" ht="21.75" customHeight="1">
      <c r="A19" s="71" t="s">
        <v>191</v>
      </c>
      <c r="C19" s="94"/>
      <c r="D19" s="94"/>
      <c r="E19" s="94"/>
      <c r="F19" s="94"/>
      <c r="G19" s="92"/>
      <c r="H19" s="94"/>
      <c r="I19" s="94"/>
      <c r="J19" s="88"/>
      <c r="K19" s="94"/>
      <c r="L19" s="88"/>
      <c r="M19" s="94"/>
      <c r="N19" s="88"/>
      <c r="O19" s="94"/>
      <c r="P19" s="94"/>
      <c r="Q19" s="94"/>
      <c r="R19" s="94"/>
      <c r="S19" s="94"/>
      <c r="T19" s="94"/>
      <c r="U19" s="94"/>
      <c r="V19" s="88"/>
      <c r="W19" s="91"/>
      <c r="X19" s="92"/>
      <c r="Y19" s="92"/>
      <c r="AA19" s="91"/>
      <c r="AB19" s="91"/>
      <c r="AC19" s="91"/>
    </row>
    <row r="20" spans="1:29" ht="21.75" customHeight="1">
      <c r="A20" s="71" t="s">
        <v>225</v>
      </c>
      <c r="C20" s="94">
        <v>0</v>
      </c>
      <c r="D20" s="94"/>
      <c r="E20" s="94">
        <v>0</v>
      </c>
      <c r="F20" s="94"/>
      <c r="G20" s="92">
        <v>0</v>
      </c>
      <c r="H20" s="94"/>
      <c r="I20" s="94">
        <v>0</v>
      </c>
      <c r="J20" s="88"/>
      <c r="K20" s="94">
        <v>-85059</v>
      </c>
      <c r="L20" s="88"/>
      <c r="M20" s="94">
        <v>0</v>
      </c>
      <c r="N20" s="88"/>
      <c r="O20" s="94">
        <v>0</v>
      </c>
      <c r="P20" s="94"/>
      <c r="Q20" s="94">
        <v>0</v>
      </c>
      <c r="R20" s="94"/>
      <c r="S20" s="94">
        <v>0</v>
      </c>
      <c r="T20" s="94"/>
      <c r="U20" s="94">
        <v>0</v>
      </c>
      <c r="V20" s="88"/>
      <c r="W20" s="91">
        <f t="shared" si="1"/>
        <v>0</v>
      </c>
      <c r="X20" s="91"/>
      <c r="Y20" s="91">
        <f>SUM(C20:K20,W20)</f>
        <v>-85059</v>
      </c>
      <c r="Z20" s="85"/>
      <c r="AA20" s="91">
        <v>0</v>
      </c>
      <c r="AB20" s="91"/>
      <c r="AC20" s="91">
        <f>SUM(Y20:AA20)</f>
        <v>-85059</v>
      </c>
    </row>
    <row r="21" spans="1:29" s="85" customFormat="1" ht="21.75" customHeight="1" thickBot="1">
      <c r="A21" s="96" t="s">
        <v>253</v>
      </c>
      <c r="C21" s="97">
        <f>SUM(C13,C16:C20)</f>
        <v>333300</v>
      </c>
      <c r="D21" s="88"/>
      <c r="E21" s="97">
        <f>SUM(E13,E16:E20)</f>
        <v>5120083</v>
      </c>
      <c r="F21" s="88"/>
      <c r="G21" s="97">
        <f>SUM(G13,G16:G20)</f>
        <v>6000000</v>
      </c>
      <c r="H21" s="88"/>
      <c r="I21" s="97">
        <f>SUM(I13,I16:I20)</f>
        <v>33330</v>
      </c>
      <c r="J21" s="88"/>
      <c r="K21" s="97">
        <f>SUM(K13,K16:K20)</f>
        <v>5840956</v>
      </c>
      <c r="L21" s="88"/>
      <c r="M21" s="97">
        <f>SUM(M13,M16:M20)</f>
        <v>2240</v>
      </c>
      <c r="N21" s="88"/>
      <c r="O21" s="97">
        <f>SUM(O13,O16:O20)</f>
        <v>1028</v>
      </c>
      <c r="P21" s="88"/>
      <c r="Q21" s="97">
        <f>SUM(Q13,Q16:Q20)</f>
        <v>0</v>
      </c>
      <c r="R21" s="88"/>
      <c r="S21" s="97">
        <f>SUM(S13,S16:S20)</f>
        <v>0</v>
      </c>
      <c r="T21" s="88"/>
      <c r="U21" s="97">
        <f>SUM(U13,U16:U20)</f>
        <v>-51000</v>
      </c>
      <c r="V21" s="88"/>
      <c r="W21" s="97">
        <f>SUM(W13,W16:W20)</f>
        <v>-47732</v>
      </c>
      <c r="X21" s="88"/>
      <c r="Y21" s="97">
        <f>SUM(Y13,Y16:Y20)</f>
        <v>17279937</v>
      </c>
      <c r="AA21" s="97">
        <f>SUM(AA13,AA16:AA20)</f>
        <v>2073596</v>
      </c>
      <c r="AB21" s="91"/>
      <c r="AC21" s="97">
        <f>SUM(AC13,AC16:AC20)</f>
        <v>19353533</v>
      </c>
    </row>
    <row r="22" spans="1:29" s="85" customFormat="1" ht="21.75" customHeight="1" thickTop="1">
      <c r="A22" s="96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AA22" s="91"/>
      <c r="AB22" s="91"/>
      <c r="AC22" s="91"/>
    </row>
    <row r="23" spans="1:29" s="85" customFormat="1" ht="21.75" customHeight="1">
      <c r="A23" s="96" t="s">
        <v>291</v>
      </c>
      <c r="C23" s="92">
        <v>333300</v>
      </c>
      <c r="D23" s="91"/>
      <c r="E23" s="94">
        <v>5120083</v>
      </c>
      <c r="F23" s="91"/>
      <c r="G23" s="92">
        <v>6000000</v>
      </c>
      <c r="H23" s="91"/>
      <c r="I23" s="92">
        <v>33330</v>
      </c>
      <c r="J23" s="91"/>
      <c r="K23" s="92">
        <v>5229505</v>
      </c>
      <c r="L23" s="92"/>
      <c r="M23" s="92">
        <v>2240</v>
      </c>
      <c r="N23" s="91"/>
      <c r="O23" s="92">
        <v>958</v>
      </c>
      <c r="P23" s="92"/>
      <c r="Q23" s="92">
        <v>-7447</v>
      </c>
      <c r="R23" s="92"/>
      <c r="S23" s="92">
        <v>0</v>
      </c>
      <c r="T23" s="92"/>
      <c r="U23" s="92">
        <v>-78200</v>
      </c>
      <c r="V23" s="92"/>
      <c r="W23" s="91">
        <f>SUM(M23:U23)</f>
        <v>-82449</v>
      </c>
      <c r="X23" s="92"/>
      <c r="Y23" s="92">
        <f>SUM(C23:K23,W23)</f>
        <v>16633769</v>
      </c>
      <c r="Z23" s="88"/>
      <c r="AA23" s="91">
        <v>1840205</v>
      </c>
      <c r="AB23" s="91"/>
      <c r="AC23" s="91">
        <f>SUM(Y23:AA23)</f>
        <v>18473974</v>
      </c>
    </row>
    <row r="24" spans="1:29" s="85" customFormat="1" ht="21.75" customHeight="1">
      <c r="A24" s="71" t="s">
        <v>221</v>
      </c>
      <c r="C24" s="92"/>
      <c r="D24" s="91"/>
      <c r="E24" s="94"/>
      <c r="F24" s="91"/>
      <c r="G24" s="92"/>
      <c r="H24" s="91"/>
      <c r="I24" s="92"/>
      <c r="J24" s="91"/>
      <c r="K24" s="92"/>
      <c r="L24" s="92"/>
      <c r="M24" s="92"/>
      <c r="N24" s="91"/>
      <c r="O24" s="92"/>
      <c r="P24" s="92"/>
      <c r="Q24" s="92"/>
      <c r="R24" s="92"/>
      <c r="S24" s="92"/>
      <c r="T24" s="92"/>
      <c r="U24" s="92"/>
      <c r="V24" s="92"/>
      <c r="W24" s="91"/>
      <c r="X24" s="92"/>
      <c r="Y24" s="92"/>
      <c r="Z24" s="88"/>
      <c r="AA24" s="91"/>
      <c r="AB24" s="91"/>
      <c r="AC24" s="91"/>
    </row>
    <row r="25" spans="1:29" s="85" customFormat="1" ht="21.75" customHeight="1">
      <c r="A25" s="71" t="s">
        <v>223</v>
      </c>
      <c r="C25" s="92"/>
      <c r="D25" s="91"/>
      <c r="E25" s="94"/>
      <c r="F25" s="91"/>
      <c r="G25" s="92"/>
      <c r="H25" s="91"/>
      <c r="I25" s="92"/>
      <c r="J25" s="91"/>
      <c r="K25" s="92"/>
      <c r="L25" s="92"/>
      <c r="M25" s="92"/>
      <c r="N25" s="91"/>
      <c r="O25" s="92"/>
      <c r="P25" s="92"/>
      <c r="Q25" s="92"/>
      <c r="R25" s="92"/>
      <c r="S25" s="92"/>
      <c r="T25" s="92"/>
      <c r="U25" s="92"/>
      <c r="V25" s="92"/>
      <c r="W25" s="91"/>
      <c r="X25" s="92"/>
      <c r="Y25" s="92"/>
      <c r="Z25" s="88"/>
      <c r="AA25" s="91"/>
      <c r="AB25" s="91"/>
      <c r="AC25" s="91"/>
    </row>
    <row r="26" spans="1:29" s="85" customFormat="1" ht="21.75" customHeight="1">
      <c r="A26" s="71" t="s">
        <v>222</v>
      </c>
      <c r="C26" s="93">
        <v>0</v>
      </c>
      <c r="D26" s="91"/>
      <c r="E26" s="107">
        <v>0</v>
      </c>
      <c r="F26" s="91"/>
      <c r="G26" s="93">
        <v>0</v>
      </c>
      <c r="H26" s="91"/>
      <c r="I26" s="93">
        <v>0</v>
      </c>
      <c r="J26" s="91"/>
      <c r="K26" s="93">
        <v>-73212</v>
      </c>
      <c r="L26" s="92"/>
      <c r="M26" s="93">
        <v>0</v>
      </c>
      <c r="N26" s="91"/>
      <c r="O26" s="93">
        <v>0</v>
      </c>
      <c r="P26" s="91"/>
      <c r="Q26" s="93">
        <v>0</v>
      </c>
      <c r="R26" s="91"/>
      <c r="S26" s="93">
        <v>-78200</v>
      </c>
      <c r="T26" s="91"/>
      <c r="U26" s="93">
        <v>78200</v>
      </c>
      <c r="V26" s="92"/>
      <c r="W26" s="93">
        <f>SUM(M26:U26)</f>
        <v>0</v>
      </c>
      <c r="X26" s="91"/>
      <c r="Y26" s="93">
        <f>SUM(C26:K26,W26)</f>
        <v>-73212</v>
      </c>
      <c r="Z26" s="88"/>
      <c r="AA26" s="93">
        <v>0</v>
      </c>
      <c r="AB26" s="91"/>
      <c r="AC26" s="93">
        <f>SUM(Y26:AA26)</f>
        <v>-73212</v>
      </c>
    </row>
    <row r="27" spans="1:29" s="85" customFormat="1" ht="21.75" customHeight="1">
      <c r="A27" s="96" t="s">
        <v>254</v>
      </c>
      <c r="C27" s="92">
        <f>SUM(C23:C26)</f>
        <v>333300</v>
      </c>
      <c r="D27" s="91"/>
      <c r="E27" s="92">
        <f>SUM(E23:E26)</f>
        <v>5120083</v>
      </c>
      <c r="F27" s="91"/>
      <c r="G27" s="92">
        <f>SUM(G23:G26)</f>
        <v>6000000</v>
      </c>
      <c r="H27" s="91"/>
      <c r="I27" s="92">
        <f>SUM(I23:I26)</f>
        <v>33330</v>
      </c>
      <c r="J27" s="91"/>
      <c r="K27" s="92">
        <f>SUM(K23:K26)</f>
        <v>5156293</v>
      </c>
      <c r="L27" s="92"/>
      <c r="M27" s="92">
        <f>SUM(M23:M26)</f>
        <v>2240</v>
      </c>
      <c r="N27" s="91"/>
      <c r="O27" s="92">
        <f>SUM(O23:O26)</f>
        <v>958</v>
      </c>
      <c r="P27" s="92"/>
      <c r="Q27" s="92">
        <f>SUM(Q23:Q26)</f>
        <v>-7447</v>
      </c>
      <c r="R27" s="92"/>
      <c r="S27" s="92">
        <f>SUM(S23:S26)</f>
        <v>-78200</v>
      </c>
      <c r="T27" s="92"/>
      <c r="U27" s="92">
        <f>SUM(U23:U26)</f>
        <v>0</v>
      </c>
      <c r="V27" s="92"/>
      <c r="W27" s="91">
        <f>SUM(W23:W26)</f>
        <v>-82449</v>
      </c>
      <c r="X27" s="92"/>
      <c r="Y27" s="92">
        <f>SUM(Y23:Y26)</f>
        <v>16560557</v>
      </c>
      <c r="Z27" s="88"/>
      <c r="AA27" s="92">
        <f>SUM(AA23:AA26)</f>
        <v>1840205</v>
      </c>
      <c r="AB27" s="91"/>
      <c r="AC27" s="92">
        <f>SUM(AC23:AC26)</f>
        <v>18400762</v>
      </c>
    </row>
    <row r="28" spans="1:29" s="85" customFormat="1" ht="21.75" customHeight="1">
      <c r="A28" s="71" t="s">
        <v>137</v>
      </c>
      <c r="C28" s="91">
        <v>0</v>
      </c>
      <c r="D28" s="91"/>
      <c r="E28" s="91">
        <v>0</v>
      </c>
      <c r="F28" s="91"/>
      <c r="G28" s="91">
        <v>0</v>
      </c>
      <c r="H28" s="91"/>
      <c r="I28" s="91">
        <v>0</v>
      </c>
      <c r="J28" s="91"/>
      <c r="K28" s="91">
        <f>SUM(PL!D65)</f>
        <v>150203</v>
      </c>
      <c r="L28" s="91"/>
      <c r="M28" s="91">
        <v>0</v>
      </c>
      <c r="N28" s="91"/>
      <c r="O28" s="91">
        <v>0</v>
      </c>
      <c r="P28" s="91"/>
      <c r="Q28" s="91">
        <v>0</v>
      </c>
      <c r="R28" s="91"/>
      <c r="S28" s="91">
        <v>0</v>
      </c>
      <c r="T28" s="91"/>
      <c r="U28" s="91">
        <v>0</v>
      </c>
      <c r="V28" s="91"/>
      <c r="W28" s="91">
        <f t="shared" ref="W28:W29" si="2">SUM(M28:U28)</f>
        <v>0</v>
      </c>
      <c r="X28" s="91"/>
      <c r="Y28" s="91">
        <f>SUM(C28:K28,W28)</f>
        <v>150203</v>
      </c>
      <c r="AA28" s="91">
        <f>SUM(PL!D66)</f>
        <v>19461</v>
      </c>
      <c r="AB28" s="91"/>
      <c r="AC28" s="91">
        <f>SUM(Y28:AA28)</f>
        <v>169664</v>
      </c>
    </row>
    <row r="29" spans="1:29" s="85" customFormat="1" ht="21.75" customHeight="1">
      <c r="A29" s="71" t="s">
        <v>151</v>
      </c>
      <c r="C29" s="93">
        <v>0</v>
      </c>
      <c r="D29" s="91"/>
      <c r="E29" s="93">
        <v>0</v>
      </c>
      <c r="F29" s="91"/>
      <c r="G29" s="93">
        <v>0</v>
      </c>
      <c r="H29" s="91"/>
      <c r="I29" s="93">
        <v>0</v>
      </c>
      <c r="J29" s="91"/>
      <c r="K29" s="93">
        <v>0</v>
      </c>
      <c r="L29" s="92"/>
      <c r="M29" s="93">
        <v>0</v>
      </c>
      <c r="N29" s="91"/>
      <c r="O29" s="93">
        <v>0</v>
      </c>
      <c r="P29" s="91"/>
      <c r="Q29" s="93">
        <v>0</v>
      </c>
      <c r="R29" s="91"/>
      <c r="S29" s="93">
        <v>-90100</v>
      </c>
      <c r="T29" s="91"/>
      <c r="U29" s="93">
        <v>0</v>
      </c>
      <c r="V29" s="92"/>
      <c r="W29" s="93">
        <f t="shared" si="2"/>
        <v>-90100</v>
      </c>
      <c r="X29" s="91"/>
      <c r="Y29" s="93">
        <f>SUM(C29:K29,W29)</f>
        <v>-90100</v>
      </c>
      <c r="AA29" s="93">
        <v>0</v>
      </c>
      <c r="AB29" s="91"/>
      <c r="AC29" s="93">
        <f>SUM(Y29:AA29)</f>
        <v>-90100</v>
      </c>
    </row>
    <row r="30" spans="1:29" ht="21.75" customHeight="1">
      <c r="A30" s="71" t="s">
        <v>86</v>
      </c>
      <c r="C30" s="94">
        <f>SUM(C28:C29)</f>
        <v>0</v>
      </c>
      <c r="D30" s="94"/>
      <c r="E30" s="94">
        <f>SUM(E28:E29)</f>
        <v>0</v>
      </c>
      <c r="F30" s="94"/>
      <c r="G30" s="94">
        <f>SUM(G28:G29)</f>
        <v>0</v>
      </c>
      <c r="H30" s="94"/>
      <c r="I30" s="94">
        <f>SUM(I28:I29)</f>
        <v>0</v>
      </c>
      <c r="J30" s="95"/>
      <c r="K30" s="94">
        <f>SUM(K28:K29)</f>
        <v>150203</v>
      </c>
      <c r="L30" s="88"/>
      <c r="M30" s="94">
        <f>SUM(M28:M29)</f>
        <v>0</v>
      </c>
      <c r="N30" s="88"/>
      <c r="O30" s="94">
        <f>SUM(O28:O29)</f>
        <v>0</v>
      </c>
      <c r="P30" s="94"/>
      <c r="Q30" s="94">
        <f>SUM(Q28:Q29)</f>
        <v>0</v>
      </c>
      <c r="R30" s="94"/>
      <c r="S30" s="94">
        <f>SUM(S28:S29)</f>
        <v>-90100</v>
      </c>
      <c r="T30" s="94"/>
      <c r="U30" s="94">
        <f>SUM(U28:U29)</f>
        <v>0</v>
      </c>
      <c r="V30" s="88"/>
      <c r="W30" s="94">
        <f>SUM(W28:W29)</f>
        <v>-90100</v>
      </c>
      <c r="X30" s="94">
        <f>SUM(X28:X29)</f>
        <v>0</v>
      </c>
      <c r="Y30" s="94">
        <f>SUM(Y28:Y29)</f>
        <v>60103</v>
      </c>
      <c r="AA30" s="91">
        <f>SUM(AA28:AA29)</f>
        <v>19461</v>
      </c>
      <c r="AB30" s="91"/>
      <c r="AC30" s="91">
        <f>SUM(AC28:AC29)</f>
        <v>79564</v>
      </c>
    </row>
    <row r="31" spans="1:29" ht="21.75" customHeight="1">
      <c r="A31" s="71" t="s">
        <v>106</v>
      </c>
      <c r="C31" s="94">
        <v>0</v>
      </c>
      <c r="D31" s="94"/>
      <c r="E31" s="94">
        <v>0</v>
      </c>
      <c r="F31" s="94"/>
      <c r="G31" s="92">
        <v>0</v>
      </c>
      <c r="H31" s="94"/>
      <c r="I31" s="94">
        <v>0</v>
      </c>
      <c r="J31" s="88"/>
      <c r="K31" s="94">
        <v>0</v>
      </c>
      <c r="L31" s="88"/>
      <c r="M31" s="94">
        <v>0</v>
      </c>
      <c r="N31" s="88"/>
      <c r="O31" s="94">
        <v>-23</v>
      </c>
      <c r="P31" s="94"/>
      <c r="Q31" s="94">
        <v>0</v>
      </c>
      <c r="R31" s="94"/>
      <c r="S31" s="94">
        <v>0</v>
      </c>
      <c r="T31" s="94"/>
      <c r="U31" s="94">
        <v>0</v>
      </c>
      <c r="V31" s="88"/>
      <c r="W31" s="91">
        <f t="shared" ref="W31:W33" si="3">SUM(M31:U31)</f>
        <v>-23</v>
      </c>
      <c r="X31" s="92"/>
      <c r="Y31" s="92">
        <f>SUM(C31:K31,W31)</f>
        <v>-23</v>
      </c>
      <c r="AA31" s="91">
        <v>0</v>
      </c>
      <c r="AB31" s="91"/>
      <c r="AC31" s="91">
        <f>SUM(Y31:AA31)</f>
        <v>-23</v>
      </c>
    </row>
    <row r="32" spans="1:29" ht="21.75" customHeight="1">
      <c r="A32" s="71" t="s">
        <v>191</v>
      </c>
      <c r="C32" s="94"/>
      <c r="D32" s="94"/>
      <c r="E32" s="94"/>
      <c r="F32" s="94"/>
      <c r="G32" s="92"/>
      <c r="H32" s="94"/>
      <c r="I32" s="94"/>
      <c r="J32" s="88"/>
      <c r="K32" s="94"/>
      <c r="L32" s="88"/>
      <c r="M32" s="94"/>
      <c r="N32" s="88"/>
      <c r="O32" s="94"/>
      <c r="P32" s="94"/>
      <c r="Q32" s="94"/>
      <c r="R32" s="94"/>
      <c r="S32" s="94"/>
      <c r="T32" s="94"/>
      <c r="U32" s="94"/>
      <c r="V32" s="88"/>
      <c r="W32" s="91"/>
      <c r="X32" s="92"/>
      <c r="Y32" s="92"/>
      <c r="AA32" s="91"/>
      <c r="AB32" s="91"/>
      <c r="AC32" s="91"/>
    </row>
    <row r="33" spans="1:29" ht="21.75" customHeight="1">
      <c r="A33" s="71" t="s">
        <v>225</v>
      </c>
      <c r="C33" s="94">
        <v>0</v>
      </c>
      <c r="D33" s="94"/>
      <c r="E33" s="94">
        <v>0</v>
      </c>
      <c r="F33" s="94"/>
      <c r="G33" s="92">
        <v>0</v>
      </c>
      <c r="H33" s="94"/>
      <c r="I33" s="94">
        <v>0</v>
      </c>
      <c r="J33" s="88"/>
      <c r="K33" s="94">
        <v>-102332</v>
      </c>
      <c r="L33" s="88"/>
      <c r="M33" s="94">
        <v>0</v>
      </c>
      <c r="N33" s="88"/>
      <c r="O33" s="94">
        <v>0</v>
      </c>
      <c r="P33" s="94"/>
      <c r="Q33" s="94">
        <v>0</v>
      </c>
      <c r="R33" s="94"/>
      <c r="S33" s="94">
        <v>0</v>
      </c>
      <c r="T33" s="94"/>
      <c r="U33" s="94">
        <v>0</v>
      </c>
      <c r="V33" s="88"/>
      <c r="W33" s="91">
        <f t="shared" si="3"/>
        <v>0</v>
      </c>
      <c r="X33" s="91"/>
      <c r="Y33" s="91">
        <f>SUM(C33:K33,W33)</f>
        <v>-102332</v>
      </c>
      <c r="Z33" s="85"/>
      <c r="AA33" s="91">
        <v>0</v>
      </c>
      <c r="AB33" s="91"/>
      <c r="AC33" s="91">
        <f>SUM(Y33:AA33)</f>
        <v>-102332</v>
      </c>
    </row>
    <row r="34" spans="1:29" ht="21.75" customHeight="1">
      <c r="A34" s="71" t="s">
        <v>288</v>
      </c>
      <c r="C34" s="94"/>
      <c r="D34" s="94"/>
      <c r="E34" s="94"/>
      <c r="F34" s="94"/>
      <c r="G34" s="92"/>
      <c r="H34" s="94"/>
      <c r="I34" s="94"/>
      <c r="J34" s="88"/>
      <c r="K34" s="94"/>
      <c r="L34" s="88"/>
      <c r="M34" s="94"/>
      <c r="N34" s="88"/>
      <c r="O34" s="94"/>
      <c r="P34" s="94"/>
      <c r="Q34" s="94"/>
      <c r="R34" s="94"/>
      <c r="S34" s="94"/>
      <c r="T34" s="94"/>
      <c r="U34" s="94"/>
      <c r="V34" s="88"/>
      <c r="W34" s="91"/>
      <c r="X34" s="91"/>
      <c r="Y34" s="91"/>
      <c r="Z34" s="85"/>
      <c r="AA34" s="91"/>
      <c r="AB34" s="91"/>
      <c r="AC34" s="91"/>
    </row>
    <row r="35" spans="1:29" ht="21.75" customHeight="1">
      <c r="A35" s="71" t="s">
        <v>310</v>
      </c>
      <c r="C35" s="94">
        <v>0</v>
      </c>
      <c r="D35" s="94"/>
      <c r="E35" s="94">
        <v>0</v>
      </c>
      <c r="F35" s="94"/>
      <c r="G35" s="92">
        <v>0</v>
      </c>
      <c r="H35" s="94"/>
      <c r="I35" s="94">
        <v>0</v>
      </c>
      <c r="J35" s="88"/>
      <c r="K35" s="94">
        <v>0</v>
      </c>
      <c r="L35" s="88"/>
      <c r="M35" s="94">
        <v>0</v>
      </c>
      <c r="N35" s="88"/>
      <c r="O35" s="94">
        <v>0</v>
      </c>
      <c r="P35" s="94"/>
      <c r="Q35" s="94">
        <v>0</v>
      </c>
      <c r="R35" s="94"/>
      <c r="S35" s="94">
        <v>0</v>
      </c>
      <c r="T35" s="94"/>
      <c r="U35" s="94">
        <v>0</v>
      </c>
      <c r="V35" s="88"/>
      <c r="W35" s="91">
        <f t="shared" ref="W35:W36" si="4">SUM(M35:U35)</f>
        <v>0</v>
      </c>
      <c r="X35" s="91"/>
      <c r="Y35" s="91">
        <f>SUM(C35:K35,W35)</f>
        <v>0</v>
      </c>
      <c r="Z35" s="85"/>
      <c r="AA35" s="91">
        <v>-12282</v>
      </c>
      <c r="AB35" s="91"/>
      <c r="AC35" s="91">
        <f>SUM(Y35:AA35)</f>
        <v>-12282</v>
      </c>
    </row>
    <row r="36" spans="1:29" ht="21.75" customHeight="1">
      <c r="A36" s="71" t="s">
        <v>267</v>
      </c>
      <c r="C36" s="94">
        <v>0</v>
      </c>
      <c r="D36" s="91"/>
      <c r="E36" s="94">
        <v>0</v>
      </c>
      <c r="F36" s="91"/>
      <c r="G36" s="92">
        <v>0</v>
      </c>
      <c r="H36" s="91"/>
      <c r="I36" s="94">
        <v>0</v>
      </c>
      <c r="J36" s="91"/>
      <c r="K36" s="92">
        <v>2408</v>
      </c>
      <c r="L36" s="92"/>
      <c r="M36" s="94">
        <v>-2408</v>
      </c>
      <c r="N36" s="92"/>
      <c r="O36" s="94">
        <v>0</v>
      </c>
      <c r="P36" s="94"/>
      <c r="Q36" s="94">
        <v>0</v>
      </c>
      <c r="R36" s="94"/>
      <c r="S36" s="94">
        <v>0</v>
      </c>
      <c r="T36" s="94"/>
      <c r="U36" s="94">
        <v>0</v>
      </c>
      <c r="V36" s="92"/>
      <c r="W36" s="91">
        <f t="shared" si="4"/>
        <v>-2408</v>
      </c>
      <c r="X36" s="92"/>
      <c r="Y36" s="92">
        <f>SUM(C36:K36,W36)</f>
        <v>0</v>
      </c>
      <c r="AA36" s="91">
        <v>0</v>
      </c>
      <c r="AB36" s="91"/>
      <c r="AC36" s="91">
        <f>SUM(Y36:AA36)</f>
        <v>0</v>
      </c>
    </row>
    <row r="37" spans="1:29" s="85" customFormat="1" ht="21.75" customHeight="1" thickBot="1">
      <c r="A37" s="96" t="s">
        <v>249</v>
      </c>
      <c r="C37" s="97">
        <f>SUM(C27,C30:C36)</f>
        <v>333300</v>
      </c>
      <c r="D37" s="88"/>
      <c r="E37" s="97">
        <f>SUM(E27,E30:E36)</f>
        <v>5120083</v>
      </c>
      <c r="F37" s="88"/>
      <c r="G37" s="97">
        <f>SUM(G27,G30:G36)</f>
        <v>6000000</v>
      </c>
      <c r="H37" s="88"/>
      <c r="I37" s="97">
        <f>SUM(I27,I30:I36)</f>
        <v>33330</v>
      </c>
      <c r="J37" s="88"/>
      <c r="K37" s="97">
        <f>SUM(K27,K30:K36)</f>
        <v>5206572</v>
      </c>
      <c r="L37" s="88"/>
      <c r="M37" s="97">
        <f>SUM(M27,M30:M36)</f>
        <v>-168</v>
      </c>
      <c r="N37" s="88"/>
      <c r="O37" s="97">
        <f>SUM(O27,O30:O36)</f>
        <v>935</v>
      </c>
      <c r="P37" s="88"/>
      <c r="Q37" s="97">
        <f>SUM(Q27,Q30:Q36)</f>
        <v>-7447</v>
      </c>
      <c r="R37" s="88"/>
      <c r="S37" s="97">
        <f>SUM(S27,S30:S36)</f>
        <v>-168300</v>
      </c>
      <c r="T37" s="88"/>
      <c r="U37" s="97">
        <f>SUM(U27,U30:U36)</f>
        <v>0</v>
      </c>
      <c r="V37" s="88"/>
      <c r="W37" s="97">
        <f>SUM(W27,W30:W36)</f>
        <v>-174980</v>
      </c>
      <c r="X37" s="88"/>
      <c r="Y37" s="97">
        <f>SUM(Y27,Y30:Y36)</f>
        <v>16518305</v>
      </c>
      <c r="AA37" s="97">
        <f>SUM(AA27,AA30:AA36)</f>
        <v>1847384</v>
      </c>
      <c r="AB37" s="91"/>
      <c r="AC37" s="97">
        <f>SUM(AC27,AC30:AC36)</f>
        <v>18365689</v>
      </c>
    </row>
    <row r="38" spans="1:29" ht="21.75" customHeight="1" thickTop="1">
      <c r="A38" s="96"/>
      <c r="C38" s="88">
        <f>SUM(C37-BS!D102)</f>
        <v>0</v>
      </c>
      <c r="D38" s="88"/>
      <c r="E38" s="88">
        <f>SUM(E37-BS!D103)</f>
        <v>0</v>
      </c>
      <c r="F38" s="88"/>
      <c r="G38" s="88">
        <f>SUM(G37-BS!D104)</f>
        <v>0</v>
      </c>
      <c r="H38" s="88"/>
      <c r="I38" s="88">
        <f>SUM(I37-BS!D106)</f>
        <v>0</v>
      </c>
      <c r="J38" s="88"/>
      <c r="K38" s="88">
        <f>SUM(K37-BS!D107)</f>
        <v>0</v>
      </c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>
        <f>SUM(W37-BS!D108)</f>
        <v>0</v>
      </c>
      <c r="X38" s="88"/>
      <c r="Y38" s="88">
        <f>Y37-BS!D109</f>
        <v>0</v>
      </c>
      <c r="AA38" s="91">
        <f>SUM(AA37-BS!D110)</f>
        <v>0</v>
      </c>
      <c r="AB38" s="91"/>
      <c r="AC38" s="91">
        <f>SUM(AC37-BS!D111)</f>
        <v>0</v>
      </c>
    </row>
    <row r="39" spans="1:29" ht="21.75" customHeight="1"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</row>
    <row r="40" spans="1:29" ht="21.75" customHeight="1">
      <c r="A40" s="1" t="s">
        <v>277</v>
      </c>
    </row>
    <row r="43" spans="1:29" ht="21.75" customHeight="1">
      <c r="O43" s="95"/>
      <c r="P43" s="95"/>
      <c r="Q43" s="95"/>
      <c r="R43" s="95"/>
      <c r="S43" s="95"/>
      <c r="T43" s="95"/>
      <c r="U43" s="95"/>
    </row>
  </sheetData>
  <mergeCells count="5">
    <mergeCell ref="M7:W7"/>
    <mergeCell ref="C6:AC6"/>
    <mergeCell ref="I10:K10"/>
    <mergeCell ref="M8:Q8"/>
    <mergeCell ref="S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2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35"/>
  <sheetViews>
    <sheetView showGridLines="0" view="pageBreakPreview" topLeftCell="M37" zoomScale="70" zoomScaleNormal="80" zoomScaleSheetLayoutView="70" workbookViewId="0">
      <selection activeCell="Q59" sqref="Q59"/>
    </sheetView>
  </sheetViews>
  <sheetFormatPr defaultColWidth="10.5703125" defaultRowHeight="21.75" customHeight="1"/>
  <cols>
    <col min="1" max="1" width="48.7109375" style="1" customWidth="1"/>
    <col min="2" max="2" width="1.85546875" style="1" customWidth="1"/>
    <col min="3" max="3" width="18.7109375" style="1" customWidth="1"/>
    <col min="4" max="4" width="1.85546875" style="3" customWidth="1"/>
    <col min="5" max="5" width="18.7109375" style="1" customWidth="1"/>
    <col min="6" max="6" width="1.85546875" style="3" customWidth="1"/>
    <col min="7" max="7" width="18.7109375" style="2" customWidth="1"/>
    <col min="8" max="8" width="1.85546875" style="3" customWidth="1"/>
    <col min="9" max="9" width="18.7109375" style="3" customWidth="1"/>
    <col min="10" max="10" width="1.85546875" style="3" customWidth="1"/>
    <col min="11" max="11" width="18.7109375" style="2" customWidth="1"/>
    <col min="12" max="12" width="1.85546875" style="2" customWidth="1"/>
    <col min="13" max="13" width="20.7109375" style="2" customWidth="1"/>
    <col min="14" max="14" width="1.5703125" style="2" customWidth="1"/>
    <col min="15" max="15" width="20.7109375" style="2" customWidth="1"/>
    <col min="16" max="16" width="1.42578125" style="2" customWidth="1"/>
    <col min="17" max="17" width="18.7109375" style="2" customWidth="1"/>
    <col min="18" max="18" width="1.85546875" style="17" customWidth="1"/>
    <col min="19" max="19" width="18.7109375" style="2" customWidth="1"/>
    <col min="20" max="20" width="1.85546875" style="1" customWidth="1"/>
    <col min="21" max="21" width="10.5703125" style="1" customWidth="1"/>
    <col min="22" max="22" width="16.42578125" style="1" customWidth="1"/>
    <col min="23" max="16384" width="10.5703125" style="1"/>
  </cols>
  <sheetData>
    <row r="1" spans="1:22" s="61" customFormat="1" ht="21.75" customHeight="1">
      <c r="B1" s="58"/>
      <c r="C1" s="58"/>
      <c r="D1" s="58"/>
      <c r="E1" s="58"/>
      <c r="F1" s="58"/>
      <c r="G1" s="62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62" t="s">
        <v>83</v>
      </c>
      <c r="T1" s="58"/>
      <c r="U1" s="58"/>
      <c r="V1" s="58"/>
    </row>
    <row r="2" spans="1:22" s="55" customFormat="1" ht="21.75" customHeight="1">
      <c r="A2" s="14" t="s">
        <v>107</v>
      </c>
      <c r="B2" s="14"/>
      <c r="C2" s="5"/>
      <c r="D2" s="15"/>
      <c r="E2" s="5"/>
      <c r="F2" s="15"/>
      <c r="G2" s="16"/>
      <c r="H2" s="15"/>
      <c r="I2" s="15"/>
      <c r="J2" s="15"/>
      <c r="K2" s="16"/>
      <c r="L2" s="16"/>
      <c r="M2" s="16"/>
      <c r="N2" s="16"/>
      <c r="O2" s="16"/>
      <c r="P2" s="16"/>
      <c r="Q2" s="16"/>
      <c r="R2" s="4"/>
      <c r="S2" s="16"/>
    </row>
    <row r="3" spans="1:22" s="55" customFormat="1" ht="21.75" customHeight="1">
      <c r="A3" s="14" t="s">
        <v>116</v>
      </c>
      <c r="B3" s="14"/>
      <c r="C3" s="5"/>
      <c r="D3" s="15"/>
      <c r="E3" s="5"/>
      <c r="F3" s="15"/>
      <c r="G3" s="16"/>
      <c r="H3" s="15"/>
      <c r="I3" s="15"/>
      <c r="J3" s="15"/>
      <c r="K3" s="16"/>
      <c r="L3" s="16"/>
      <c r="M3" s="16"/>
      <c r="N3" s="16"/>
      <c r="O3" s="16"/>
      <c r="P3" s="16"/>
      <c r="Q3" s="16"/>
      <c r="R3" s="5"/>
      <c r="S3" s="16"/>
    </row>
    <row r="4" spans="1:22" s="55" customFormat="1" ht="21.75" customHeight="1">
      <c r="A4" s="14" t="s">
        <v>248</v>
      </c>
      <c r="B4" s="14"/>
      <c r="C4" s="5"/>
      <c r="D4" s="15"/>
      <c r="E4" s="5"/>
      <c r="F4" s="15"/>
      <c r="G4" s="16"/>
      <c r="H4" s="15"/>
      <c r="I4" s="15"/>
      <c r="J4" s="15"/>
      <c r="K4" s="16"/>
      <c r="L4" s="16"/>
      <c r="M4" s="16"/>
      <c r="N4" s="16"/>
      <c r="O4" s="16"/>
      <c r="P4" s="16"/>
      <c r="Q4" s="16"/>
      <c r="R4" s="5"/>
      <c r="S4" s="16"/>
    </row>
    <row r="5" spans="1:22" s="55" customFormat="1" ht="21.75" customHeight="1">
      <c r="A5" s="5"/>
      <c r="B5" s="5"/>
      <c r="C5" s="5"/>
      <c r="D5" s="15"/>
      <c r="E5" s="5"/>
      <c r="F5" s="15"/>
      <c r="G5" s="36"/>
      <c r="H5" s="15"/>
      <c r="I5" s="15"/>
      <c r="J5" s="15"/>
      <c r="K5" s="16"/>
      <c r="L5" s="16"/>
      <c r="M5" s="16"/>
      <c r="N5" s="16"/>
      <c r="O5" s="16"/>
      <c r="P5" s="16"/>
      <c r="Q5" s="16"/>
      <c r="R5" s="15"/>
      <c r="S5" s="36" t="s">
        <v>75</v>
      </c>
    </row>
    <row r="6" spans="1:22" s="55" customFormat="1" ht="21.75" customHeight="1">
      <c r="A6" s="5"/>
      <c r="B6" s="5"/>
      <c r="C6" s="119" t="s">
        <v>38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22" s="55" customFormat="1" ht="21.75" customHeight="1">
      <c r="A7" s="5"/>
      <c r="B7" s="5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25" t="s">
        <v>87</v>
      </c>
      <c r="N7" s="125"/>
      <c r="O7" s="125"/>
      <c r="P7" s="125"/>
      <c r="Q7" s="125"/>
      <c r="R7" s="108"/>
      <c r="S7" s="108"/>
    </row>
    <row r="8" spans="1:22" s="55" customFormat="1" ht="21.75" customHeight="1">
      <c r="A8" s="5"/>
      <c r="B8" s="5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25" t="s">
        <v>219</v>
      </c>
      <c r="N8" s="125"/>
      <c r="O8" s="125"/>
      <c r="P8" s="117"/>
      <c r="Q8" s="108"/>
      <c r="R8" s="108"/>
      <c r="S8" s="108"/>
    </row>
    <row r="9" spans="1:22" s="55" customFormat="1" ht="21.75" customHeight="1">
      <c r="A9" s="5"/>
      <c r="B9" s="5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84" t="s">
        <v>281</v>
      </c>
      <c r="N9" s="84"/>
      <c r="O9" s="84"/>
      <c r="P9" s="3"/>
      <c r="Q9" s="108"/>
      <c r="R9" s="108"/>
      <c r="S9" s="108"/>
    </row>
    <row r="10" spans="1:22" ht="21.75" customHeight="1">
      <c r="C10" s="63" t="s">
        <v>18</v>
      </c>
      <c r="D10" s="63"/>
      <c r="E10" s="63"/>
      <c r="F10" s="63"/>
      <c r="G10" s="59"/>
      <c r="H10" s="63"/>
      <c r="I10" s="64"/>
      <c r="J10" s="64" t="s">
        <v>130</v>
      </c>
      <c r="K10" s="64"/>
      <c r="L10" s="63"/>
      <c r="M10" s="84" t="s">
        <v>282</v>
      </c>
      <c r="N10" s="84"/>
      <c r="O10" s="84" t="s">
        <v>293</v>
      </c>
      <c r="P10" s="63"/>
      <c r="Q10" s="63"/>
      <c r="R10" s="63"/>
      <c r="S10" s="59"/>
    </row>
    <row r="11" spans="1:22" ht="21.75" customHeight="1">
      <c r="C11" s="12" t="s">
        <v>35</v>
      </c>
      <c r="D11" s="63"/>
      <c r="E11" s="63" t="s">
        <v>121</v>
      </c>
      <c r="F11" s="63"/>
      <c r="G11" s="59" t="s">
        <v>142</v>
      </c>
      <c r="H11" s="63"/>
      <c r="I11" s="65" t="s">
        <v>33</v>
      </c>
      <c r="J11" s="65"/>
      <c r="K11" s="65"/>
      <c r="L11" s="63"/>
      <c r="M11" s="84" t="s">
        <v>283</v>
      </c>
      <c r="N11" s="84"/>
      <c r="O11" s="84" t="s">
        <v>284</v>
      </c>
      <c r="P11" s="63"/>
      <c r="Q11" s="84" t="s">
        <v>88</v>
      </c>
      <c r="R11" s="63"/>
      <c r="S11" s="59" t="s">
        <v>120</v>
      </c>
    </row>
    <row r="12" spans="1:22" ht="21.75" customHeight="1">
      <c r="C12" s="64" t="s">
        <v>36</v>
      </c>
      <c r="D12" s="63"/>
      <c r="E12" s="66" t="s">
        <v>122</v>
      </c>
      <c r="F12" s="63"/>
      <c r="G12" s="60" t="s">
        <v>143</v>
      </c>
      <c r="H12" s="63"/>
      <c r="I12" s="64" t="s">
        <v>34</v>
      </c>
      <c r="J12" s="63"/>
      <c r="K12" s="66" t="s">
        <v>30</v>
      </c>
      <c r="L12" s="67"/>
      <c r="M12" s="118" t="s">
        <v>219</v>
      </c>
      <c r="N12" s="84"/>
      <c r="O12" s="118" t="s">
        <v>218</v>
      </c>
      <c r="P12" s="67"/>
      <c r="Q12" s="106" t="s">
        <v>89</v>
      </c>
      <c r="R12" s="67"/>
      <c r="S12" s="60" t="s">
        <v>2</v>
      </c>
    </row>
    <row r="13" spans="1:22" ht="21.75" customHeight="1">
      <c r="A13" s="68" t="s">
        <v>213</v>
      </c>
      <c r="B13" s="68"/>
      <c r="C13" s="21">
        <v>333300</v>
      </c>
      <c r="D13" s="24"/>
      <c r="E13" s="21">
        <v>5130089</v>
      </c>
      <c r="F13" s="24"/>
      <c r="G13" s="77">
        <v>5000000</v>
      </c>
      <c r="H13" s="24"/>
      <c r="I13" s="21">
        <v>33330</v>
      </c>
      <c r="J13" s="24"/>
      <c r="K13" s="21">
        <v>3673968</v>
      </c>
      <c r="L13" s="21"/>
      <c r="M13" s="21">
        <v>0</v>
      </c>
      <c r="N13" s="21"/>
      <c r="O13" s="21">
        <v>0</v>
      </c>
      <c r="P13" s="21"/>
      <c r="Q13" s="21">
        <f>SUM(M13:P13)</f>
        <v>0</v>
      </c>
      <c r="R13" s="21"/>
      <c r="S13" s="77">
        <f>SUM(C13:K13,Q13)</f>
        <v>14170687</v>
      </c>
    </row>
    <row r="14" spans="1:22" ht="21.75" customHeight="1">
      <c r="A14" s="71" t="s">
        <v>137</v>
      </c>
      <c r="B14" s="68"/>
      <c r="C14" s="24">
        <v>0</v>
      </c>
      <c r="D14" s="24"/>
      <c r="E14" s="24">
        <v>0</v>
      </c>
      <c r="F14" s="24"/>
      <c r="G14" s="24">
        <v>0</v>
      </c>
      <c r="H14" s="24"/>
      <c r="I14" s="24">
        <v>0</v>
      </c>
      <c r="J14" s="24"/>
      <c r="K14" s="24">
        <f>SUM(PL!J38)</f>
        <v>471013</v>
      </c>
      <c r="L14" s="24"/>
      <c r="M14" s="24">
        <v>0</v>
      </c>
      <c r="N14" s="24"/>
      <c r="O14" s="24">
        <v>0</v>
      </c>
      <c r="P14" s="24"/>
      <c r="Q14" s="21">
        <f>SUM(M14:P14)</f>
        <v>0</v>
      </c>
      <c r="R14" s="24"/>
      <c r="S14" s="24">
        <f t="shared" ref="S14:S15" si="0">SUM(C14:K14,Q14)</f>
        <v>471013</v>
      </c>
    </row>
    <row r="15" spans="1:22" ht="21.75" customHeight="1">
      <c r="A15" s="71" t="s">
        <v>151</v>
      </c>
      <c r="B15" s="68"/>
      <c r="C15" s="32">
        <v>0</v>
      </c>
      <c r="D15" s="24"/>
      <c r="E15" s="32">
        <v>0</v>
      </c>
      <c r="F15" s="24"/>
      <c r="G15" s="32">
        <v>0</v>
      </c>
      <c r="H15" s="24"/>
      <c r="I15" s="32">
        <v>0</v>
      </c>
      <c r="J15" s="24"/>
      <c r="K15" s="32">
        <v>0</v>
      </c>
      <c r="L15" s="24"/>
      <c r="M15" s="32">
        <v>0</v>
      </c>
      <c r="N15" s="24"/>
      <c r="O15" s="32">
        <v>-51000</v>
      </c>
      <c r="P15" s="24"/>
      <c r="Q15" s="32">
        <f>SUM(M15:P15)</f>
        <v>-51000</v>
      </c>
      <c r="R15" s="21"/>
      <c r="S15" s="32">
        <f t="shared" si="0"/>
        <v>-51000</v>
      </c>
    </row>
    <row r="16" spans="1:22" ht="21.75" customHeight="1">
      <c r="A16" s="71" t="s">
        <v>86</v>
      </c>
      <c r="B16" s="69"/>
      <c r="C16" s="25">
        <f>SUM(C14:C15)</f>
        <v>0</v>
      </c>
      <c r="D16" s="24"/>
      <c r="E16" s="25">
        <f>SUM(E14:E15)</f>
        <v>0</v>
      </c>
      <c r="F16" s="24"/>
      <c r="G16" s="24">
        <f>SUM(G14)</f>
        <v>0</v>
      </c>
      <c r="H16" s="24"/>
      <c r="I16" s="25">
        <f>SUM(I14:I15)</f>
        <v>0</v>
      </c>
      <c r="J16" s="24"/>
      <c r="K16" s="25">
        <f>SUM(K14:K15)</f>
        <v>471013</v>
      </c>
      <c r="L16" s="25"/>
      <c r="M16" s="25">
        <f>SUM(M14:M15)</f>
        <v>0</v>
      </c>
      <c r="N16" s="25"/>
      <c r="O16" s="25">
        <f>SUM(O14:O15)</f>
        <v>-51000</v>
      </c>
      <c r="P16" s="25"/>
      <c r="Q16" s="25">
        <f>SUM(Q14:Q15)</f>
        <v>-51000</v>
      </c>
      <c r="R16" s="24"/>
      <c r="S16" s="25">
        <f>SUM(S14:S15)</f>
        <v>420013</v>
      </c>
    </row>
    <row r="17" spans="1:20" ht="21.75" customHeight="1">
      <c r="A17" s="71" t="s">
        <v>237</v>
      </c>
      <c r="B17" s="69"/>
      <c r="C17" s="25">
        <v>0</v>
      </c>
      <c r="D17" s="24"/>
      <c r="E17" s="25">
        <v>-10006</v>
      </c>
      <c r="F17" s="24"/>
      <c r="G17" s="24">
        <v>1000000</v>
      </c>
      <c r="H17" s="24"/>
      <c r="I17" s="25">
        <v>0</v>
      </c>
      <c r="J17" s="24"/>
      <c r="K17" s="25">
        <v>0</v>
      </c>
      <c r="L17" s="25"/>
      <c r="M17" s="25">
        <v>0</v>
      </c>
      <c r="N17" s="25"/>
      <c r="O17" s="25">
        <v>0</v>
      </c>
      <c r="P17" s="25"/>
      <c r="Q17" s="21">
        <f>SUM(M17:P17)</f>
        <v>0</v>
      </c>
      <c r="R17" s="24"/>
      <c r="S17" s="24">
        <f>SUM(C17:K17,Q17)</f>
        <v>989994</v>
      </c>
    </row>
    <row r="18" spans="1:20" ht="21.75" customHeight="1">
      <c r="A18" s="71" t="s">
        <v>191</v>
      </c>
      <c r="B18" s="69"/>
      <c r="C18" s="25"/>
      <c r="D18" s="24"/>
      <c r="E18" s="25"/>
      <c r="F18" s="24"/>
      <c r="G18" s="24"/>
      <c r="H18" s="24"/>
      <c r="I18" s="25"/>
      <c r="J18" s="24"/>
      <c r="K18" s="25"/>
      <c r="L18" s="25"/>
      <c r="M18" s="25"/>
      <c r="N18" s="25"/>
      <c r="O18" s="25"/>
      <c r="P18" s="25"/>
      <c r="Q18" s="25"/>
      <c r="R18" s="24"/>
      <c r="S18" s="25"/>
    </row>
    <row r="19" spans="1:20" ht="21.75" customHeight="1">
      <c r="A19" s="71" t="s">
        <v>225</v>
      </c>
      <c r="B19" s="69"/>
      <c r="C19" s="25">
        <v>0</v>
      </c>
      <c r="D19" s="24"/>
      <c r="E19" s="25">
        <v>0</v>
      </c>
      <c r="F19" s="24"/>
      <c r="G19" s="24">
        <v>0</v>
      </c>
      <c r="H19" s="24"/>
      <c r="I19" s="25">
        <v>0</v>
      </c>
      <c r="J19" s="24"/>
      <c r="K19" s="25">
        <v>-85059</v>
      </c>
      <c r="L19" s="25"/>
      <c r="M19" s="25">
        <v>0</v>
      </c>
      <c r="N19" s="25"/>
      <c r="O19" s="25">
        <v>0</v>
      </c>
      <c r="P19" s="25"/>
      <c r="Q19" s="21">
        <f>SUM(M19:P19)</f>
        <v>0</v>
      </c>
      <c r="R19" s="24"/>
      <c r="S19" s="24">
        <f>SUM(C19:K19,Q19)</f>
        <v>-85059</v>
      </c>
    </row>
    <row r="20" spans="1:20" ht="21.75" customHeight="1" thickBot="1">
      <c r="A20" s="68" t="s">
        <v>253</v>
      </c>
      <c r="B20" s="68"/>
      <c r="C20" s="70">
        <f>SUM(C13,C16:C19)</f>
        <v>333300</v>
      </c>
      <c r="D20" s="24"/>
      <c r="E20" s="70">
        <f>SUM(E13,E16:E19)</f>
        <v>5120083</v>
      </c>
      <c r="F20" s="24"/>
      <c r="G20" s="70">
        <f>SUM(G13,G16:G19)</f>
        <v>6000000</v>
      </c>
      <c r="H20" s="24"/>
      <c r="I20" s="70">
        <f>SUM(I13,I16:I19)</f>
        <v>33330</v>
      </c>
      <c r="J20" s="24"/>
      <c r="K20" s="70">
        <f>SUM(K13,K16:K19)</f>
        <v>4059922</v>
      </c>
      <c r="L20" s="25"/>
      <c r="M20" s="70">
        <f>SUM(M13,M16:M19)</f>
        <v>0</v>
      </c>
      <c r="N20" s="25"/>
      <c r="O20" s="70">
        <f>SUM(O13,O16:O19)</f>
        <v>-51000</v>
      </c>
      <c r="P20" s="25"/>
      <c r="Q20" s="70">
        <f>SUM(Q13,Q16:Q19)</f>
        <v>-51000</v>
      </c>
      <c r="R20" s="21"/>
      <c r="S20" s="70">
        <f>SUM(S13,S16:S19)</f>
        <v>15495635</v>
      </c>
    </row>
    <row r="21" spans="1:20" ht="21.75" customHeight="1" thickTop="1">
      <c r="A21" s="68"/>
      <c r="B21" s="68"/>
      <c r="C21" s="25"/>
      <c r="D21" s="24"/>
      <c r="E21" s="25"/>
      <c r="F21" s="24"/>
      <c r="G21" s="25"/>
      <c r="H21" s="24"/>
      <c r="I21" s="25"/>
      <c r="J21" s="24"/>
      <c r="K21" s="25"/>
      <c r="L21" s="25"/>
      <c r="M21" s="25"/>
      <c r="N21" s="25"/>
      <c r="O21" s="25"/>
      <c r="P21" s="25"/>
      <c r="Q21" s="25"/>
      <c r="R21" s="21"/>
      <c r="S21" s="25"/>
    </row>
    <row r="22" spans="1:20" ht="21.75" customHeight="1">
      <c r="A22" s="68" t="s">
        <v>291</v>
      </c>
      <c r="B22" s="68"/>
      <c r="C22" s="25">
        <v>333300</v>
      </c>
      <c r="D22" s="24"/>
      <c r="E22" s="25">
        <v>5120083</v>
      </c>
      <c r="F22" s="24"/>
      <c r="G22" s="25">
        <v>6000000</v>
      </c>
      <c r="H22" s="24"/>
      <c r="I22" s="25">
        <v>33330</v>
      </c>
      <c r="J22" s="24"/>
      <c r="K22" s="25">
        <v>3967577</v>
      </c>
      <c r="L22" s="25"/>
      <c r="M22" s="25">
        <v>0</v>
      </c>
      <c r="N22" s="25"/>
      <c r="O22" s="25">
        <v>-78200</v>
      </c>
      <c r="P22" s="25"/>
      <c r="Q22" s="21">
        <f>SUM(M22:P22)</f>
        <v>-78200</v>
      </c>
      <c r="R22" s="21"/>
      <c r="S22" s="24">
        <f>SUM(C22:K22,Q22)</f>
        <v>15376090</v>
      </c>
    </row>
    <row r="23" spans="1:20" ht="21.75" customHeight="1">
      <c r="A23" s="69" t="s">
        <v>221</v>
      </c>
      <c r="B23" s="68"/>
      <c r="C23" s="25"/>
      <c r="D23" s="24"/>
      <c r="E23" s="25"/>
      <c r="F23" s="24"/>
      <c r="G23" s="25"/>
      <c r="H23" s="24"/>
      <c r="I23" s="25"/>
      <c r="J23" s="24"/>
      <c r="K23" s="25"/>
      <c r="L23" s="25"/>
      <c r="M23" s="25"/>
      <c r="N23" s="25"/>
      <c r="O23" s="25"/>
      <c r="P23" s="25"/>
      <c r="Q23" s="25"/>
      <c r="R23" s="21"/>
      <c r="S23" s="25"/>
    </row>
    <row r="24" spans="1:20" ht="21.75" customHeight="1">
      <c r="A24" s="69" t="s">
        <v>223</v>
      </c>
      <c r="B24" s="68"/>
      <c r="C24" s="25"/>
      <c r="D24" s="24"/>
      <c r="E24" s="25"/>
      <c r="F24" s="24"/>
      <c r="G24" s="25"/>
      <c r="H24" s="24"/>
      <c r="I24" s="25"/>
      <c r="J24" s="24"/>
      <c r="K24" s="25"/>
      <c r="L24" s="25"/>
      <c r="M24" s="25"/>
      <c r="N24" s="25"/>
      <c r="O24" s="25"/>
      <c r="P24" s="25"/>
      <c r="Q24" s="25"/>
      <c r="R24" s="21"/>
      <c r="S24" s="25"/>
    </row>
    <row r="25" spans="1:20" ht="21.75" customHeight="1">
      <c r="A25" s="69" t="s">
        <v>222</v>
      </c>
      <c r="B25" s="68"/>
      <c r="C25" s="32">
        <v>0</v>
      </c>
      <c r="D25" s="24"/>
      <c r="E25" s="32">
        <v>0</v>
      </c>
      <c r="F25" s="24"/>
      <c r="G25" s="32">
        <v>0</v>
      </c>
      <c r="H25" s="24"/>
      <c r="I25" s="32">
        <v>0</v>
      </c>
      <c r="J25" s="24"/>
      <c r="K25" s="42">
        <v>-45071</v>
      </c>
      <c r="L25" s="25"/>
      <c r="M25" s="42">
        <v>-78200</v>
      </c>
      <c r="N25" s="25"/>
      <c r="O25" s="42">
        <v>78200</v>
      </c>
      <c r="P25" s="25"/>
      <c r="Q25" s="32">
        <f>SUM(M25:P25)</f>
        <v>0</v>
      </c>
      <c r="R25" s="21"/>
      <c r="S25" s="32">
        <f>SUM(C25:K25,Q25)</f>
        <v>-45071</v>
      </c>
    </row>
    <row r="26" spans="1:20" ht="21.75" customHeight="1">
      <c r="A26" s="68" t="s">
        <v>254</v>
      </c>
      <c r="B26" s="68"/>
      <c r="C26" s="24">
        <f>SUM(C22:C25)</f>
        <v>333300</v>
      </c>
      <c r="D26" s="24"/>
      <c r="E26" s="24">
        <f>SUM(E22:E25)</f>
        <v>5120083</v>
      </c>
      <c r="F26" s="24"/>
      <c r="G26" s="24">
        <f>SUM(G22:G25)</f>
        <v>6000000</v>
      </c>
      <c r="H26" s="24"/>
      <c r="I26" s="24">
        <f>SUM(I22:I25)</f>
        <v>33330</v>
      </c>
      <c r="J26" s="24"/>
      <c r="K26" s="24">
        <f>SUM(K22:K25)</f>
        <v>3922506</v>
      </c>
      <c r="L26" s="24"/>
      <c r="M26" s="24">
        <f>SUM(M22:M25)</f>
        <v>-78200</v>
      </c>
      <c r="N26" s="24"/>
      <c r="O26" s="24">
        <f>SUM(O22:O25)</f>
        <v>0</v>
      </c>
      <c r="P26" s="24"/>
      <c r="Q26" s="24">
        <f>SUM(Q22:Q25)</f>
        <v>-78200</v>
      </c>
      <c r="R26" s="24"/>
      <c r="S26" s="24">
        <f>SUM(S22:S25)</f>
        <v>15331019</v>
      </c>
      <c r="T26" s="3"/>
    </row>
    <row r="27" spans="1:20" ht="21.75" customHeight="1">
      <c r="A27" s="71" t="s">
        <v>137</v>
      </c>
      <c r="B27" s="68"/>
      <c r="C27" s="24">
        <v>0</v>
      </c>
      <c r="D27" s="24"/>
      <c r="E27" s="24">
        <v>0</v>
      </c>
      <c r="F27" s="24"/>
      <c r="G27" s="24">
        <v>0</v>
      </c>
      <c r="H27" s="24"/>
      <c r="I27" s="24">
        <v>0</v>
      </c>
      <c r="J27" s="24"/>
      <c r="K27" s="24">
        <f>SUM(PL!H65)</f>
        <v>644938</v>
      </c>
      <c r="L27" s="24"/>
      <c r="M27" s="24">
        <v>0</v>
      </c>
      <c r="N27" s="24"/>
      <c r="O27" s="24">
        <v>0</v>
      </c>
      <c r="P27" s="24"/>
      <c r="Q27" s="21">
        <f t="shared" ref="Q27:Q28" si="1">SUM(M27:P27)</f>
        <v>0</v>
      </c>
      <c r="R27" s="24"/>
      <c r="S27" s="24">
        <f t="shared" ref="S27:S28" si="2">SUM(C27:K27,Q27)</f>
        <v>644938</v>
      </c>
      <c r="T27" s="3"/>
    </row>
    <row r="28" spans="1:20" ht="21.75" customHeight="1">
      <c r="A28" s="71" t="s">
        <v>151</v>
      </c>
      <c r="B28" s="68"/>
      <c r="C28" s="32">
        <v>0</v>
      </c>
      <c r="D28" s="24"/>
      <c r="E28" s="32">
        <v>0</v>
      </c>
      <c r="F28" s="24"/>
      <c r="G28" s="32">
        <v>0</v>
      </c>
      <c r="H28" s="24"/>
      <c r="I28" s="32">
        <v>0</v>
      </c>
      <c r="J28" s="24"/>
      <c r="K28" s="32">
        <v>0</v>
      </c>
      <c r="L28" s="24"/>
      <c r="M28" s="32">
        <v>-90100</v>
      </c>
      <c r="N28" s="24"/>
      <c r="O28" s="32">
        <v>0</v>
      </c>
      <c r="P28" s="24"/>
      <c r="Q28" s="32">
        <f t="shared" si="1"/>
        <v>-90100</v>
      </c>
      <c r="R28" s="21"/>
      <c r="S28" s="32">
        <f t="shared" si="2"/>
        <v>-90100</v>
      </c>
    </row>
    <row r="29" spans="1:20" ht="21.75" customHeight="1">
      <c r="A29" s="71" t="s">
        <v>86</v>
      </c>
      <c r="B29" s="69"/>
      <c r="C29" s="25">
        <f>SUM(C27:C28)</f>
        <v>0</v>
      </c>
      <c r="D29" s="24"/>
      <c r="E29" s="25">
        <f>SUM(E27:E28)</f>
        <v>0</v>
      </c>
      <c r="F29" s="24"/>
      <c r="G29" s="25">
        <f>SUM(G27:G28)</f>
        <v>0</v>
      </c>
      <c r="H29" s="24"/>
      <c r="I29" s="25">
        <f>SUM(I27:I28)</f>
        <v>0</v>
      </c>
      <c r="J29" s="24"/>
      <c r="K29" s="25">
        <f>SUM(K27:K28)</f>
        <v>644938</v>
      </c>
      <c r="L29" s="25"/>
      <c r="M29" s="25">
        <f>SUM(M27:M28)</f>
        <v>-90100</v>
      </c>
      <c r="N29" s="25"/>
      <c r="O29" s="25">
        <f>SUM(O27:O28)</f>
        <v>0</v>
      </c>
      <c r="P29" s="25"/>
      <c r="Q29" s="25">
        <f>SUM(Q27:Q28)</f>
        <v>-90100</v>
      </c>
      <c r="R29" s="24"/>
      <c r="S29" s="25">
        <f>SUM(S27:S28)</f>
        <v>554838</v>
      </c>
    </row>
    <row r="30" spans="1:20" ht="21.75" customHeight="1">
      <c r="A30" s="71" t="s">
        <v>191</v>
      </c>
      <c r="B30" s="69"/>
      <c r="C30" s="25"/>
      <c r="D30" s="24"/>
      <c r="E30" s="25"/>
      <c r="F30" s="24"/>
      <c r="G30" s="24"/>
      <c r="H30" s="24"/>
      <c r="I30" s="25"/>
      <c r="J30" s="24"/>
      <c r="K30" s="25"/>
      <c r="L30" s="25"/>
      <c r="M30" s="25"/>
      <c r="N30" s="25"/>
      <c r="O30" s="25"/>
      <c r="P30" s="25"/>
      <c r="Q30" s="25"/>
      <c r="R30" s="24"/>
      <c r="S30" s="24"/>
    </row>
    <row r="31" spans="1:20" ht="21.75" customHeight="1">
      <c r="A31" s="71" t="s">
        <v>225</v>
      </c>
      <c r="B31" s="69"/>
      <c r="C31" s="25">
        <v>0</v>
      </c>
      <c r="D31" s="24"/>
      <c r="E31" s="25">
        <v>0</v>
      </c>
      <c r="F31" s="24"/>
      <c r="G31" s="24">
        <v>0</v>
      </c>
      <c r="H31" s="24"/>
      <c r="I31" s="25">
        <v>0</v>
      </c>
      <c r="J31" s="24"/>
      <c r="K31" s="25">
        <v>-102332</v>
      </c>
      <c r="L31" s="25"/>
      <c r="M31" s="25">
        <v>0</v>
      </c>
      <c r="N31" s="25"/>
      <c r="O31" s="25">
        <v>0</v>
      </c>
      <c r="P31" s="25"/>
      <c r="Q31" s="21">
        <f>SUM(M31:P31)</f>
        <v>0</v>
      </c>
      <c r="R31" s="24"/>
      <c r="S31" s="24">
        <f>SUM(C31:K31,Q31)</f>
        <v>-102332</v>
      </c>
    </row>
    <row r="32" spans="1:20" ht="21.75" customHeight="1" thickBot="1">
      <c r="A32" s="68" t="s">
        <v>249</v>
      </c>
      <c r="B32" s="68"/>
      <c r="C32" s="70">
        <f>SUM(C26,C29:C31)</f>
        <v>333300</v>
      </c>
      <c r="D32" s="24"/>
      <c r="E32" s="70">
        <f>SUM(E26,E29:E31)</f>
        <v>5120083</v>
      </c>
      <c r="F32" s="24"/>
      <c r="G32" s="70">
        <f>SUM(G26,G29:G31)</f>
        <v>6000000</v>
      </c>
      <c r="H32" s="24"/>
      <c r="I32" s="70">
        <f>SUM(I26,I29:I31)</f>
        <v>33330</v>
      </c>
      <c r="J32" s="24"/>
      <c r="K32" s="70">
        <f>SUM(K26,K29:K31)</f>
        <v>4465112</v>
      </c>
      <c r="L32" s="25"/>
      <c r="M32" s="70">
        <f>SUM(M26,M29:M31)</f>
        <v>-168300</v>
      </c>
      <c r="N32" s="25"/>
      <c r="O32" s="70">
        <f>SUM(O26,O29:O31)</f>
        <v>0</v>
      </c>
      <c r="P32" s="25"/>
      <c r="Q32" s="70">
        <f>SUM(Q26,Q29:Q31)</f>
        <v>-168300</v>
      </c>
      <c r="R32" s="21"/>
      <c r="S32" s="70">
        <f>SUM(S26,S29:S31)</f>
        <v>15783525</v>
      </c>
    </row>
    <row r="33" spans="1:19" ht="21.75" customHeight="1" thickTop="1">
      <c r="A33" s="68"/>
      <c r="B33" s="68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1"/>
      <c r="S33" s="24">
        <f>S32-BS!H111</f>
        <v>0</v>
      </c>
    </row>
    <row r="34" spans="1:19" ht="21.75" customHeight="1">
      <c r="C34" s="21"/>
      <c r="D34" s="24"/>
      <c r="E34" s="21"/>
      <c r="F34" s="24"/>
      <c r="G34" s="21"/>
      <c r="H34" s="24"/>
      <c r="I34" s="21"/>
      <c r="J34" s="24"/>
      <c r="K34" s="21"/>
      <c r="L34" s="21"/>
      <c r="M34" s="21"/>
      <c r="N34" s="21"/>
      <c r="O34" s="21"/>
      <c r="P34" s="21"/>
      <c r="Q34" s="21"/>
      <c r="R34" s="21"/>
      <c r="S34" s="21"/>
    </row>
    <row r="35" spans="1:19" ht="21.75" customHeight="1">
      <c r="A35" s="1" t="s">
        <v>277</v>
      </c>
      <c r="G35" s="17"/>
      <c r="K35" s="17"/>
      <c r="L35" s="17"/>
      <c r="M35" s="17"/>
      <c r="N35" s="17"/>
      <c r="O35" s="17"/>
      <c r="P35" s="17"/>
      <c r="Q35" s="17"/>
      <c r="R35" s="1"/>
      <c r="S35" s="17"/>
    </row>
  </sheetData>
  <mergeCells count="3">
    <mergeCell ref="M7:Q7"/>
    <mergeCell ref="C6:S6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Width="0" fitToHeight="0" orientation="landscape" r:id="rId1"/>
  <headerFooter alignWithMargins="0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9"/>
  <sheetViews>
    <sheetView showGridLines="0" tabSelected="1" view="pageBreakPreview" topLeftCell="A116" zoomScale="70" zoomScaleNormal="70" zoomScaleSheetLayoutView="70" workbookViewId="0">
      <selection activeCell="R6" sqref="R6"/>
    </sheetView>
  </sheetViews>
  <sheetFormatPr defaultColWidth="10.5703125" defaultRowHeight="21.75" customHeight="1"/>
  <cols>
    <col min="1" max="1" width="70.28515625" style="1" customWidth="1"/>
    <col min="2" max="2" width="1.85546875" style="3" customWidth="1"/>
    <col min="3" max="3" width="15.85546875" style="3" customWidth="1"/>
    <col min="4" max="4" width="1.85546875" style="3" customWidth="1"/>
    <col min="5" max="5" width="15.85546875" style="3" customWidth="1"/>
    <col min="6" max="6" width="1.85546875" style="3" customWidth="1"/>
    <col min="7" max="7" width="15.85546875" style="2" customWidth="1"/>
    <col min="8" max="8" width="1.85546875" style="17" customWidth="1"/>
    <col min="9" max="9" width="15.85546875" style="2" customWidth="1"/>
    <col min="10" max="10" width="3.5703125" style="1" customWidth="1"/>
    <col min="11" max="11" width="7.140625" style="3" customWidth="1"/>
    <col min="12" max="16384" width="10.5703125" style="1"/>
  </cols>
  <sheetData>
    <row r="1" spans="1:11" ht="20.65" customHeight="1">
      <c r="A1" s="12"/>
      <c r="B1" s="18"/>
      <c r="C1" s="18"/>
      <c r="D1" s="18"/>
      <c r="E1" s="18"/>
      <c r="F1" s="18"/>
      <c r="G1" s="16"/>
      <c r="H1" s="4"/>
      <c r="I1" s="36" t="s">
        <v>83</v>
      </c>
      <c r="J1" s="4"/>
    </row>
    <row r="2" spans="1:11" s="2" customFormat="1" ht="20.65" customHeight="1">
      <c r="A2" s="14" t="s">
        <v>107</v>
      </c>
      <c r="B2" s="16"/>
      <c r="C2" s="16"/>
      <c r="D2" s="16"/>
      <c r="E2" s="16"/>
      <c r="F2" s="16"/>
      <c r="G2" s="16"/>
      <c r="H2" s="16"/>
      <c r="I2" s="16"/>
      <c r="K2" s="17"/>
    </row>
    <row r="3" spans="1:11" s="2" customFormat="1" ht="20.65" customHeight="1">
      <c r="A3" s="27" t="s">
        <v>39</v>
      </c>
      <c r="B3" s="16"/>
      <c r="C3" s="16"/>
      <c r="D3" s="16"/>
      <c r="E3" s="16"/>
      <c r="F3" s="16"/>
      <c r="G3" s="16"/>
      <c r="H3" s="16"/>
      <c r="I3" s="16"/>
      <c r="K3" s="17"/>
    </row>
    <row r="4" spans="1:11" s="2" customFormat="1" ht="20.65" customHeight="1">
      <c r="A4" s="11" t="s">
        <v>248</v>
      </c>
      <c r="B4" s="16"/>
      <c r="C4" s="16"/>
      <c r="D4" s="16"/>
      <c r="E4" s="16"/>
      <c r="F4" s="16"/>
      <c r="G4" s="16"/>
      <c r="H4" s="16"/>
      <c r="I4" s="16"/>
      <c r="K4" s="17"/>
    </row>
    <row r="5" spans="1:11" s="2" customFormat="1" ht="20.65" customHeight="1">
      <c r="B5" s="100"/>
      <c r="C5" s="100"/>
      <c r="D5" s="100"/>
      <c r="E5" s="100"/>
      <c r="I5" s="36" t="s">
        <v>75</v>
      </c>
      <c r="K5" s="17"/>
    </row>
    <row r="6" spans="1:11" s="41" customFormat="1" ht="20.65" customHeight="1">
      <c r="B6" s="101"/>
      <c r="C6" s="119" t="s">
        <v>37</v>
      </c>
      <c r="D6" s="119"/>
      <c r="E6" s="119"/>
      <c r="F6" s="37"/>
      <c r="G6" s="121" t="s">
        <v>38</v>
      </c>
      <c r="H6" s="121"/>
      <c r="I6" s="121"/>
      <c r="K6" s="102"/>
    </row>
    <row r="7" spans="1:11" s="2" customFormat="1" ht="20.65" customHeight="1">
      <c r="B7" s="30"/>
      <c r="C7" s="49" t="s">
        <v>252</v>
      </c>
      <c r="D7" s="38"/>
      <c r="E7" s="49" t="s">
        <v>212</v>
      </c>
      <c r="F7" s="30"/>
      <c r="G7" s="49" t="s">
        <v>252</v>
      </c>
      <c r="H7" s="38"/>
      <c r="I7" s="49" t="s">
        <v>212</v>
      </c>
      <c r="K7" s="17"/>
    </row>
    <row r="8" spans="1:11" s="2" customFormat="1" ht="20.65" customHeight="1">
      <c r="A8" s="41" t="s">
        <v>40</v>
      </c>
      <c r="F8" s="103"/>
      <c r="G8" s="103"/>
      <c r="I8" s="103"/>
      <c r="K8" s="17"/>
    </row>
    <row r="9" spans="1:11" s="2" customFormat="1" ht="20.65" customHeight="1">
      <c r="A9" s="2" t="s">
        <v>144</v>
      </c>
      <c r="C9" s="21">
        <f>SUM(PL!D36)</f>
        <v>193107</v>
      </c>
      <c r="D9" s="21"/>
      <c r="E9" s="21">
        <f>SUM(PL!F36)</f>
        <v>257642</v>
      </c>
      <c r="F9" s="21"/>
      <c r="G9" s="21">
        <f>SUM(PL!H36)</f>
        <v>661449</v>
      </c>
      <c r="H9" s="21"/>
      <c r="I9" s="21">
        <f>SUM(PL!J36)</f>
        <v>463861</v>
      </c>
      <c r="K9" s="17"/>
    </row>
    <row r="10" spans="1:11" s="2" customFormat="1" ht="20.65" customHeight="1">
      <c r="A10" s="2" t="s">
        <v>145</v>
      </c>
      <c r="C10" s="21"/>
      <c r="D10" s="21"/>
      <c r="E10" s="21"/>
      <c r="F10" s="21"/>
      <c r="G10" s="21"/>
      <c r="H10" s="21"/>
      <c r="I10" s="21"/>
      <c r="K10" s="17"/>
    </row>
    <row r="11" spans="1:11" s="2" customFormat="1" ht="20.65" customHeight="1">
      <c r="A11" s="2" t="s">
        <v>157</v>
      </c>
      <c r="C11" s="21"/>
      <c r="D11" s="21"/>
      <c r="E11" s="21"/>
      <c r="F11" s="21"/>
      <c r="G11" s="21"/>
      <c r="H11" s="21"/>
      <c r="I11" s="21"/>
      <c r="K11" s="17"/>
    </row>
    <row r="12" spans="1:11" s="2" customFormat="1" ht="20.65" customHeight="1">
      <c r="A12" s="2" t="s">
        <v>64</v>
      </c>
      <c r="C12" s="21">
        <v>458822</v>
      </c>
      <c r="D12" s="21"/>
      <c r="E12" s="21">
        <v>615370</v>
      </c>
      <c r="F12" s="21"/>
      <c r="G12" s="21">
        <v>122462</v>
      </c>
      <c r="H12" s="21"/>
      <c r="I12" s="21">
        <v>331085</v>
      </c>
      <c r="K12" s="17"/>
    </row>
    <row r="13" spans="1:11" s="2" customFormat="1" ht="20.65" customHeight="1">
      <c r="A13" s="2" t="s">
        <v>228</v>
      </c>
      <c r="C13" s="21">
        <v>14698</v>
      </c>
      <c r="D13" s="21"/>
      <c r="E13" s="21">
        <v>1268</v>
      </c>
      <c r="F13" s="21"/>
      <c r="G13" s="21">
        <v>158</v>
      </c>
      <c r="H13" s="21"/>
      <c r="I13" s="21">
        <v>0</v>
      </c>
      <c r="K13" s="17"/>
    </row>
    <row r="14" spans="1:11" s="2" customFormat="1" ht="20.65" customHeight="1">
      <c r="A14" s="2" t="s">
        <v>156</v>
      </c>
      <c r="C14" s="21">
        <v>495685</v>
      </c>
      <c r="D14" s="21"/>
      <c r="E14" s="21">
        <v>287410</v>
      </c>
      <c r="F14" s="21"/>
      <c r="G14" s="21">
        <v>0</v>
      </c>
      <c r="H14" s="21"/>
      <c r="I14" s="21">
        <v>0</v>
      </c>
      <c r="K14" s="17"/>
    </row>
    <row r="15" spans="1:11" s="2" customFormat="1" ht="20.65" customHeight="1">
      <c r="A15" s="2" t="s">
        <v>41</v>
      </c>
      <c r="C15" s="23">
        <v>58453</v>
      </c>
      <c r="D15" s="23"/>
      <c r="E15" s="23">
        <v>36506</v>
      </c>
      <c r="F15" s="23"/>
      <c r="G15" s="23">
        <v>38868</v>
      </c>
      <c r="H15" s="23"/>
      <c r="I15" s="23">
        <v>21355</v>
      </c>
      <c r="K15" s="17"/>
    </row>
    <row r="16" spans="1:11" s="2" customFormat="1" ht="20.65" customHeight="1">
      <c r="A16" s="2" t="s">
        <v>294</v>
      </c>
      <c r="C16" s="21">
        <v>8640</v>
      </c>
      <c r="D16" s="21"/>
      <c r="E16" s="21">
        <v>11276</v>
      </c>
      <c r="F16" s="21"/>
      <c r="G16" s="21">
        <v>0</v>
      </c>
      <c r="H16" s="21"/>
      <c r="I16" s="21">
        <v>11276</v>
      </c>
      <c r="K16" s="17"/>
    </row>
    <row r="17" spans="1:11" s="2" customFormat="1" ht="20.65" customHeight="1">
      <c r="A17" s="2" t="s">
        <v>295</v>
      </c>
      <c r="C17" s="21">
        <v>17156</v>
      </c>
      <c r="D17" s="21"/>
      <c r="E17" s="21">
        <v>0</v>
      </c>
      <c r="F17" s="21"/>
      <c r="G17" s="21">
        <v>129739</v>
      </c>
      <c r="H17" s="21"/>
      <c r="I17" s="21">
        <v>0</v>
      </c>
      <c r="K17" s="17"/>
    </row>
    <row r="18" spans="1:11" s="2" customFormat="1" ht="20.65" customHeight="1">
      <c r="A18" s="2" t="s">
        <v>307</v>
      </c>
      <c r="C18" s="21">
        <v>0</v>
      </c>
      <c r="D18" s="21"/>
      <c r="E18" s="21">
        <v>0</v>
      </c>
      <c r="F18" s="21"/>
      <c r="G18" s="21">
        <v>-10981</v>
      </c>
      <c r="H18" s="21"/>
      <c r="I18" s="21">
        <v>0</v>
      </c>
      <c r="K18" s="17"/>
    </row>
    <row r="19" spans="1:11" s="2" customFormat="1" ht="20.65" customHeight="1">
      <c r="A19" s="2" t="s">
        <v>315</v>
      </c>
      <c r="C19" s="21">
        <v>4742</v>
      </c>
      <c r="D19" s="21"/>
      <c r="E19" s="21">
        <v>-8376</v>
      </c>
      <c r="F19" s="21"/>
      <c r="G19" s="21">
        <v>-1461</v>
      </c>
      <c r="H19" s="21"/>
      <c r="I19" s="21">
        <v>0</v>
      </c>
      <c r="K19" s="17"/>
    </row>
    <row r="20" spans="1:11" s="2" customFormat="1" ht="20.65" customHeight="1">
      <c r="A20" s="2" t="s">
        <v>286</v>
      </c>
      <c r="C20" s="23">
        <v>0</v>
      </c>
      <c r="D20" s="21"/>
      <c r="E20" s="23">
        <v>-793</v>
      </c>
      <c r="F20" s="21"/>
      <c r="G20" s="23">
        <v>0</v>
      </c>
      <c r="H20" s="21"/>
      <c r="I20" s="23">
        <v>-793</v>
      </c>
      <c r="K20" s="17"/>
    </row>
    <row r="21" spans="1:11" s="2" customFormat="1" ht="20.65" customHeight="1">
      <c r="A21" s="2" t="s">
        <v>211</v>
      </c>
      <c r="C21" s="23">
        <v>-356549</v>
      </c>
      <c r="D21" s="24"/>
      <c r="E21" s="23">
        <v>-25411</v>
      </c>
      <c r="F21" s="24"/>
      <c r="G21" s="23">
        <f>+-342931</f>
        <v>-342931</v>
      </c>
      <c r="H21" s="24"/>
      <c r="I21" s="23">
        <v>0</v>
      </c>
      <c r="J21" s="17"/>
      <c r="K21" s="17"/>
    </row>
    <row r="22" spans="1:11" s="2" customFormat="1" ht="20.65" customHeight="1">
      <c r="A22" s="2" t="s">
        <v>234</v>
      </c>
      <c r="C22" s="104">
        <v>-159546</v>
      </c>
      <c r="D22" s="21"/>
      <c r="E22" s="104">
        <v>-371414</v>
      </c>
      <c r="F22" s="21"/>
      <c r="G22" s="104">
        <v>0</v>
      </c>
      <c r="H22" s="21"/>
      <c r="I22" s="104">
        <v>0</v>
      </c>
      <c r="K22" s="17"/>
    </row>
    <row r="23" spans="1:11" s="2" customFormat="1" ht="20.65" customHeight="1">
      <c r="A23" s="2" t="s">
        <v>229</v>
      </c>
      <c r="C23" s="104">
        <v>-8527</v>
      </c>
      <c r="D23" s="21"/>
      <c r="E23" s="104">
        <v>0</v>
      </c>
      <c r="F23" s="21"/>
      <c r="G23" s="104">
        <v>-8527</v>
      </c>
      <c r="H23" s="21"/>
      <c r="I23" s="104">
        <v>0</v>
      </c>
      <c r="K23" s="17"/>
    </row>
    <row r="24" spans="1:11" s="2" customFormat="1" ht="20.65" customHeight="1">
      <c r="A24" s="2" t="s">
        <v>316</v>
      </c>
      <c r="C24" s="23"/>
      <c r="D24" s="24"/>
      <c r="E24" s="23"/>
      <c r="F24" s="21"/>
      <c r="G24" s="23"/>
      <c r="H24" s="21"/>
      <c r="I24" s="23"/>
      <c r="J24" s="17"/>
      <c r="K24" s="17"/>
    </row>
    <row r="25" spans="1:11" s="2" customFormat="1" ht="20.65" customHeight="1">
      <c r="A25" s="2" t="s">
        <v>195</v>
      </c>
      <c r="C25" s="23">
        <v>1788</v>
      </c>
      <c r="D25" s="21"/>
      <c r="E25" s="23">
        <v>210</v>
      </c>
      <c r="F25" s="21"/>
      <c r="G25" s="23">
        <v>0</v>
      </c>
      <c r="H25" s="21"/>
      <c r="I25" s="23">
        <v>123</v>
      </c>
      <c r="K25" s="17"/>
    </row>
    <row r="26" spans="1:11" s="2" customFormat="1" ht="20.65" customHeight="1">
      <c r="A26" s="2" t="s">
        <v>208</v>
      </c>
      <c r="C26" s="23">
        <v>0</v>
      </c>
      <c r="D26" s="21"/>
      <c r="E26" s="23">
        <v>2588</v>
      </c>
      <c r="F26" s="21"/>
      <c r="G26" s="23">
        <v>0</v>
      </c>
      <c r="H26" s="21"/>
      <c r="I26" s="23">
        <v>2362</v>
      </c>
      <c r="K26" s="17"/>
    </row>
    <row r="27" spans="1:11" s="2" customFormat="1" ht="20.65" customHeight="1">
      <c r="A27" s="2" t="s">
        <v>92</v>
      </c>
      <c r="C27" s="21">
        <v>7171</v>
      </c>
      <c r="D27" s="21"/>
      <c r="E27" s="21">
        <v>10495</v>
      </c>
      <c r="F27" s="21"/>
      <c r="G27" s="21">
        <v>4855</v>
      </c>
      <c r="H27" s="21"/>
      <c r="I27" s="21">
        <v>4610</v>
      </c>
      <c r="K27" s="17"/>
    </row>
    <row r="28" spans="1:11" s="2" customFormat="1" ht="20.65" customHeight="1">
      <c r="A28" s="2" t="s">
        <v>296</v>
      </c>
      <c r="C28" s="21">
        <v>2216</v>
      </c>
      <c r="D28" s="21"/>
      <c r="E28" s="21">
        <v>40176</v>
      </c>
      <c r="F28" s="21"/>
      <c r="G28" s="21">
        <v>-2993</v>
      </c>
      <c r="H28" s="21"/>
      <c r="I28" s="21">
        <v>15762</v>
      </c>
      <c r="K28" s="17"/>
    </row>
    <row r="29" spans="1:11" s="2" customFormat="1" ht="20.65" customHeight="1">
      <c r="A29" s="2" t="s">
        <v>168</v>
      </c>
      <c r="C29" s="21">
        <v>590</v>
      </c>
      <c r="D29" s="21"/>
      <c r="E29" s="21">
        <v>506</v>
      </c>
      <c r="F29" s="21"/>
      <c r="G29" s="21">
        <v>531</v>
      </c>
      <c r="H29" s="21"/>
      <c r="I29" s="21">
        <v>447</v>
      </c>
      <c r="J29" s="17"/>
      <c r="K29" s="17"/>
    </row>
    <row r="30" spans="1:11" s="2" customFormat="1" ht="20.65" customHeight="1">
      <c r="A30" s="2" t="s">
        <v>42</v>
      </c>
      <c r="C30" s="104">
        <v>-96263</v>
      </c>
      <c r="D30" s="21"/>
      <c r="E30" s="104">
        <v>-83478</v>
      </c>
      <c r="F30" s="21"/>
      <c r="G30" s="104">
        <v>-155644</v>
      </c>
      <c r="H30" s="21"/>
      <c r="I30" s="104">
        <v>-114984</v>
      </c>
      <c r="K30" s="17"/>
    </row>
    <row r="31" spans="1:11" s="2" customFormat="1" ht="20.65" customHeight="1">
      <c r="A31" s="2" t="s">
        <v>169</v>
      </c>
      <c r="C31" s="104">
        <v>-228</v>
      </c>
      <c r="D31" s="21"/>
      <c r="E31" s="104">
        <v>0</v>
      </c>
      <c r="F31" s="21"/>
      <c r="G31" s="104">
        <v>-550004</v>
      </c>
      <c r="H31" s="21"/>
      <c r="I31" s="104">
        <v>-510031</v>
      </c>
      <c r="K31" s="17"/>
    </row>
    <row r="32" spans="1:11" s="2" customFormat="1" ht="20.65" customHeight="1">
      <c r="A32" s="2" t="s">
        <v>43</v>
      </c>
      <c r="C32" s="42">
        <v>173676</v>
      </c>
      <c r="D32" s="21"/>
      <c r="E32" s="42">
        <v>102459</v>
      </c>
      <c r="F32" s="21"/>
      <c r="G32" s="42">
        <v>219616</v>
      </c>
      <c r="H32" s="21"/>
      <c r="I32" s="42">
        <v>116773</v>
      </c>
      <c r="K32" s="17"/>
    </row>
    <row r="33" spans="1:11" s="2" customFormat="1" ht="20.65" customHeight="1">
      <c r="A33" s="2" t="s">
        <v>197</v>
      </c>
      <c r="C33" s="25"/>
      <c r="D33" s="21"/>
      <c r="E33" s="25"/>
      <c r="F33" s="21"/>
      <c r="G33" s="25"/>
      <c r="H33" s="21"/>
      <c r="I33" s="25"/>
      <c r="K33" s="17"/>
    </row>
    <row r="34" spans="1:11" s="2" customFormat="1" ht="20.65" customHeight="1">
      <c r="A34" s="2" t="s">
        <v>196</v>
      </c>
      <c r="C34" s="21">
        <f>SUM(C9:C32)</f>
        <v>815631</v>
      </c>
      <c r="D34" s="21"/>
      <c r="E34" s="21">
        <f>SUM(E9:E32)</f>
        <v>876434</v>
      </c>
      <c r="F34" s="21"/>
      <c r="G34" s="21">
        <f>SUM(G9:G32)</f>
        <v>105137</v>
      </c>
      <c r="H34" s="21"/>
      <c r="I34" s="21">
        <f>SUM(I9:I32)</f>
        <v>341846</v>
      </c>
      <c r="K34" s="17"/>
    </row>
    <row r="35" spans="1:11" s="2" customFormat="1" ht="20.65" customHeight="1">
      <c r="A35" s="41" t="s">
        <v>44</v>
      </c>
      <c r="C35" s="21"/>
      <c r="D35" s="21"/>
      <c r="E35" s="21"/>
      <c r="F35" s="21"/>
      <c r="G35" s="21"/>
      <c r="H35" s="21"/>
      <c r="I35" s="21"/>
      <c r="K35" s="17"/>
    </row>
    <row r="36" spans="1:11" s="2" customFormat="1" ht="20.65" customHeight="1">
      <c r="A36" s="2" t="s">
        <v>108</v>
      </c>
      <c r="C36" s="23">
        <v>432722</v>
      </c>
      <c r="D36" s="21"/>
      <c r="E36" s="23">
        <v>110734</v>
      </c>
      <c r="F36" s="21"/>
      <c r="G36" s="23">
        <v>227572</v>
      </c>
      <c r="H36" s="21"/>
      <c r="I36" s="23">
        <v>178590</v>
      </c>
      <c r="K36" s="17"/>
    </row>
    <row r="37" spans="1:11" s="2" customFormat="1" ht="20.65" customHeight="1">
      <c r="A37" s="2" t="s">
        <v>155</v>
      </c>
      <c r="C37" s="23">
        <v>14560</v>
      </c>
      <c r="D37" s="21"/>
      <c r="E37" s="23">
        <v>167390</v>
      </c>
      <c r="F37" s="21"/>
      <c r="G37" s="23">
        <v>52656</v>
      </c>
      <c r="H37" s="21"/>
      <c r="I37" s="23">
        <v>0</v>
      </c>
      <c r="K37" s="17"/>
    </row>
    <row r="38" spans="1:11" s="2" customFormat="1" ht="20.65" customHeight="1">
      <c r="A38" s="2" t="s">
        <v>65</v>
      </c>
      <c r="C38" s="23">
        <v>2340</v>
      </c>
      <c r="D38" s="21"/>
      <c r="E38" s="23">
        <v>-22642</v>
      </c>
      <c r="F38" s="21"/>
      <c r="G38" s="23">
        <v>0</v>
      </c>
      <c r="H38" s="21"/>
      <c r="I38" s="23">
        <v>0</v>
      </c>
      <c r="K38" s="17"/>
    </row>
    <row r="39" spans="1:11" s="2" customFormat="1" ht="20.65" customHeight="1">
      <c r="A39" s="2" t="s">
        <v>66</v>
      </c>
      <c r="C39" s="23">
        <v>-252293</v>
      </c>
      <c r="D39" s="21"/>
      <c r="E39" s="23">
        <v>-1338154</v>
      </c>
      <c r="F39" s="21"/>
      <c r="G39" s="23">
        <v>-44256</v>
      </c>
      <c r="H39" s="21"/>
      <c r="I39" s="23">
        <v>-227499</v>
      </c>
      <c r="K39" s="17"/>
    </row>
    <row r="40" spans="1:11" s="2" customFormat="1" ht="20.65" customHeight="1">
      <c r="A40" s="2" t="s">
        <v>226</v>
      </c>
      <c r="C40" s="23">
        <v>-4735</v>
      </c>
      <c r="D40" s="21"/>
      <c r="E40" s="23">
        <v>-6750</v>
      </c>
      <c r="F40" s="21"/>
      <c r="G40" s="23">
        <v>-62</v>
      </c>
      <c r="H40" s="21"/>
      <c r="I40" s="23">
        <v>-423</v>
      </c>
      <c r="K40" s="17"/>
    </row>
    <row r="41" spans="1:11" s="2" customFormat="1" ht="20.65" customHeight="1">
      <c r="A41" s="2" t="s">
        <v>133</v>
      </c>
      <c r="C41" s="23">
        <v>-495685</v>
      </c>
      <c r="D41" s="21"/>
      <c r="E41" s="23">
        <v>-373367</v>
      </c>
      <c r="F41" s="21"/>
      <c r="G41" s="23">
        <v>0</v>
      </c>
      <c r="H41" s="21"/>
      <c r="I41" s="23">
        <v>0</v>
      </c>
      <c r="K41" s="17"/>
    </row>
    <row r="42" spans="1:11" s="2" customFormat="1" ht="20.65" customHeight="1">
      <c r="A42" s="2" t="s">
        <v>72</v>
      </c>
      <c r="C42" s="23">
        <v>115688</v>
      </c>
      <c r="D42" s="21"/>
      <c r="E42" s="23">
        <v>-87921</v>
      </c>
      <c r="F42" s="21"/>
      <c r="G42" s="23">
        <v>244</v>
      </c>
      <c r="H42" s="21"/>
      <c r="I42" s="23">
        <v>6611</v>
      </c>
      <c r="K42" s="17"/>
    </row>
    <row r="43" spans="1:11" s="2" customFormat="1" ht="20.65" customHeight="1">
      <c r="A43" s="2" t="s">
        <v>134</v>
      </c>
      <c r="C43" s="23">
        <v>-554996</v>
      </c>
      <c r="D43" s="21"/>
      <c r="E43" s="23">
        <v>-507433</v>
      </c>
      <c r="F43" s="21"/>
      <c r="G43" s="23">
        <v>-554996</v>
      </c>
      <c r="H43" s="21"/>
      <c r="I43" s="23">
        <v>-507433</v>
      </c>
      <c r="K43" s="17"/>
    </row>
    <row r="44" spans="1:11" s="2" customFormat="1" ht="20.65" customHeight="1">
      <c r="A44" s="2" t="s">
        <v>312</v>
      </c>
      <c r="C44" s="23">
        <v>530</v>
      </c>
      <c r="D44" s="21"/>
      <c r="E44" s="23">
        <v>0</v>
      </c>
      <c r="F44" s="21"/>
      <c r="G44" s="23">
        <v>0</v>
      </c>
      <c r="H44" s="21"/>
      <c r="I44" s="23">
        <v>0</v>
      </c>
      <c r="K44" s="17"/>
    </row>
    <row r="45" spans="1:11" s="2" customFormat="1" ht="20.65" customHeight="1">
      <c r="A45" s="2" t="s">
        <v>45</v>
      </c>
      <c r="C45" s="23">
        <v>-13592</v>
      </c>
      <c r="D45" s="21"/>
      <c r="E45" s="23">
        <v>-196262</v>
      </c>
      <c r="F45" s="21"/>
      <c r="G45" s="23">
        <v>-7846</v>
      </c>
      <c r="H45" s="21"/>
      <c r="I45" s="23">
        <v>-47427</v>
      </c>
      <c r="K45" s="17"/>
    </row>
    <row r="46" spans="1:11" s="2" customFormat="1" ht="20.65" customHeight="1">
      <c r="A46" s="2" t="s">
        <v>311</v>
      </c>
      <c r="C46" s="23">
        <v>738</v>
      </c>
      <c r="D46" s="21"/>
      <c r="E46" s="23">
        <v>0</v>
      </c>
      <c r="F46" s="21"/>
      <c r="G46" s="23">
        <v>849</v>
      </c>
      <c r="H46" s="21"/>
      <c r="I46" s="23">
        <v>0</v>
      </c>
      <c r="K46" s="17"/>
    </row>
    <row r="47" spans="1:11" s="2" customFormat="1" ht="20.65" customHeight="1">
      <c r="A47" s="2" t="s">
        <v>46</v>
      </c>
      <c r="C47" s="23">
        <v>-24146</v>
      </c>
      <c r="D47" s="21"/>
      <c r="E47" s="23">
        <v>2571</v>
      </c>
      <c r="F47" s="21"/>
      <c r="G47" s="23">
        <v>386</v>
      </c>
      <c r="H47" s="21"/>
      <c r="I47" s="23">
        <v>2023</v>
      </c>
      <c r="K47" s="17"/>
    </row>
    <row r="48" spans="1:11" s="2" customFormat="1" ht="20.65" customHeight="1">
      <c r="A48" s="41" t="s">
        <v>47</v>
      </c>
      <c r="K48" s="17"/>
    </row>
    <row r="49" spans="1:11" s="2" customFormat="1" ht="20.65" customHeight="1">
      <c r="A49" s="2" t="s">
        <v>109</v>
      </c>
      <c r="C49" s="23">
        <v>-492922</v>
      </c>
      <c r="D49" s="21"/>
      <c r="E49" s="23">
        <v>-246747</v>
      </c>
      <c r="F49" s="21"/>
      <c r="G49" s="23">
        <v>-323986</v>
      </c>
      <c r="H49" s="21"/>
      <c r="I49" s="23">
        <v>-202720</v>
      </c>
      <c r="K49" s="17"/>
    </row>
    <row r="50" spans="1:11" s="2" customFormat="1" ht="20.65" customHeight="1">
      <c r="A50" s="2" t="s">
        <v>135</v>
      </c>
      <c r="C50" s="21">
        <v>-7054</v>
      </c>
      <c r="D50" s="21"/>
      <c r="E50" s="21">
        <v>-8173</v>
      </c>
      <c r="F50" s="21"/>
      <c r="G50" s="21">
        <v>-5731</v>
      </c>
      <c r="H50" s="21"/>
      <c r="I50" s="21">
        <v>-7329</v>
      </c>
      <c r="K50" s="17"/>
    </row>
    <row r="51" spans="1:11" s="2" customFormat="1" ht="20.65" customHeight="1">
      <c r="A51" s="2" t="s">
        <v>48</v>
      </c>
      <c r="C51" s="21">
        <v>-298</v>
      </c>
      <c r="D51" s="21"/>
      <c r="E51" s="21">
        <v>-101536</v>
      </c>
      <c r="F51" s="21"/>
      <c r="G51" s="21">
        <v>0</v>
      </c>
      <c r="H51" s="21"/>
      <c r="I51" s="21">
        <v>0</v>
      </c>
      <c r="K51" s="17"/>
    </row>
    <row r="52" spans="1:11" s="2" customFormat="1" ht="20.65" customHeight="1">
      <c r="A52" s="2" t="s">
        <v>67</v>
      </c>
      <c r="C52" s="21">
        <v>-90640</v>
      </c>
      <c r="D52" s="21"/>
      <c r="E52" s="21">
        <v>99398</v>
      </c>
      <c r="F52" s="21"/>
      <c r="G52" s="21">
        <v>-8828</v>
      </c>
      <c r="H52" s="21"/>
      <c r="I52" s="21">
        <v>98816</v>
      </c>
      <c r="K52" s="17"/>
    </row>
    <row r="53" spans="1:11" s="2" customFormat="1" ht="20.65" customHeight="1">
      <c r="A53" s="2" t="s">
        <v>245</v>
      </c>
      <c r="C53" s="21">
        <v>-29028</v>
      </c>
      <c r="D53" s="21"/>
      <c r="E53" s="21">
        <v>17567</v>
      </c>
      <c r="F53" s="21"/>
      <c r="G53" s="21">
        <v>-26042</v>
      </c>
      <c r="H53" s="21"/>
      <c r="I53" s="21">
        <v>8832</v>
      </c>
      <c r="K53" s="17"/>
    </row>
    <row r="54" spans="1:11" s="2" customFormat="1" ht="20.65" customHeight="1">
      <c r="A54" s="2" t="s">
        <v>313</v>
      </c>
      <c r="C54" s="21">
        <v>930</v>
      </c>
      <c r="D54" s="21"/>
      <c r="E54" s="21">
        <v>0</v>
      </c>
      <c r="F54" s="21"/>
      <c r="G54" s="21">
        <v>489</v>
      </c>
      <c r="H54" s="21"/>
      <c r="I54" s="21">
        <v>0</v>
      </c>
      <c r="K54" s="17"/>
    </row>
    <row r="55" spans="1:11" s="2" customFormat="1" ht="20.65" customHeight="1">
      <c r="A55" s="2" t="s">
        <v>49</v>
      </c>
      <c r="C55" s="24">
        <v>-6951</v>
      </c>
      <c r="D55" s="24"/>
      <c r="E55" s="21">
        <v>37262</v>
      </c>
      <c r="F55" s="21"/>
      <c r="G55" s="21">
        <v>6962</v>
      </c>
      <c r="H55" s="21"/>
      <c r="I55" s="21">
        <v>25635</v>
      </c>
      <c r="K55" s="17"/>
    </row>
    <row r="56" spans="1:11" s="2" customFormat="1" ht="20.65" customHeight="1">
      <c r="A56" s="2" t="s">
        <v>192</v>
      </c>
      <c r="C56" s="24">
        <v>-378</v>
      </c>
      <c r="D56" s="24"/>
      <c r="E56" s="24">
        <v>-5837</v>
      </c>
      <c r="F56" s="24"/>
      <c r="G56" s="24">
        <v>0</v>
      </c>
      <c r="H56" s="24"/>
      <c r="I56" s="24">
        <v>-1668</v>
      </c>
      <c r="K56" s="17"/>
    </row>
    <row r="57" spans="1:11" s="2" customFormat="1" ht="20.65" customHeight="1">
      <c r="A57" s="2" t="s">
        <v>207</v>
      </c>
      <c r="C57" s="32">
        <v>50</v>
      </c>
      <c r="D57" s="24"/>
      <c r="E57" s="32">
        <v>0</v>
      </c>
      <c r="F57" s="24"/>
      <c r="G57" s="32">
        <v>0</v>
      </c>
      <c r="H57" s="24"/>
      <c r="I57" s="32">
        <v>0</v>
      </c>
      <c r="K57" s="17"/>
    </row>
    <row r="58" spans="1:11" s="2" customFormat="1" ht="20.65" customHeight="1">
      <c r="A58" s="2" t="s">
        <v>162</v>
      </c>
      <c r="C58" s="24">
        <f>SUM(C34:C57)</f>
        <v>-589529</v>
      </c>
      <c r="D58" s="24"/>
      <c r="E58" s="24">
        <f>SUM(E34:E47,E49:E57)</f>
        <v>-1583466</v>
      </c>
      <c r="F58" s="24"/>
      <c r="G58" s="24">
        <f>SUM(G34:G47,G49:G57)</f>
        <v>-577452</v>
      </c>
      <c r="H58" s="24"/>
      <c r="I58" s="24">
        <f>SUM(I34:I47,I49:I57)</f>
        <v>-332146</v>
      </c>
      <c r="K58" s="17"/>
    </row>
    <row r="59" spans="1:11" s="2" customFormat="1" ht="20.65" customHeight="1">
      <c r="A59" s="2" t="s">
        <v>233</v>
      </c>
      <c r="C59" s="24">
        <v>1374</v>
      </c>
      <c r="D59" s="24"/>
      <c r="E59" s="24">
        <v>0</v>
      </c>
      <c r="F59" s="24"/>
      <c r="G59" s="24">
        <v>0</v>
      </c>
      <c r="H59" s="24"/>
      <c r="I59" s="24">
        <v>0</v>
      </c>
      <c r="K59" s="17"/>
    </row>
    <row r="60" spans="1:11" s="2" customFormat="1" ht="20.65" customHeight="1">
      <c r="A60" s="2" t="s">
        <v>50</v>
      </c>
      <c r="C60" s="32">
        <v>-46315</v>
      </c>
      <c r="D60" s="21"/>
      <c r="E60" s="32">
        <v>-59847</v>
      </c>
      <c r="F60" s="21"/>
      <c r="G60" s="32">
        <v>-22186</v>
      </c>
      <c r="H60" s="21"/>
      <c r="I60" s="32">
        <v>-30707</v>
      </c>
      <c r="K60" s="17"/>
    </row>
    <row r="61" spans="1:11" s="2" customFormat="1" ht="20.65" customHeight="1">
      <c r="A61" s="41" t="s">
        <v>297</v>
      </c>
      <c r="C61" s="26">
        <f>SUM(C58:C60)</f>
        <v>-634470</v>
      </c>
      <c r="D61" s="21"/>
      <c r="E61" s="26">
        <f>SUM(E58:E60)</f>
        <v>-1643313</v>
      </c>
      <c r="F61" s="21"/>
      <c r="G61" s="26">
        <f>SUM(G58:G60)</f>
        <v>-599638</v>
      </c>
      <c r="H61" s="21"/>
      <c r="I61" s="26">
        <f>SUM(I58:I60)</f>
        <v>-362853</v>
      </c>
      <c r="K61" s="17"/>
    </row>
    <row r="62" spans="1:11" s="2" customFormat="1" ht="20.65" customHeight="1">
      <c r="A62" s="41"/>
      <c r="C62" s="24"/>
      <c r="D62" s="21"/>
      <c r="E62" s="24"/>
      <c r="F62" s="21"/>
      <c r="G62" s="24"/>
      <c r="H62" s="21"/>
      <c r="I62" s="24"/>
      <c r="K62" s="17"/>
    </row>
    <row r="63" spans="1:11" s="2" customFormat="1" ht="20.65" customHeight="1">
      <c r="A63" s="1" t="s">
        <v>277</v>
      </c>
      <c r="C63" s="24"/>
      <c r="D63" s="21"/>
      <c r="E63" s="24"/>
      <c r="F63" s="21"/>
      <c r="G63" s="24"/>
      <c r="H63" s="21"/>
      <c r="I63" s="24"/>
      <c r="K63" s="17"/>
    </row>
    <row r="64" spans="1:11" ht="21.75" customHeight="1">
      <c r="A64" s="12"/>
      <c r="B64" s="18"/>
      <c r="C64" s="18"/>
      <c r="D64" s="18"/>
      <c r="E64" s="18"/>
      <c r="F64" s="18"/>
      <c r="G64" s="16"/>
      <c r="H64" s="4"/>
      <c r="I64" s="36" t="s">
        <v>83</v>
      </c>
      <c r="J64" s="4"/>
    </row>
    <row r="65" spans="1:11" s="2" customFormat="1" ht="21.75" customHeight="1">
      <c r="A65" s="14" t="s">
        <v>107</v>
      </c>
      <c r="B65" s="16"/>
      <c r="C65" s="16"/>
      <c r="D65" s="16"/>
      <c r="E65" s="16"/>
      <c r="F65" s="16"/>
      <c r="G65" s="16"/>
      <c r="H65" s="16"/>
      <c r="I65" s="16"/>
      <c r="K65" s="17"/>
    </row>
    <row r="66" spans="1:11" s="2" customFormat="1" ht="21.75" customHeight="1">
      <c r="A66" s="27" t="s">
        <v>70</v>
      </c>
      <c r="B66" s="16"/>
      <c r="C66" s="16"/>
      <c r="D66" s="16"/>
      <c r="E66" s="16"/>
      <c r="F66" s="16"/>
      <c r="G66" s="16"/>
      <c r="H66" s="16"/>
      <c r="I66" s="16"/>
      <c r="K66" s="17"/>
    </row>
    <row r="67" spans="1:11" s="2" customFormat="1" ht="21.75" customHeight="1">
      <c r="A67" s="11" t="s">
        <v>248</v>
      </c>
      <c r="B67" s="16"/>
      <c r="C67" s="16"/>
      <c r="D67" s="16"/>
      <c r="E67" s="16"/>
      <c r="F67" s="16"/>
      <c r="G67" s="16"/>
      <c r="H67" s="16"/>
      <c r="I67" s="16"/>
      <c r="K67" s="17"/>
    </row>
    <row r="68" spans="1:11" s="2" customFormat="1" ht="21.75" customHeight="1">
      <c r="B68" s="100"/>
      <c r="C68" s="100"/>
      <c r="D68" s="100"/>
      <c r="E68" s="100"/>
      <c r="I68" s="36" t="s">
        <v>75</v>
      </c>
      <c r="K68" s="17"/>
    </row>
    <row r="69" spans="1:11" s="41" customFormat="1" ht="21.75" customHeight="1">
      <c r="B69" s="101"/>
      <c r="C69" s="112"/>
      <c r="D69" s="112" t="s">
        <v>37</v>
      </c>
      <c r="E69" s="112"/>
      <c r="G69" s="105"/>
      <c r="H69" s="112" t="s">
        <v>38</v>
      </c>
      <c r="I69" s="105"/>
      <c r="K69" s="102"/>
    </row>
    <row r="70" spans="1:11" s="2" customFormat="1" ht="21.75" customHeight="1">
      <c r="C70" s="49" t="s">
        <v>252</v>
      </c>
      <c r="D70" s="38"/>
      <c r="E70" s="49" t="s">
        <v>212</v>
      </c>
      <c r="F70" s="30"/>
      <c r="G70" s="49" t="s">
        <v>252</v>
      </c>
      <c r="H70" s="38"/>
      <c r="I70" s="49" t="s">
        <v>212</v>
      </c>
      <c r="K70" s="17"/>
    </row>
    <row r="71" spans="1:11" s="2" customFormat="1" ht="21.75" customHeight="1">
      <c r="A71" s="41" t="s">
        <v>51</v>
      </c>
      <c r="C71" s="21"/>
      <c r="D71" s="21"/>
      <c r="E71" s="21"/>
      <c r="F71" s="21"/>
      <c r="G71" s="21"/>
      <c r="H71" s="21"/>
      <c r="I71" s="21"/>
      <c r="K71" s="17"/>
    </row>
    <row r="72" spans="1:11" s="2" customFormat="1" ht="21.75" customHeight="1">
      <c r="A72" s="2" t="s">
        <v>242</v>
      </c>
      <c r="C72" s="21">
        <v>890</v>
      </c>
      <c r="D72" s="21"/>
      <c r="E72" s="21">
        <v>2048</v>
      </c>
      <c r="F72" s="21"/>
      <c r="G72" s="21">
        <v>0</v>
      </c>
      <c r="H72" s="21"/>
      <c r="I72" s="21">
        <v>0</v>
      </c>
      <c r="K72" s="17"/>
    </row>
    <row r="73" spans="1:11" s="2" customFormat="1" ht="21.75" customHeight="1">
      <c r="A73" s="2" t="s">
        <v>209</v>
      </c>
      <c r="C73" s="21">
        <v>2295850</v>
      </c>
      <c r="D73" s="21"/>
      <c r="E73" s="21">
        <v>0</v>
      </c>
      <c r="F73" s="21"/>
      <c r="G73" s="21">
        <v>2295850</v>
      </c>
      <c r="H73" s="21"/>
      <c r="I73" s="21">
        <v>0</v>
      </c>
      <c r="K73" s="17"/>
    </row>
    <row r="74" spans="1:11" s="2" customFormat="1" ht="21.75" customHeight="1">
      <c r="A74" s="2" t="s">
        <v>298</v>
      </c>
      <c r="C74" s="21">
        <v>172593</v>
      </c>
      <c r="D74" s="21"/>
      <c r="E74" s="21">
        <v>610383</v>
      </c>
      <c r="F74" s="21"/>
      <c r="G74" s="21">
        <v>-162855</v>
      </c>
      <c r="H74" s="21"/>
      <c r="I74" s="21">
        <v>-488618</v>
      </c>
      <c r="K74" s="17"/>
    </row>
    <row r="75" spans="1:11" s="2" customFormat="1" ht="21.75" customHeight="1">
      <c r="A75" s="2" t="s">
        <v>128</v>
      </c>
      <c r="C75" s="21">
        <v>-492900</v>
      </c>
      <c r="D75" s="21"/>
      <c r="E75" s="21">
        <v>-636255</v>
      </c>
      <c r="F75" s="21"/>
      <c r="G75" s="21">
        <v>-492900</v>
      </c>
      <c r="H75" s="21"/>
      <c r="I75" s="21">
        <v>-534255</v>
      </c>
      <c r="K75" s="17"/>
    </row>
    <row r="76" spans="1:11" s="2" customFormat="1" ht="21.75" customHeight="1">
      <c r="A76" s="2" t="s">
        <v>172</v>
      </c>
      <c r="C76" s="21">
        <v>511884</v>
      </c>
      <c r="D76" s="21"/>
      <c r="E76" s="21">
        <v>811307</v>
      </c>
      <c r="F76" s="21"/>
      <c r="G76" s="21">
        <v>511884</v>
      </c>
      <c r="H76" s="21"/>
      <c r="I76" s="21">
        <v>811307</v>
      </c>
      <c r="K76" s="17"/>
    </row>
    <row r="77" spans="1:11" s="2" customFormat="1" ht="21.75" customHeight="1">
      <c r="A77" s="2" t="s">
        <v>235</v>
      </c>
      <c r="C77" s="21">
        <v>-12875</v>
      </c>
      <c r="D77" s="21"/>
      <c r="E77" s="21">
        <v>-510292</v>
      </c>
      <c r="F77" s="21"/>
      <c r="G77" s="21">
        <v>0</v>
      </c>
      <c r="H77" s="21"/>
      <c r="I77" s="21">
        <v>-510292</v>
      </c>
      <c r="K77" s="17"/>
    </row>
    <row r="78" spans="1:11" s="2" customFormat="1" ht="21.75" customHeight="1">
      <c r="A78" s="2" t="s">
        <v>317</v>
      </c>
      <c r="C78" s="21">
        <v>361653</v>
      </c>
      <c r="D78" s="21"/>
      <c r="E78" s="21">
        <v>150266</v>
      </c>
      <c r="F78" s="21"/>
      <c r="G78" s="21">
        <v>361653</v>
      </c>
      <c r="H78" s="21"/>
      <c r="I78" s="21">
        <v>196</v>
      </c>
      <c r="K78" s="17"/>
    </row>
    <row r="79" spans="1:11" s="2" customFormat="1" ht="21.75" customHeight="1">
      <c r="A79" s="2" t="s">
        <v>136</v>
      </c>
      <c r="C79" s="21">
        <v>0</v>
      </c>
      <c r="D79" s="21"/>
      <c r="E79" s="21">
        <v>0</v>
      </c>
      <c r="F79" s="21"/>
      <c r="G79" s="21">
        <v>0</v>
      </c>
      <c r="H79" s="21"/>
      <c r="I79" s="21">
        <v>-55050</v>
      </c>
      <c r="K79" s="17"/>
    </row>
    <row r="80" spans="1:11" s="2" customFormat="1" ht="21.75" customHeight="1">
      <c r="A80" s="2" t="s">
        <v>129</v>
      </c>
      <c r="C80" s="21">
        <v>-198849</v>
      </c>
      <c r="D80" s="21"/>
      <c r="E80" s="21">
        <v>-770661</v>
      </c>
      <c r="F80" s="21"/>
      <c r="G80" s="21">
        <v>-198849</v>
      </c>
      <c r="H80" s="21"/>
      <c r="I80" s="21">
        <v>-770661</v>
      </c>
      <c r="K80" s="17"/>
    </row>
    <row r="81" spans="1:11" s="2" customFormat="1" ht="21.75" customHeight="1">
      <c r="A81" s="2" t="s">
        <v>158</v>
      </c>
      <c r="C81" s="21">
        <v>45098</v>
      </c>
      <c r="D81" s="21"/>
      <c r="E81" s="21">
        <v>94350</v>
      </c>
      <c r="F81" s="21"/>
      <c r="G81" s="21">
        <v>52129</v>
      </c>
      <c r="H81" s="21"/>
      <c r="I81" s="21">
        <v>126589</v>
      </c>
      <c r="K81" s="17"/>
    </row>
    <row r="82" spans="1:11" s="2" customFormat="1" ht="21.75" customHeight="1">
      <c r="A82" s="2" t="s">
        <v>166</v>
      </c>
      <c r="C82" s="21">
        <v>562465</v>
      </c>
      <c r="D82" s="21"/>
      <c r="E82" s="21">
        <v>510031</v>
      </c>
      <c r="F82" s="21"/>
      <c r="G82" s="21">
        <v>550004</v>
      </c>
      <c r="H82" s="21"/>
      <c r="I82" s="21">
        <v>510031</v>
      </c>
      <c r="K82" s="17"/>
    </row>
    <row r="83" spans="1:11" s="2" customFormat="1" ht="21.75" customHeight="1">
      <c r="A83" s="2" t="s">
        <v>230</v>
      </c>
      <c r="C83" s="21">
        <v>6</v>
      </c>
      <c r="D83" s="21"/>
      <c r="E83" s="21">
        <v>397</v>
      </c>
      <c r="F83" s="21"/>
      <c r="G83" s="21">
        <v>0</v>
      </c>
      <c r="H83" s="21"/>
      <c r="I83" s="21">
        <v>374</v>
      </c>
      <c r="K83" s="17"/>
    </row>
    <row r="84" spans="1:11" s="2" customFormat="1" ht="21.75" customHeight="1">
      <c r="A84" s="2" t="s">
        <v>124</v>
      </c>
      <c r="C84" s="22">
        <v>-38390</v>
      </c>
      <c r="D84" s="24"/>
      <c r="E84" s="22">
        <v>-30740</v>
      </c>
      <c r="F84" s="24"/>
      <c r="G84" s="22">
        <v>-34959</v>
      </c>
      <c r="H84" s="24"/>
      <c r="I84" s="22">
        <v>-24110</v>
      </c>
      <c r="K84" s="17"/>
    </row>
    <row r="85" spans="1:11" s="2" customFormat="1" ht="21.75" customHeight="1">
      <c r="A85" s="2" t="s">
        <v>174</v>
      </c>
      <c r="C85" s="29">
        <v>0</v>
      </c>
      <c r="D85" s="24"/>
      <c r="E85" s="29">
        <v>-5352</v>
      </c>
      <c r="F85" s="24"/>
      <c r="G85" s="29">
        <v>0</v>
      </c>
      <c r="H85" s="24"/>
      <c r="I85" s="29">
        <v>0</v>
      </c>
      <c r="K85" s="17"/>
    </row>
    <row r="86" spans="1:11" s="2" customFormat="1" ht="21.75" customHeight="1">
      <c r="A86" s="41" t="s">
        <v>299</v>
      </c>
      <c r="C86" s="32">
        <f>SUM(C72:C85)</f>
        <v>3207425</v>
      </c>
      <c r="D86" s="21"/>
      <c r="E86" s="32">
        <f>SUM(E72:E85)</f>
        <v>225482</v>
      </c>
      <c r="F86" s="21"/>
      <c r="G86" s="32">
        <f>SUM(G72:G85)</f>
        <v>2881957</v>
      </c>
      <c r="H86" s="21"/>
      <c r="I86" s="32">
        <f>SUM(I72:I85)</f>
        <v>-934489</v>
      </c>
      <c r="K86" s="17"/>
    </row>
    <row r="87" spans="1:11" s="2" customFormat="1" ht="21.75" customHeight="1">
      <c r="A87" s="41" t="s">
        <v>52</v>
      </c>
      <c r="C87" s="21"/>
      <c r="D87" s="21"/>
      <c r="E87" s="21"/>
      <c r="F87" s="21"/>
      <c r="G87" s="21"/>
      <c r="H87" s="21"/>
      <c r="I87" s="21"/>
      <c r="K87" s="17"/>
    </row>
    <row r="88" spans="1:11" s="2" customFormat="1" ht="21.75" customHeight="1">
      <c r="A88" s="2" t="s">
        <v>176</v>
      </c>
      <c r="C88" s="21">
        <v>265041</v>
      </c>
      <c r="D88" s="21"/>
      <c r="E88" s="21">
        <v>-603790</v>
      </c>
      <c r="F88" s="21"/>
      <c r="G88" s="21">
        <v>280000</v>
      </c>
      <c r="H88" s="21"/>
      <c r="I88" s="21">
        <v>-200000</v>
      </c>
      <c r="K88" s="17"/>
    </row>
    <row r="89" spans="1:11" s="2" customFormat="1" ht="21.75" customHeight="1">
      <c r="A89" s="2" t="s">
        <v>300</v>
      </c>
      <c r="C89" s="21">
        <v>-20649</v>
      </c>
      <c r="D89" s="21"/>
      <c r="E89" s="21">
        <v>-895</v>
      </c>
      <c r="F89" s="21"/>
      <c r="G89" s="21">
        <v>-16316</v>
      </c>
      <c r="H89" s="21"/>
      <c r="I89" s="21">
        <v>-872</v>
      </c>
      <c r="K89" s="17"/>
    </row>
    <row r="90" spans="1:11" s="2" customFormat="1" ht="21.75" customHeight="1">
      <c r="A90" s="2" t="s">
        <v>68</v>
      </c>
      <c r="C90" s="21">
        <v>60493</v>
      </c>
      <c r="D90" s="21"/>
      <c r="E90" s="21">
        <v>604032</v>
      </c>
      <c r="F90" s="21"/>
      <c r="G90" s="21">
        <v>0</v>
      </c>
      <c r="H90" s="21"/>
      <c r="I90" s="21">
        <v>0</v>
      </c>
      <c r="K90" s="17"/>
    </row>
    <row r="91" spans="1:11" s="2" customFormat="1" ht="21.75" customHeight="1">
      <c r="A91" s="2" t="s">
        <v>53</v>
      </c>
      <c r="C91" s="21">
        <v>-200999</v>
      </c>
      <c r="D91" s="21"/>
      <c r="E91" s="21">
        <v>-137980</v>
      </c>
      <c r="F91" s="21"/>
      <c r="G91" s="21">
        <v>0</v>
      </c>
      <c r="H91" s="21"/>
      <c r="I91" s="21">
        <v>-24339</v>
      </c>
      <c r="K91" s="17"/>
    </row>
    <row r="92" spans="1:11" s="2" customFormat="1" ht="21.75" customHeight="1">
      <c r="A92" s="2" t="s">
        <v>204</v>
      </c>
      <c r="C92" s="21">
        <v>0</v>
      </c>
      <c r="D92" s="21"/>
      <c r="E92" s="21">
        <v>550000</v>
      </c>
      <c r="F92" s="21"/>
      <c r="G92" s="21">
        <v>0</v>
      </c>
      <c r="H92" s="21"/>
      <c r="I92" s="21">
        <v>550000</v>
      </c>
      <c r="K92" s="17"/>
    </row>
    <row r="93" spans="1:11" s="2" customFormat="1" ht="21.75" customHeight="1">
      <c r="A93" s="2" t="s">
        <v>117</v>
      </c>
      <c r="C93" s="21">
        <v>0</v>
      </c>
      <c r="D93" s="21"/>
      <c r="E93" s="21">
        <v>-3573</v>
      </c>
      <c r="F93" s="21"/>
      <c r="G93" s="21">
        <v>0</v>
      </c>
      <c r="H93" s="21"/>
      <c r="I93" s="21">
        <v>-2044</v>
      </c>
      <c r="J93" s="21"/>
      <c r="K93" s="17"/>
    </row>
    <row r="94" spans="1:11" s="2" customFormat="1" ht="21.75" customHeight="1">
      <c r="A94" s="2" t="s">
        <v>170</v>
      </c>
      <c r="C94" s="21">
        <v>0</v>
      </c>
      <c r="D94" s="21"/>
      <c r="E94" s="21">
        <v>1000000</v>
      </c>
      <c r="F94" s="21"/>
      <c r="G94" s="21">
        <v>0</v>
      </c>
      <c r="H94" s="21"/>
      <c r="I94" s="21">
        <v>1000000</v>
      </c>
      <c r="K94" s="17"/>
    </row>
    <row r="95" spans="1:11" s="2" customFormat="1" ht="21.75" customHeight="1">
      <c r="A95" s="2" t="s">
        <v>171</v>
      </c>
      <c r="C95" s="21">
        <v>0</v>
      </c>
      <c r="D95" s="21"/>
      <c r="E95" s="21">
        <v>-63</v>
      </c>
      <c r="F95" s="21"/>
      <c r="G95" s="21">
        <v>0</v>
      </c>
      <c r="H95" s="21"/>
      <c r="I95" s="21">
        <v>-63</v>
      </c>
      <c r="J95" s="21"/>
      <c r="K95" s="17"/>
    </row>
    <row r="96" spans="1:11" s="2" customFormat="1" ht="21.75" customHeight="1">
      <c r="A96" s="2" t="s">
        <v>73</v>
      </c>
      <c r="C96" s="21">
        <v>-204489</v>
      </c>
      <c r="D96" s="21"/>
      <c r="E96" s="21">
        <v>-172158</v>
      </c>
      <c r="F96" s="21"/>
      <c r="G96" s="21">
        <v>-173446</v>
      </c>
      <c r="H96" s="21"/>
      <c r="I96" s="21">
        <v>-125986</v>
      </c>
      <c r="K96" s="17"/>
    </row>
    <row r="97" spans="1:11" s="2" customFormat="1" ht="21.75" customHeight="1">
      <c r="A97" s="2" t="s">
        <v>301</v>
      </c>
      <c r="C97" s="21">
        <v>-127915</v>
      </c>
      <c r="D97" s="21"/>
      <c r="E97" s="21">
        <v>-106324</v>
      </c>
      <c r="F97" s="21"/>
      <c r="G97" s="21">
        <v>-127915</v>
      </c>
      <c r="H97" s="21"/>
      <c r="I97" s="21">
        <v>-106324</v>
      </c>
      <c r="K97" s="17"/>
    </row>
    <row r="98" spans="1:11" s="2" customFormat="1" ht="21.75" customHeight="1">
      <c r="A98" s="2" t="s">
        <v>244</v>
      </c>
      <c r="C98" s="21">
        <v>-12282</v>
      </c>
      <c r="D98" s="21"/>
      <c r="E98" s="21">
        <v>0</v>
      </c>
      <c r="F98" s="21"/>
      <c r="G98" s="21">
        <v>0</v>
      </c>
      <c r="H98" s="21"/>
      <c r="I98" s="21">
        <v>0</v>
      </c>
      <c r="K98" s="17"/>
    </row>
    <row r="99" spans="1:11" s="2" customFormat="1" ht="21.75" customHeight="1">
      <c r="A99" s="41" t="s">
        <v>302</v>
      </c>
      <c r="C99" s="26">
        <f>SUM(C88:C98)</f>
        <v>-240800</v>
      </c>
      <c r="D99" s="21"/>
      <c r="E99" s="26">
        <f>SUM(E88:E98)</f>
        <v>1129249</v>
      </c>
      <c r="F99" s="21"/>
      <c r="G99" s="26">
        <f>SUM(G88:G98)</f>
        <v>-37677</v>
      </c>
      <c r="H99" s="21"/>
      <c r="I99" s="26">
        <f>SUM(I88:I98)</f>
        <v>1090372</v>
      </c>
      <c r="K99" s="17"/>
    </row>
    <row r="100" spans="1:11" s="2" customFormat="1" ht="21.75" customHeight="1">
      <c r="A100" s="41" t="s">
        <v>236</v>
      </c>
      <c r="C100" s="21">
        <f>SUM(C61,C86,C99)</f>
        <v>2332155</v>
      </c>
      <c r="D100" s="21"/>
      <c r="E100" s="21">
        <f>SUM(E61,E86,E99)</f>
        <v>-288582</v>
      </c>
      <c r="F100" s="21"/>
      <c r="G100" s="21">
        <f>SUM(G61,G86,G99)</f>
        <v>2244642</v>
      </c>
      <c r="H100" s="21"/>
      <c r="I100" s="21">
        <f>SUM(I61,I86,I99)</f>
        <v>-206970</v>
      </c>
      <c r="K100" s="17"/>
    </row>
    <row r="101" spans="1:11" s="2" customFormat="1" ht="21.75" customHeight="1">
      <c r="A101" s="2" t="s">
        <v>193</v>
      </c>
      <c r="C101" s="32">
        <v>4028299</v>
      </c>
      <c r="D101" s="21"/>
      <c r="E101" s="32">
        <v>4713914</v>
      </c>
      <c r="F101" s="21"/>
      <c r="G101" s="32">
        <v>2191754</v>
      </c>
      <c r="H101" s="21"/>
      <c r="I101" s="32">
        <v>3911862</v>
      </c>
      <c r="K101" s="17"/>
    </row>
    <row r="102" spans="1:11" s="2" customFormat="1" ht="21.75" customHeight="1" thickBot="1">
      <c r="A102" s="41" t="s">
        <v>194</v>
      </c>
      <c r="C102" s="33">
        <f>SUM(C100:C101)</f>
        <v>6360454</v>
      </c>
      <c r="D102" s="21"/>
      <c r="E102" s="33">
        <f>SUM(E100:E101)</f>
        <v>4425332</v>
      </c>
      <c r="F102" s="21"/>
      <c r="G102" s="33">
        <f>SUM(G100:G101)</f>
        <v>4436396</v>
      </c>
      <c r="H102" s="21"/>
      <c r="I102" s="33">
        <f>SUM(I100:I101)</f>
        <v>3704892</v>
      </c>
      <c r="K102" s="17"/>
    </row>
    <row r="103" spans="1:11" s="2" customFormat="1" ht="21.75" customHeight="1" thickTop="1">
      <c r="A103" s="41"/>
      <c r="C103" s="24">
        <f>SUM(C102-BS!D11)</f>
        <v>0</v>
      </c>
      <c r="D103" s="21"/>
      <c r="E103" s="24"/>
      <c r="F103" s="21"/>
      <c r="G103" s="24">
        <f>SUM(G102-BS!H11)</f>
        <v>0</v>
      </c>
      <c r="H103" s="21"/>
      <c r="I103" s="24"/>
      <c r="K103" s="17"/>
    </row>
    <row r="104" spans="1:11" s="2" customFormat="1" ht="21.75" customHeight="1">
      <c r="A104" s="41" t="s">
        <v>54</v>
      </c>
      <c r="K104" s="17"/>
    </row>
    <row r="105" spans="1:11" s="2" customFormat="1" ht="21.75" customHeight="1">
      <c r="A105" s="2" t="s">
        <v>55</v>
      </c>
      <c r="C105" s="23"/>
      <c r="D105" s="104"/>
      <c r="E105" s="23"/>
      <c r="F105" s="21"/>
      <c r="G105" s="23"/>
      <c r="H105" s="21"/>
      <c r="I105" s="23"/>
      <c r="J105" s="21"/>
      <c r="K105" s="17"/>
    </row>
    <row r="106" spans="1:11" s="2" customFormat="1" ht="21.75" customHeight="1">
      <c r="A106" s="2" t="s">
        <v>173</v>
      </c>
      <c r="C106" s="21">
        <v>0</v>
      </c>
      <c r="D106" s="21"/>
      <c r="E106" s="21">
        <v>13407</v>
      </c>
      <c r="F106" s="21"/>
      <c r="G106" s="21">
        <v>0</v>
      </c>
      <c r="H106" s="21"/>
      <c r="I106" s="21">
        <v>13407</v>
      </c>
      <c r="J106" s="21"/>
      <c r="K106" s="17"/>
    </row>
    <row r="107" spans="1:11" s="2" customFormat="1" ht="21.75" customHeight="1">
      <c r="A107" s="2" t="s">
        <v>175</v>
      </c>
      <c r="C107" s="21">
        <v>0</v>
      </c>
      <c r="D107" s="21"/>
      <c r="E107" s="21">
        <v>-394</v>
      </c>
      <c r="F107" s="21"/>
      <c r="G107" s="21">
        <v>0</v>
      </c>
      <c r="H107" s="21"/>
      <c r="I107" s="21">
        <v>0</v>
      </c>
      <c r="J107" s="21"/>
      <c r="K107" s="17"/>
    </row>
    <row r="108" spans="1:11" s="2" customFormat="1" ht="21.75" customHeight="1">
      <c r="A108" s="2" t="s">
        <v>255</v>
      </c>
      <c r="C108" s="21">
        <v>0</v>
      </c>
      <c r="D108" s="21"/>
      <c r="E108" s="21">
        <v>134</v>
      </c>
      <c r="F108" s="21"/>
      <c r="G108" s="21">
        <v>0</v>
      </c>
      <c r="H108" s="21"/>
      <c r="I108" s="21">
        <v>134</v>
      </c>
      <c r="J108" s="21"/>
      <c r="K108" s="17"/>
    </row>
    <row r="109" spans="1:11" s="2" customFormat="1" ht="21.75" customHeight="1">
      <c r="A109" s="2" t="s">
        <v>256</v>
      </c>
      <c r="C109" s="21">
        <v>0</v>
      </c>
      <c r="D109" s="21"/>
      <c r="E109" s="21">
        <v>0</v>
      </c>
      <c r="F109" s="21"/>
      <c r="G109" s="21">
        <v>0</v>
      </c>
      <c r="H109" s="21"/>
      <c r="I109" s="21">
        <v>204</v>
      </c>
      <c r="J109" s="21"/>
      <c r="K109" s="17"/>
    </row>
    <row r="110" spans="1:11" s="2" customFormat="1" ht="21.75" customHeight="1">
      <c r="A110" s="2" t="s">
        <v>303</v>
      </c>
      <c r="C110" s="21"/>
      <c r="D110" s="21"/>
      <c r="E110" s="21"/>
      <c r="F110" s="21"/>
      <c r="G110" s="21"/>
      <c r="H110" s="21"/>
      <c r="I110" s="21"/>
      <c r="J110" s="21"/>
      <c r="K110" s="17"/>
    </row>
    <row r="111" spans="1:11" s="2" customFormat="1" ht="21.75" customHeight="1">
      <c r="A111" s="2" t="s">
        <v>304</v>
      </c>
      <c r="C111" s="21">
        <v>-112625</v>
      </c>
      <c r="D111" s="21"/>
      <c r="E111" s="21">
        <v>-63750</v>
      </c>
      <c r="F111" s="21"/>
      <c r="G111" s="21">
        <v>-112625</v>
      </c>
      <c r="H111" s="21"/>
      <c r="I111" s="21">
        <v>-63750</v>
      </c>
      <c r="J111" s="21"/>
      <c r="K111" s="17"/>
    </row>
    <row r="112" spans="1:11" s="2" customFormat="1" ht="21.75" customHeight="1">
      <c r="A112" s="2" t="s">
        <v>314</v>
      </c>
      <c r="C112" s="21">
        <v>2337</v>
      </c>
      <c r="D112" s="21"/>
      <c r="E112" s="21">
        <v>-1707</v>
      </c>
      <c r="F112" s="21"/>
      <c r="G112" s="21">
        <v>-1901</v>
      </c>
      <c r="H112" s="21"/>
      <c r="I112" s="21">
        <v>-3657</v>
      </c>
      <c r="J112" s="21"/>
      <c r="K112" s="17"/>
    </row>
    <row r="113" spans="1:11" s="2" customFormat="1" ht="21.75" customHeight="1">
      <c r="A113" s="2" t="s">
        <v>227</v>
      </c>
      <c r="C113" s="24">
        <v>0</v>
      </c>
      <c r="D113" s="21"/>
      <c r="E113" s="24">
        <v>12444</v>
      </c>
      <c r="F113" s="21"/>
      <c r="G113" s="24">
        <v>0</v>
      </c>
      <c r="H113" s="21"/>
      <c r="I113" s="21">
        <v>12444</v>
      </c>
      <c r="J113" s="21"/>
      <c r="K113" s="17"/>
    </row>
    <row r="114" spans="1:11" s="2" customFormat="1" ht="21.75" customHeight="1">
      <c r="A114" s="2" t="s">
        <v>210</v>
      </c>
      <c r="C114" s="21">
        <v>23</v>
      </c>
      <c r="D114" s="21"/>
      <c r="E114" s="21">
        <v>23</v>
      </c>
      <c r="F114" s="21"/>
      <c r="G114" s="21">
        <v>0</v>
      </c>
      <c r="H114" s="21"/>
      <c r="I114" s="21">
        <v>0</v>
      </c>
      <c r="J114" s="21"/>
      <c r="K114" s="17"/>
    </row>
    <row r="115" spans="1:11" s="2" customFormat="1" ht="21.75" customHeight="1">
      <c r="A115" s="2" t="s">
        <v>231</v>
      </c>
      <c r="C115" s="21">
        <v>-154</v>
      </c>
      <c r="D115" s="21"/>
      <c r="E115" s="21">
        <v>0</v>
      </c>
      <c r="F115" s="21"/>
      <c r="G115" s="21">
        <v>-154</v>
      </c>
      <c r="H115" s="21"/>
      <c r="I115" s="21">
        <v>0</v>
      </c>
      <c r="J115" s="21"/>
      <c r="K115" s="17"/>
    </row>
    <row r="116" spans="1:11" s="2" customFormat="1" ht="21.75" customHeight="1">
      <c r="A116" s="2" t="s">
        <v>305</v>
      </c>
      <c r="C116" s="21">
        <v>770</v>
      </c>
      <c r="D116" s="21"/>
      <c r="E116" s="24">
        <v>0</v>
      </c>
      <c r="F116" s="21"/>
      <c r="G116" s="24">
        <v>561</v>
      </c>
      <c r="H116" s="21"/>
      <c r="I116" s="24">
        <v>0</v>
      </c>
      <c r="J116" s="21"/>
      <c r="K116" s="17"/>
    </row>
    <row r="117" spans="1:11" s="2" customFormat="1" ht="21.75" customHeight="1">
      <c r="A117" s="2" t="s">
        <v>306</v>
      </c>
      <c r="C117" s="24">
        <v>5459</v>
      </c>
      <c r="D117" s="21"/>
      <c r="E117" s="24">
        <v>0</v>
      </c>
      <c r="G117" s="2">
        <v>5459</v>
      </c>
      <c r="I117" s="24">
        <v>0</v>
      </c>
      <c r="K117" s="17"/>
    </row>
    <row r="118" spans="1:11" s="2" customFormat="1" ht="21.75" customHeight="1">
      <c r="A118" s="41"/>
      <c r="C118" s="24"/>
      <c r="D118" s="21"/>
      <c r="E118" s="24"/>
      <c r="F118" s="21"/>
      <c r="G118" s="24"/>
      <c r="H118" s="21"/>
      <c r="I118" s="24"/>
      <c r="K118" s="17"/>
    </row>
    <row r="119" spans="1:11" s="2" customFormat="1" ht="21.75" customHeight="1">
      <c r="A119" s="1" t="s">
        <v>277</v>
      </c>
      <c r="K119" s="17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63" fitToHeight="0" orientation="portrait" r:id="rId1"/>
  <headerFooter alignWithMargins="0"/>
  <rowBreaks count="1" manualBreakCount="1"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Sangwan Sukkasem</cp:lastModifiedBy>
  <cp:lastPrinted>2020-05-14T10:10:47Z</cp:lastPrinted>
  <dcterms:created xsi:type="dcterms:W3CDTF">1998-02-25T03:57:14Z</dcterms:created>
  <dcterms:modified xsi:type="dcterms:W3CDTF">2020-05-14T10:43:06Z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