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D:\Sangwan\Desktop\ส่งข่าวตลาด\Q12020\"/>
    </mc:Choice>
  </mc:AlternateContent>
  <xr:revisionPtr revIDLastSave="0" documentId="13_ncr:1_{836065A9-702F-4AB1-BD23-D44684A61AEA}" xr6:coauthVersionLast="44" xr6:coauthVersionMax="44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NAV000" sheetId="1" state="hidden" r:id="rId1"/>
    <sheet name="BS" sheetId="9" r:id="rId2"/>
    <sheet name="PL" sheetId="20" r:id="rId3"/>
    <sheet name="CONSO" sheetId="5" r:id="rId4"/>
    <sheet name="COMPANY" sheetId="6" r:id="rId5"/>
    <sheet name="cashflow" sheetId="21" r:id="rId6"/>
    <sheet name="000" sheetId="3" state="veryHidden" r:id="rId7"/>
  </sheets>
  <definedNames>
    <definedName name="_xlnm.Print_Area" localSheetId="1">BS!$A$1:$K$123</definedName>
    <definedName name="_xlnm.Print_Area" localSheetId="5">cashflow!$A$1:$K$116</definedName>
    <definedName name="_xlnm.Print_Area" localSheetId="2">PL!$A$1:$K$80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32" i="6" l="1"/>
  <c r="P35" i="6" s="1"/>
  <c r="P29" i="6"/>
  <c r="R34" i="6"/>
  <c r="R31" i="6"/>
  <c r="R30" i="6"/>
  <c r="R28" i="6"/>
  <c r="R25" i="6"/>
  <c r="R21" i="6"/>
  <c r="R19" i="6"/>
  <c r="R17" i="6"/>
  <c r="R16" i="6"/>
  <c r="R15" i="6"/>
  <c r="P18" i="6"/>
  <c r="P22" i="6" s="1"/>
  <c r="Y15" i="5"/>
  <c r="W39" i="5"/>
  <c r="W38" i="5"/>
  <c r="W36" i="5"/>
  <c r="W34" i="5"/>
  <c r="W32" i="5"/>
  <c r="W31" i="5"/>
  <c r="W29" i="5"/>
  <c r="W26" i="5"/>
  <c r="W22" i="5"/>
  <c r="W20" i="5"/>
  <c r="W19" i="5"/>
  <c r="W17" i="5"/>
  <c r="W16" i="5"/>
  <c r="W15" i="5"/>
  <c r="U33" i="5"/>
  <c r="U30" i="5"/>
  <c r="U18" i="5"/>
  <c r="U23" i="5" s="1"/>
  <c r="U40" i="5" l="1"/>
  <c r="Y38" i="5"/>
  <c r="AC38" i="5" s="1"/>
  <c r="Y39" i="5" l="1"/>
  <c r="AC39" i="5" s="1"/>
  <c r="J32" i="20"/>
  <c r="H32" i="20"/>
  <c r="F32" i="20"/>
  <c r="D32" i="20"/>
  <c r="D25" i="9"/>
  <c r="F25" i="9"/>
  <c r="H25" i="9"/>
  <c r="J25" i="9"/>
  <c r="J61" i="20" l="1"/>
  <c r="H61" i="20"/>
  <c r="F61" i="20"/>
  <c r="D61" i="20"/>
  <c r="J54" i="20" l="1"/>
  <c r="J62" i="20" s="1"/>
  <c r="H54" i="20"/>
  <c r="H62" i="20" s="1"/>
  <c r="F54" i="20"/>
  <c r="F62" i="20" s="1"/>
  <c r="D54" i="20"/>
  <c r="D62" i="20" s="1"/>
  <c r="T25" i="6" l="1"/>
  <c r="T28" i="6"/>
  <c r="N29" i="6"/>
  <c r="L29" i="6"/>
  <c r="J29" i="6"/>
  <c r="H29" i="6"/>
  <c r="F29" i="6"/>
  <c r="D29" i="6"/>
  <c r="T29" i="6" l="1"/>
  <c r="R29" i="6"/>
  <c r="AA16" i="5"/>
  <c r="K16" i="5"/>
  <c r="F83" i="9" l="1"/>
  <c r="H83" i="9"/>
  <c r="J83" i="9"/>
  <c r="J97" i="21" l="1"/>
  <c r="H97" i="21"/>
  <c r="F97" i="21"/>
  <c r="D97" i="21"/>
  <c r="Q33" i="5" l="1"/>
  <c r="Q30" i="5"/>
  <c r="Q18" i="5"/>
  <c r="Q23" i="5" s="1"/>
  <c r="Q40" i="5" l="1"/>
  <c r="T19" i="6"/>
  <c r="Y20" i="5"/>
  <c r="AC20" i="5" s="1"/>
  <c r="AA31" i="5" l="1"/>
  <c r="F84" i="21" l="1"/>
  <c r="H84" i="21"/>
  <c r="J84" i="21"/>
  <c r="K30" i="5" l="1"/>
  <c r="D84" i="21" l="1"/>
  <c r="T31" i="6" l="1"/>
  <c r="D83" i="9"/>
  <c r="N32" i="6" l="1"/>
  <c r="N35" i="6" s="1"/>
  <c r="N18" i="6"/>
  <c r="N22" i="6" s="1"/>
  <c r="T21" i="6"/>
  <c r="T17" i="6"/>
  <c r="T15" i="6"/>
  <c r="S33" i="5"/>
  <c r="S30" i="5"/>
  <c r="S18" i="5"/>
  <c r="S23" i="5" s="1"/>
  <c r="AA30" i="5"/>
  <c r="O30" i="5"/>
  <c r="M30" i="5"/>
  <c r="I30" i="5"/>
  <c r="G30" i="5"/>
  <c r="E30" i="5"/>
  <c r="C30" i="5"/>
  <c r="Y29" i="5"/>
  <c r="AC29" i="5" s="1"/>
  <c r="S40" i="5" l="1"/>
  <c r="R18" i="6"/>
  <c r="R22" i="6" s="1"/>
  <c r="R32" i="6"/>
  <c r="R35" i="6" s="1"/>
  <c r="K31" i="5" l="1"/>
  <c r="K33" i="5" s="1"/>
  <c r="K40" i="5" s="1"/>
  <c r="K41" i="5" s="1"/>
  <c r="Y36" i="5"/>
  <c r="AC36" i="5" s="1"/>
  <c r="Y34" i="5" l="1"/>
  <c r="D107" i="9"/>
  <c r="D109" i="9" s="1"/>
  <c r="AC34" i="5" l="1"/>
  <c r="D70" i="9"/>
  <c r="D42" i="9"/>
  <c r="D84" i="9" l="1"/>
  <c r="D110" i="9" s="1"/>
  <c r="D43" i="9"/>
  <c r="J22" i="20" l="1"/>
  <c r="H22" i="20"/>
  <c r="F22" i="20"/>
  <c r="F33" i="20" s="1"/>
  <c r="F36" i="20" s="1"/>
  <c r="D22" i="20"/>
  <c r="D33" i="20" l="1"/>
  <c r="D36" i="20" s="1"/>
  <c r="J33" i="20"/>
  <c r="J36" i="20" s="1"/>
  <c r="H33" i="20"/>
  <c r="D38" i="20" l="1"/>
  <c r="D64" i="20" s="1"/>
  <c r="D9" i="21"/>
  <c r="H36" i="20"/>
  <c r="H9" i="21" s="1"/>
  <c r="H32" i="21" s="1"/>
  <c r="H56" i="21" s="1"/>
  <c r="H59" i="21" s="1"/>
  <c r="D69" i="20"/>
  <c r="D74" i="20"/>
  <c r="F38" i="20"/>
  <c r="F64" i="20" s="1"/>
  <c r="F74" i="20" s="1"/>
  <c r="F9" i="21"/>
  <c r="F32" i="21" s="1"/>
  <c r="F56" i="21" s="1"/>
  <c r="F59" i="21" s="1"/>
  <c r="J38" i="20"/>
  <c r="J64" i="20" s="1"/>
  <c r="J9" i="21"/>
  <c r="J32" i="21" s="1"/>
  <c r="J56" i="21" s="1"/>
  <c r="J59" i="21" s="1"/>
  <c r="AA33" i="5"/>
  <c r="AA40" i="5" s="1"/>
  <c r="AA18" i="5"/>
  <c r="AA23" i="5" s="1"/>
  <c r="D32" i="21" l="1"/>
  <c r="D56" i="21" s="1"/>
  <c r="D59" i="21" s="1"/>
  <c r="D98" i="21" s="1"/>
  <c r="D100" i="21" s="1"/>
  <c r="D101" i="21" s="1"/>
  <c r="H38" i="20"/>
  <c r="H64" i="20" s="1"/>
  <c r="H72" i="20" s="1"/>
  <c r="J98" i="21"/>
  <c r="J100" i="21" s="1"/>
  <c r="H98" i="21"/>
  <c r="H100" i="21" s="1"/>
  <c r="H101" i="21" s="1"/>
  <c r="F98" i="21"/>
  <c r="F100" i="21" s="1"/>
  <c r="F69" i="20"/>
  <c r="J67" i="20"/>
  <c r="L16" i="6"/>
  <c r="T16" i="6" s="1"/>
  <c r="J72" i="20"/>
  <c r="J107" i="9"/>
  <c r="J109" i="9" s="1"/>
  <c r="H107" i="9"/>
  <c r="H109" i="9" s="1"/>
  <c r="F107" i="9"/>
  <c r="F109" i="9" s="1"/>
  <c r="D111" i="9"/>
  <c r="F42" i="9"/>
  <c r="H42" i="9"/>
  <c r="J42" i="9"/>
  <c r="H67" i="20" l="1"/>
  <c r="L30" i="6"/>
  <c r="J70" i="9"/>
  <c r="H70" i="9"/>
  <c r="F70" i="9"/>
  <c r="F84" i="9" l="1"/>
  <c r="F110" i="9" s="1"/>
  <c r="H84" i="9"/>
  <c r="H110" i="9" s="1"/>
  <c r="J84" i="9"/>
  <c r="J110" i="9" s="1"/>
  <c r="H43" i="9"/>
  <c r="J43" i="9"/>
  <c r="F43" i="9"/>
  <c r="K18" i="5" l="1"/>
  <c r="K23" i="5" s="1"/>
  <c r="Y31" i="5"/>
  <c r="F111" i="9"/>
  <c r="J111" i="9"/>
  <c r="H111" i="9"/>
  <c r="T34" i="6"/>
  <c r="J32" i="6"/>
  <c r="J35" i="6" s="1"/>
  <c r="H32" i="6"/>
  <c r="H35" i="6" s="1"/>
  <c r="F32" i="6"/>
  <c r="F35" i="6" s="1"/>
  <c r="D32" i="6"/>
  <c r="D35" i="6" s="1"/>
  <c r="J18" i="6"/>
  <c r="J22" i="6" s="1"/>
  <c r="H18" i="6"/>
  <c r="H22" i="6" s="1"/>
  <c r="F18" i="6"/>
  <c r="F22" i="6" s="1"/>
  <c r="D18" i="6"/>
  <c r="D22" i="6" s="1"/>
  <c r="AB33" i="5"/>
  <c r="O33" i="5"/>
  <c r="O40" i="5" s="1"/>
  <c r="M33" i="5"/>
  <c r="M40" i="5" s="1"/>
  <c r="I33" i="5"/>
  <c r="I40" i="5" s="1"/>
  <c r="G33" i="5"/>
  <c r="G40" i="5" s="1"/>
  <c r="E33" i="5"/>
  <c r="E40" i="5" s="1"/>
  <c r="C33" i="5"/>
  <c r="C40" i="5" s="1"/>
  <c r="Y32" i="5"/>
  <c r="AC32" i="5" s="1"/>
  <c r="Y22" i="5"/>
  <c r="AC22" i="5" s="1"/>
  <c r="Y19" i="5"/>
  <c r="AC19" i="5" s="1"/>
  <c r="O18" i="5"/>
  <c r="O23" i="5" s="1"/>
  <c r="M18" i="5"/>
  <c r="M23" i="5" s="1"/>
  <c r="I18" i="5"/>
  <c r="I23" i="5" s="1"/>
  <c r="G18" i="5"/>
  <c r="G23" i="5" s="1"/>
  <c r="E18" i="5"/>
  <c r="E23" i="5" s="1"/>
  <c r="C18" i="5"/>
  <c r="C23" i="5" s="1"/>
  <c r="Y17" i="5"/>
  <c r="AC17" i="5" s="1"/>
  <c r="J36" i="6" l="1"/>
  <c r="F36" i="6"/>
  <c r="H36" i="6"/>
  <c r="D36" i="6"/>
  <c r="C41" i="5"/>
  <c r="G41" i="5"/>
  <c r="I41" i="5"/>
  <c r="E41" i="5"/>
  <c r="Y26" i="5"/>
  <c r="Y30" i="5" s="1"/>
  <c r="W30" i="5"/>
  <c r="Y33" i="5"/>
  <c r="L18" i="6"/>
  <c r="L22" i="6" s="1"/>
  <c r="T18" i="6"/>
  <c r="T22" i="6" s="1"/>
  <c r="W18" i="5"/>
  <c r="W23" i="5" s="1"/>
  <c r="Y16" i="5"/>
  <c r="AC31" i="5"/>
  <c r="AC33" i="5" s="1"/>
  <c r="W33" i="5"/>
  <c r="W40" i="5" l="1"/>
  <c r="W41" i="5" s="1"/>
  <c r="Y40" i="5"/>
  <c r="AC15" i="5"/>
  <c r="Y18" i="5"/>
  <c r="Y23" i="5" s="1"/>
  <c r="AC16" i="5"/>
  <c r="AC18" i="5" s="1"/>
  <c r="AC23" i="5" l="1"/>
  <c r="AC26" i="5"/>
  <c r="AC30" i="5" l="1"/>
  <c r="AC40" i="5" s="1"/>
  <c r="L32" i="6"/>
  <c r="L35" i="6" s="1"/>
  <c r="T30" i="6"/>
  <c r="T32" i="6" s="1"/>
  <c r="T35" i="6" s="1"/>
  <c r="T36" i="6" l="1"/>
  <c r="AC41" i="5"/>
  <c r="L36" i="6"/>
</calcChain>
</file>

<file path=xl/sharedStrings.xml><?xml version="1.0" encoding="utf-8"?>
<sst xmlns="http://schemas.openxmlformats.org/spreadsheetml/2006/main" count="486" uniqueCount="326">
  <si>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</si>
  <si>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</si>
  <si>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</si>
  <si>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</si>
  <si>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</si>
  <si>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</si>
  <si>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</si>
  <si>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</si>
  <si>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</si>
  <si>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</si>
  <si>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</si>
  <si>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</si>
  <si>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</si>
  <si>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</si>
  <si>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</si>
  <si>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Current portion of long-term loans</t>
  </si>
  <si>
    <t>Other current liabilities</t>
  </si>
  <si>
    <t>Share capital</t>
  </si>
  <si>
    <t>Other income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</si>
  <si>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</si>
  <si>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</si>
  <si>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</si>
  <si>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</si>
  <si>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</si>
  <si>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</si>
  <si>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</si>
  <si>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</si>
  <si>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</si>
  <si>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</si>
  <si>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Long-term loans - net of current portion</t>
  </si>
  <si>
    <t>Issued and</t>
  </si>
  <si>
    <t>share capital</t>
  </si>
  <si>
    <t xml:space="preserve">Liabilities under finance lease agreements </t>
  </si>
  <si>
    <t xml:space="preserve">   - net of current portion</t>
  </si>
  <si>
    <t>Unbilled payables</t>
  </si>
  <si>
    <t>Commission income</t>
  </si>
  <si>
    <t xml:space="preserve">   Appropriated - statutory reserve</t>
  </si>
  <si>
    <t>statutory reserve</t>
  </si>
  <si>
    <t>Appropriated -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</si>
  <si>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</si>
  <si>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</si>
  <si>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</si>
  <si>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</si>
  <si>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</si>
  <si>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</si>
  <si>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 xml:space="preserve">Operating assets (increase) decrease 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</si>
  <si>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</si>
  <si>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</si>
  <si>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</si>
  <si>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</si>
  <si>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</si>
  <si>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Non-cash transactions</t>
  </si>
  <si>
    <t>combination under</t>
  </si>
  <si>
    <t>common control</t>
  </si>
  <si>
    <t xml:space="preserve">   Inventories</t>
  </si>
  <si>
    <t xml:space="preserve">   Advance payments for constructions</t>
  </si>
  <si>
    <t>Cash paid for interest expenses</t>
  </si>
  <si>
    <t>Shareholders' equity</t>
  </si>
  <si>
    <t>(Unaudited</t>
  </si>
  <si>
    <t>but reviewed)</t>
  </si>
  <si>
    <t>(Unit: Thousand Baht)</t>
  </si>
  <si>
    <t xml:space="preserve">Total </t>
  </si>
  <si>
    <t>shareholders'</t>
  </si>
  <si>
    <t>equity</t>
  </si>
  <si>
    <t>Total comprehensive income for the period</t>
  </si>
  <si>
    <t>(Unaudited but reviewed)</t>
  </si>
  <si>
    <t>Selling expenses</t>
  </si>
  <si>
    <t>Total</t>
  </si>
  <si>
    <t>shareholders' equity</t>
  </si>
  <si>
    <t>Other comprehensive income:</t>
  </si>
  <si>
    <t>Other comprehensive income for the period</t>
  </si>
  <si>
    <t>Cash received from long-term loans</t>
  </si>
  <si>
    <t>(Unit: Baht)</t>
  </si>
  <si>
    <t>Total other</t>
  </si>
  <si>
    <t>components of</t>
  </si>
  <si>
    <t>Other changes by the owners</t>
  </si>
  <si>
    <t>Unappropriated</t>
  </si>
  <si>
    <t>an acquisition</t>
  </si>
  <si>
    <t xml:space="preserve">Valuation surplus </t>
  </si>
  <si>
    <t xml:space="preserve">of the fair value </t>
  </si>
  <si>
    <t>of assets from</t>
  </si>
  <si>
    <t>Provision for long-term employee benefits</t>
  </si>
  <si>
    <t>Basic earnings per share</t>
  </si>
  <si>
    <t>Cash and cash equivalents at beginning of period</t>
  </si>
  <si>
    <t>Trade and other receivables</t>
  </si>
  <si>
    <t>Real estate development costs</t>
  </si>
  <si>
    <t>Investments in subsidiaries</t>
  </si>
  <si>
    <t>Property, buildings and equipment</t>
  </si>
  <si>
    <t>Intangible assets</t>
  </si>
  <si>
    <t>Trade and other payables</t>
  </si>
  <si>
    <t>Income tax payable</t>
  </si>
  <si>
    <t>Retention payables</t>
  </si>
  <si>
    <t xml:space="preserve">   Registered</t>
  </si>
  <si>
    <t>Ananda Development Public Company Limited and its subsidiaries</t>
  </si>
  <si>
    <t>Profit or loss:</t>
  </si>
  <si>
    <t>Amortisation of valuation surplus</t>
  </si>
  <si>
    <t xml:space="preserve">   Trade and other receivables</t>
  </si>
  <si>
    <t xml:space="preserve">   Trade and other payables</t>
  </si>
  <si>
    <t>Earnings per share</t>
  </si>
  <si>
    <t xml:space="preserve">   Other non-current assets</t>
  </si>
  <si>
    <t>Cash and cash equivalents at end of period</t>
  </si>
  <si>
    <t>Investment properties</t>
  </si>
  <si>
    <t xml:space="preserve">      3,333,000,000 ordinary shares of Baht 0.10 each</t>
  </si>
  <si>
    <t>Share premium on ordinary shares</t>
  </si>
  <si>
    <t xml:space="preserve">Statement of financial position </t>
  </si>
  <si>
    <t>Statement of financial position (continued)</t>
  </si>
  <si>
    <t>Deferred tax assets</t>
  </si>
  <si>
    <t>Deferred tax liabilities</t>
  </si>
  <si>
    <t>Statement of comprehensive income</t>
  </si>
  <si>
    <t>Share premium</t>
  </si>
  <si>
    <t>on ordinary shares</t>
  </si>
  <si>
    <t>Statement of changes in shareholders' equity</t>
  </si>
  <si>
    <t xml:space="preserve">   Unbilled payables</t>
  </si>
  <si>
    <t>Cash paid for financial fees</t>
  </si>
  <si>
    <t>Statement of changes in shareholders' equity (continued)</t>
  </si>
  <si>
    <t>(Audited)</t>
  </si>
  <si>
    <t xml:space="preserve">   Real estate development costs</t>
  </si>
  <si>
    <t>Cash flow statement</t>
  </si>
  <si>
    <t>Cash flow statement (continued)</t>
  </si>
  <si>
    <t>Long-term loans to and interest receivable from</t>
  </si>
  <si>
    <t>Retained earnings</t>
  </si>
  <si>
    <t xml:space="preserve">   Unappropriated</t>
  </si>
  <si>
    <t>Total shareholders' equity</t>
  </si>
  <si>
    <t xml:space="preserve">Retained earnings </t>
  </si>
  <si>
    <t>Investments in joint ventures</t>
  </si>
  <si>
    <t>Short-term provisions</t>
  </si>
  <si>
    <t>Other components of shareholders' equity</t>
  </si>
  <si>
    <t>Profit for the period</t>
  </si>
  <si>
    <t xml:space="preserve">   Issued and fully paid-up</t>
  </si>
  <si>
    <t>fully paid-up</t>
  </si>
  <si>
    <t xml:space="preserve">   Long-term employee benefits expenses</t>
  </si>
  <si>
    <t xml:space="preserve">   Construction in progress</t>
  </si>
  <si>
    <t xml:space="preserve">   Short-term provisions</t>
  </si>
  <si>
    <t>Cash paid for investments in subsidiaries</t>
  </si>
  <si>
    <t>Cash paid for investments in joint ventures</t>
  </si>
  <si>
    <t>Unbilled receivables</t>
  </si>
  <si>
    <t>Other non-current liabilities</t>
  </si>
  <si>
    <t>Subordinated</t>
  </si>
  <si>
    <t xml:space="preserve">Subordinated </t>
  </si>
  <si>
    <t>Profit before tax</t>
  </si>
  <si>
    <t xml:space="preserve">Adjustments to reconcile profit before tax to </t>
  </si>
  <si>
    <t>Current portion of long-term loans to and</t>
  </si>
  <si>
    <t xml:space="preserve">   interest receivable from related parties</t>
  </si>
  <si>
    <t xml:space="preserve">   related parties - net of current portion</t>
  </si>
  <si>
    <t>Current portion of long-term debentures</t>
  </si>
  <si>
    <t>Long-term debentures - net of current portion</t>
  </si>
  <si>
    <t>Short-term loans from financial institutions</t>
  </si>
  <si>
    <t>Construction service income</t>
  </si>
  <si>
    <t>Cost of construction services</t>
  </si>
  <si>
    <t xml:space="preserve">   Unbilled receivables</t>
  </si>
  <si>
    <t>Cash received from interest income</t>
  </si>
  <si>
    <t>Supplemental cash flow information</t>
  </si>
  <si>
    <t>Subordinated perpetual debentures</t>
  </si>
  <si>
    <t xml:space="preserve">   net cash provided by (paid from) operating activities:</t>
  </si>
  <si>
    <t xml:space="preserve">   Advance payments for purchase of project land and related costs</t>
  </si>
  <si>
    <t>Repayment of long-term loans</t>
  </si>
  <si>
    <t>Cost of commission income</t>
  </si>
  <si>
    <t>Advance payments for constructions</t>
  </si>
  <si>
    <t>Long-term provisions</t>
  </si>
  <si>
    <t xml:space="preserve">Cost of project management services </t>
  </si>
  <si>
    <t xml:space="preserve">   Cash paid for corporate income tax</t>
  </si>
  <si>
    <t>Dividend income</t>
  </si>
  <si>
    <t>Dividend paid for subordinated perpetual</t>
  </si>
  <si>
    <t xml:space="preserve">   Long-term provisions expenses</t>
  </si>
  <si>
    <t>Cash received from long-term loans to related parties</t>
  </si>
  <si>
    <t>Revenues from sales of real estate</t>
  </si>
  <si>
    <t>Revenues from project management services</t>
  </si>
  <si>
    <t xml:space="preserve">   Dividend income</t>
  </si>
  <si>
    <t>Cash paid for leasehold rights</t>
  </si>
  <si>
    <t>Increase (decrease) in short-term loans from financial institutions</t>
  </si>
  <si>
    <t>Profit attributable to</t>
  </si>
  <si>
    <t>Equity holders of the Company</t>
  </si>
  <si>
    <t>Total comprehensive income attributable to</t>
  </si>
  <si>
    <t>Total equity</t>
  </si>
  <si>
    <t>Equity attributable</t>
  </si>
  <si>
    <t>attributable to</t>
  </si>
  <si>
    <t>to non-controlling</t>
  </si>
  <si>
    <t>owners of</t>
  </si>
  <si>
    <t xml:space="preserve">interests of </t>
  </si>
  <si>
    <t>the Company</t>
  </si>
  <si>
    <t xml:space="preserve">   Provision for long-term employee benefits</t>
  </si>
  <si>
    <t>Rental income</t>
  </si>
  <si>
    <t>Service income</t>
  </si>
  <si>
    <t xml:space="preserve">Cost of rental </t>
  </si>
  <si>
    <t>Cost of services</t>
  </si>
  <si>
    <t>Statement of comprehensive income (continued)</t>
  </si>
  <si>
    <t>Cash received from long-term debentures</t>
  </si>
  <si>
    <t xml:space="preserve">   Revenue from land sourcing</t>
  </si>
  <si>
    <t>Equity attribute to owners of the Company</t>
  </si>
  <si>
    <t xml:space="preserve">   Others</t>
  </si>
  <si>
    <t xml:space="preserve">   Profit attributable to equity holders of the Company</t>
  </si>
  <si>
    <t>perpetual debentures</t>
  </si>
  <si>
    <t xml:space="preserve">   Other non-current liabilities</t>
  </si>
  <si>
    <t>Cash paid for long-term loans to related parties</t>
  </si>
  <si>
    <t xml:space="preserve">   Transfer of deferred financial fees to other current assets</t>
  </si>
  <si>
    <t>Non-controlling interests of the subsidiaries</t>
  </si>
  <si>
    <t>the subsidiaries</t>
  </si>
  <si>
    <t xml:space="preserve">   Amortisation of financial fees</t>
  </si>
  <si>
    <t xml:space="preserve">   Advances received from customers</t>
  </si>
  <si>
    <t>Cash received from issuance of subordinated perpetual debentures</t>
  </si>
  <si>
    <t>Cash flows from (used in) operating activities</t>
  </si>
  <si>
    <t xml:space="preserve">   Transfer of property, buildings and equipment to investment properties</t>
  </si>
  <si>
    <t>Cash paid for fees related to issuance of subordinated perpetual debentures</t>
  </si>
  <si>
    <t>Advance received from customers</t>
  </si>
  <si>
    <t>2019</t>
  </si>
  <si>
    <t>Balance as at 1 January 2019</t>
  </si>
  <si>
    <t>Cost to obtain contracts with customers</t>
  </si>
  <si>
    <t>3, 9</t>
  </si>
  <si>
    <t xml:space="preserve">   - as previously reported</t>
  </si>
  <si>
    <t>Cumulative effects of the change in accounting</t>
  </si>
  <si>
    <t xml:space="preserve">   policies due to the adoption of new</t>
  </si>
  <si>
    <t>income</t>
  </si>
  <si>
    <t>in value of</t>
  </si>
  <si>
    <t>available-for-sale</t>
  </si>
  <si>
    <t>Other comprehensive income to be reclassified to</t>
  </si>
  <si>
    <t>Inventories</t>
  </si>
  <si>
    <t xml:space="preserve">   financial reporting standard (Note 2)</t>
  </si>
  <si>
    <t>3, 25</t>
  </si>
  <si>
    <t xml:space="preserve">   debentures - net of income tax (Note 27)</t>
  </si>
  <si>
    <t>Current investments</t>
  </si>
  <si>
    <t xml:space="preserve">   Cost to obtain contracts with customers</t>
  </si>
  <si>
    <t>Tax income (expenses)</t>
  </si>
  <si>
    <t>Share of profit from investments in joint ventures</t>
  </si>
  <si>
    <t xml:space="preserve">   Increase (decrease) in other current liabilities from deferred tax assets</t>
  </si>
  <si>
    <t xml:space="preserve">   Cash received for tax refund</t>
  </si>
  <si>
    <t>Proceeds from sale of building, equipment and vehicles</t>
  </si>
  <si>
    <t xml:space="preserve">   Accrued fees related to issuance of subordinated perpetual debentures</t>
  </si>
  <si>
    <t>Net decrease in cash and cash equivalents</t>
  </si>
  <si>
    <t>Issuance subordinated prepetual debentures (Note 27)</t>
  </si>
  <si>
    <t>change in shareholding</t>
  </si>
  <si>
    <t>in subsidiary</t>
  </si>
  <si>
    <t>Share discount from</t>
  </si>
  <si>
    <t>Profit before income tax</t>
  </si>
  <si>
    <t xml:space="preserve">   profit or loss in subsequent periods:</t>
  </si>
  <si>
    <t>Subsidiary paid dividend to non-controlling interest</t>
  </si>
  <si>
    <t xml:space="preserve">   Retention payables</t>
  </si>
  <si>
    <t>Cash paid for acquisitions of buildings, equipment and intangible assets</t>
  </si>
  <si>
    <t xml:space="preserve">   Amortisation of valuation surplus of the fair value of assets from an acquisition</t>
  </si>
  <si>
    <t>As at 31 March 2020</t>
  </si>
  <si>
    <t>31 March 2020</t>
  </si>
  <si>
    <t>For the three-month period ended 31 March 2020</t>
  </si>
  <si>
    <t>Balance as at 31 March 2020</t>
  </si>
  <si>
    <t>31 December 2019</t>
  </si>
  <si>
    <t>2020</t>
  </si>
  <si>
    <t>Balance as at 31 March 2019</t>
  </si>
  <si>
    <t>Balance as at 1 January 2020 - as restated</t>
  </si>
  <si>
    <t>Less: Income tax effect</t>
  </si>
  <si>
    <t>3, 5, 8</t>
  </si>
  <si>
    <t>3, 8</t>
  </si>
  <si>
    <t>Other current financial assets</t>
  </si>
  <si>
    <t>Other non-current financial assets</t>
  </si>
  <si>
    <t>3, 20</t>
  </si>
  <si>
    <t>Other current financial liabilities</t>
  </si>
  <si>
    <t xml:space="preserve">   investments in joint ventures</t>
  </si>
  <si>
    <t>Interest income</t>
  </si>
  <si>
    <t>Profit from operating activities</t>
  </si>
  <si>
    <t>Right-of-use assets</t>
  </si>
  <si>
    <t xml:space="preserve">   Gain from sale of subsidiaries</t>
  </si>
  <si>
    <t>Investment in associate</t>
  </si>
  <si>
    <t>Current portion of lease liabilities</t>
  </si>
  <si>
    <t>Advance payments for purchase of project land and related costs</t>
  </si>
  <si>
    <t>Restricted financial institution deposits/withdrawal conditions</t>
  </si>
  <si>
    <t>Current portion of liabilities under finance lease agreements</t>
  </si>
  <si>
    <t>Short-term loans from and interest payable to related parties</t>
  </si>
  <si>
    <t>Other comprehensive income not to be reclassified to</t>
  </si>
  <si>
    <t xml:space="preserve">   profit or loss in subsequent periods - net of income tax</t>
  </si>
  <si>
    <t>investments in equity</t>
  </si>
  <si>
    <t>designated as</t>
  </si>
  <si>
    <t xml:space="preserve">other comhensive </t>
  </si>
  <si>
    <t>Net cash flows used in operating activities</t>
  </si>
  <si>
    <t>Decrease in restricted financial institution deposits/withdrawal conditions</t>
  </si>
  <si>
    <t xml:space="preserve">   Purchase of investments in joint ventures but not yet paid</t>
  </si>
  <si>
    <t xml:space="preserve">   Investments in subsidiaries changed to investments in joint ventures</t>
  </si>
  <si>
    <t>Other long-term investments</t>
  </si>
  <si>
    <t>The accompanying notes to the interim consolidated financial statements are an integral part of the financial statements.</t>
  </si>
  <si>
    <t>Cost of real estate sold</t>
  </si>
  <si>
    <t>Loss on investments in equity designated at fair value</t>
  </si>
  <si>
    <t xml:space="preserve">   through other comprehensive income</t>
  </si>
  <si>
    <t>Issuance subordinated perpetual debentures (Note 27)</t>
  </si>
  <si>
    <t>investments</t>
  </si>
  <si>
    <t>Loss on</t>
  </si>
  <si>
    <t>Sale of subsidiaries</t>
  </si>
  <si>
    <t>Lease liabilities - net of current portion</t>
  </si>
  <si>
    <t>3, 12.1, 13.2</t>
  </si>
  <si>
    <t>Balance as at 31 December 2019</t>
  </si>
  <si>
    <t>Balance as at 31 December 2019 - as previously reported</t>
  </si>
  <si>
    <t>Loss on change in value of available-for-sale investments</t>
  </si>
  <si>
    <t>on business</t>
  </si>
  <si>
    <t>Surplus (deficit)</t>
  </si>
  <si>
    <t>Subsidiary paid dividend to non-controlling</t>
  </si>
  <si>
    <t xml:space="preserve">   interest (Note 12)</t>
  </si>
  <si>
    <t>Deficit on change</t>
  </si>
  <si>
    <t>Other comprehensive income</t>
  </si>
  <si>
    <t>Loans to and interest receivable from related parties</t>
  </si>
  <si>
    <t xml:space="preserve">   Gain on changes in fair value of current investments</t>
  </si>
  <si>
    <t xml:space="preserve">   Gain on sale of current investments</t>
  </si>
  <si>
    <t xml:space="preserve">   Short-term provisions expenses (reversal)</t>
  </si>
  <si>
    <t xml:space="preserve">   Allowance for expected credit losses/Provision for doubtful accounts</t>
  </si>
  <si>
    <t xml:space="preserve">   Loss from changes in loan to agreement</t>
  </si>
  <si>
    <t xml:space="preserve">   Reversal of impairment on loans to and interest receivable from related parties</t>
  </si>
  <si>
    <t xml:space="preserve">   Decrease in real estate development costs as a result of transfer to cost of sales</t>
  </si>
  <si>
    <t xml:space="preserve">   Decrease in cost to obtain contracts with customers as a result of tranfer to selling expenses</t>
  </si>
  <si>
    <t xml:space="preserve">   Decrease in construction in progress as a result of transfer to cost of construction services</t>
  </si>
  <si>
    <t>Cash received from sales of current investments</t>
  </si>
  <si>
    <t>Decrease (increase) in loans to related parties</t>
  </si>
  <si>
    <t>Cash paid for long-term investments</t>
  </si>
  <si>
    <t>Net cash flows from investing activities</t>
  </si>
  <si>
    <t>Cash paid for liabilities under lease agreements/finance lease agreements</t>
  </si>
  <si>
    <t>Cash paid for dividend of subordinated perpetual debentures</t>
  </si>
  <si>
    <t>Net cash flow from (used in) financing activities</t>
  </si>
  <si>
    <t xml:space="preserve">      measured at fair value through other comprehensive income</t>
  </si>
  <si>
    <t xml:space="preserve">   Recognised realised loss from revaluation of equity instruments/available-for-sale securities </t>
  </si>
  <si>
    <t xml:space="preserve">   Increase in lease liabilities</t>
  </si>
  <si>
    <t xml:space="preserve">   Long-term provisions</t>
  </si>
  <si>
    <t>Profit from operating activities before changes in operating assets and liabilities</t>
  </si>
  <si>
    <t xml:space="preserve">   Reduction (reversal) of real estate development costs to net realisable value</t>
  </si>
  <si>
    <t xml:space="preserve">   Gain on sale of investments in subsidiaries</t>
  </si>
  <si>
    <t xml:space="preserve">   Share of profit from investments in joint ventures</t>
  </si>
  <si>
    <t xml:space="preserve">   Loss on sale/write-off of buildings, equipment, vehicles and intangible assets</t>
  </si>
  <si>
    <t xml:space="preserve">   Other current financial assets</t>
  </si>
  <si>
    <t xml:space="preserve">   Other non-current financial assets</t>
  </si>
  <si>
    <t xml:space="preserve">   Other current financial liabilities</t>
  </si>
  <si>
    <t>Increase in cash from sale of investments in subsidiaries</t>
  </si>
  <si>
    <t xml:space="preserve">   Increase (decrease) in payable for assets acquisition</t>
  </si>
  <si>
    <t xml:space="preserve">Provision for transaction under the equity method of </t>
  </si>
  <si>
    <t>fair value through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</si>
</sst>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_);_(* \(#,##0\);_(* &quot;-&quot;??_);_(@_)"/>
    <numFmt numFmtId="171" formatCode="_(* #,##0.00_);_(* \(#,##0.00\);_(* &quot;-&quot;_);_(@_)"/>
    <numFmt numFmtId="172" formatCode="_(* #,##0.0_);_(* \(#,##0.0\);_(* &quot;-&quot;_);_(@_)"/>
    <numFmt numFmtId="173" formatCode="_(* #,##0.000_);_(* \(#,##0.000\);_(* &quot;-&quot;_);_(@_)"/>
  </numFmts>
  <fonts count="20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11"/>
      <name val="Arial"/>
      <family val="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15"/>
      <name val="Browalli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8" fontId="1" fillId="0" borderId="0"/>
    <xf numFmtId="166" fontId="1" fillId="0" borderId="0"/>
    <xf numFmtId="165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7" fillId="0" borderId="0"/>
    <xf numFmtId="1" fontId="19" fillId="0" borderId="0"/>
  </cellStyleXfs>
  <cellXfs count="152">
    <xf numFmtId="0" fontId="0" fillId="0" borderId="0" xfId="0"/>
    <xf numFmtId="0" fontId="6" fillId="0" borderId="0" xfId="8" applyFont="1" applyAlignment="1">
      <alignment vertical="center"/>
    </xf>
    <xf numFmtId="0" fontId="6" fillId="0" borderId="0" xfId="8" applyFont="1" applyAlignment="1">
      <alignment horizontal="right" vertical="center"/>
    </xf>
    <xf numFmtId="0" fontId="6" fillId="0" borderId="0" xfId="8" applyFont="1" applyAlignment="1">
      <alignment horizontal="center" vertical="center"/>
    </xf>
    <xf numFmtId="0" fontId="6" fillId="0" borderId="0" xfId="8" applyFont="1" applyBorder="1" applyAlignment="1">
      <alignment horizontal="center" vertical="center"/>
    </xf>
    <xf numFmtId="0" fontId="6" fillId="0" borderId="4" xfId="8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6" fillId="0" borderId="0" xfId="8" applyNumberFormat="1" applyFont="1" applyBorder="1" applyAlignment="1">
      <alignment vertical="center"/>
    </xf>
    <xf numFmtId="0" fontId="6" fillId="0" borderId="0" xfId="8" applyFont="1" applyBorder="1" applyAlignment="1">
      <alignment vertical="center"/>
    </xf>
    <xf numFmtId="164" fontId="6" fillId="0" borderId="0" xfId="8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8" applyNumberFormat="1" applyFont="1" applyAlignment="1">
      <alignment horizontal="right" vertical="center"/>
    </xf>
    <xf numFmtId="164" fontId="10" fillId="0" borderId="3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Alignment="1">
      <alignment horizontal="centerContinuous" vertical="center"/>
    </xf>
    <xf numFmtId="164" fontId="10" fillId="0" borderId="0" xfId="0" applyNumberFormat="1" applyFont="1" applyFill="1" applyBorder="1" applyAlignment="1">
      <alignment horizontal="centerContinuous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Continuous" vertical="center"/>
    </xf>
    <xf numFmtId="164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4" fontId="10" fillId="0" borderId="6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37" fontId="6" fillId="0" borderId="0" xfId="8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0" fontId="6" fillId="0" borderId="0" xfId="9" applyNumberFormat="1" applyFont="1" applyBorder="1" applyAlignment="1">
      <alignment horizontal="center" vertical="center"/>
    </xf>
    <xf numFmtId="0" fontId="6" fillId="0" borderId="3" xfId="9" applyNumberFormat="1" applyFont="1" applyBorder="1" applyAlignment="1">
      <alignment horizontal="center" vertical="center"/>
    </xf>
    <xf numFmtId="170" fontId="6" fillId="0" borderId="0" xfId="0" applyNumberFormat="1" applyFont="1" applyFill="1" applyAlignment="1">
      <alignment horizontal="center" vertical="top"/>
    </xf>
    <xf numFmtId="38" fontId="6" fillId="0" borderId="0" xfId="0" applyNumberFormat="1" applyFont="1" applyAlignment="1">
      <alignment horizontal="center" vertical="center"/>
    </xf>
    <xf numFmtId="0" fontId="6" fillId="0" borderId="4" xfId="9" applyNumberFormat="1" applyFont="1" applyBorder="1" applyAlignment="1">
      <alignment horizontal="center" vertical="center"/>
    </xf>
    <xf numFmtId="37" fontId="6" fillId="0" borderId="3" xfId="9" applyNumberFormat="1" applyFont="1" applyBorder="1" applyAlignment="1">
      <alignment horizontal="center" vertical="center"/>
    </xf>
    <xf numFmtId="37" fontId="6" fillId="0" borderId="0" xfId="9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Border="1" applyAlignment="1">
      <alignment vertical="center"/>
    </xf>
    <xf numFmtId="38" fontId="6" fillId="0" borderId="0" xfId="0" applyNumberFormat="1" applyFont="1" applyBorder="1" applyAlignment="1">
      <alignment vertical="center"/>
    </xf>
    <xf numFmtId="37" fontId="6" fillId="0" borderId="0" xfId="0" applyNumberFormat="1" applyFont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164" fontId="9" fillId="0" borderId="0" xfId="0" applyNumberFormat="1" applyFont="1" applyFill="1" applyAlignment="1">
      <alignment horizontal="left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7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horizontal="right" vertical="center"/>
    </xf>
    <xf numFmtId="164" fontId="10" fillId="0" borderId="3" xfId="0" applyNumberFormat="1" applyFont="1" applyFill="1" applyBorder="1" applyAlignment="1">
      <alignment vertical="center"/>
    </xf>
    <xf numFmtId="164" fontId="10" fillId="0" borderId="8" xfId="0" applyNumberFormat="1" applyFont="1" applyFill="1" applyBorder="1" applyAlignment="1">
      <alignment vertical="center"/>
    </xf>
    <xf numFmtId="164" fontId="10" fillId="0" borderId="6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164" fontId="9" fillId="0" borderId="3" xfId="0" applyNumberFormat="1" applyFont="1" applyFill="1" applyBorder="1" applyAlignment="1">
      <alignment vertical="center"/>
    </xf>
    <xf numFmtId="164" fontId="10" fillId="0" borderId="7" xfId="0" quotePrefix="1" applyNumberFormat="1" applyFont="1" applyFill="1" applyBorder="1" applyAlignment="1">
      <alignment horizontal="center" vertical="center"/>
    </xf>
    <xf numFmtId="164" fontId="10" fillId="0" borderId="0" xfId="0" quotePrefix="1" applyNumberFormat="1" applyFont="1" applyFill="1" applyBorder="1" applyAlignment="1">
      <alignment horizontal="center" vertical="center"/>
    </xf>
    <xf numFmtId="164" fontId="9" fillId="0" borderId="0" xfId="0" quotePrefix="1" applyNumberFormat="1" applyFont="1" applyFill="1" applyAlignment="1">
      <alignment horizontal="left" vertical="center"/>
    </xf>
    <xf numFmtId="164" fontId="10" fillId="0" borderId="8" xfId="0" applyNumberFormat="1" applyFont="1" applyFill="1" applyBorder="1" applyAlignment="1">
      <alignment horizontal="left" vertical="center"/>
    </xf>
    <xf numFmtId="38" fontId="12" fillId="0" borderId="0" xfId="0" applyNumberFormat="1" applyFont="1" applyBorder="1" applyAlignment="1">
      <alignment horizontal="center" vertical="center"/>
    </xf>
    <xf numFmtId="164" fontId="16" fillId="0" borderId="0" xfId="0" applyNumberFormat="1" applyFont="1" applyFill="1" applyAlignment="1">
      <alignment horizontal="center" vertical="center"/>
    </xf>
    <xf numFmtId="164" fontId="16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164" fontId="10" fillId="0" borderId="3" xfId="0" quotePrefix="1" applyNumberFormat="1" applyFont="1" applyFill="1" applyBorder="1" applyAlignment="1">
      <alignment horizontal="center" vertical="center"/>
    </xf>
    <xf numFmtId="170" fontId="6" fillId="0" borderId="0" xfId="0" applyNumberFormat="1" applyFont="1" applyFill="1" applyAlignment="1">
      <alignment horizontal="center" vertical="center"/>
    </xf>
    <xf numFmtId="170" fontId="6" fillId="0" borderId="3" xfId="0" applyNumberFormat="1" applyFont="1" applyFill="1" applyBorder="1" applyAlignment="1">
      <alignment horizontal="center" vertical="center"/>
    </xf>
    <xf numFmtId="164" fontId="10" fillId="0" borderId="3" xfId="0" quotePrefix="1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center" vertical="center"/>
    </xf>
    <xf numFmtId="37" fontId="7" fillId="0" borderId="0" xfId="9" applyNumberFormat="1" applyFont="1" applyFill="1" applyAlignment="1">
      <alignment vertical="center"/>
    </xf>
    <xf numFmtId="37" fontId="14" fillId="0" borderId="0" xfId="9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37" fontId="6" fillId="0" borderId="0" xfId="9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4" fontId="6" fillId="0" borderId="0" xfId="8" applyNumberFormat="1" applyFont="1" applyFill="1" applyBorder="1" applyAlignment="1">
      <alignment horizontal="center" vertical="center"/>
    </xf>
    <xf numFmtId="164" fontId="6" fillId="0" borderId="0" xfId="8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8" applyFont="1" applyFill="1" applyBorder="1" applyAlignment="1">
      <alignment vertical="center"/>
    </xf>
    <xf numFmtId="164" fontId="6" fillId="0" borderId="5" xfId="8" applyNumberFormat="1" applyFont="1" applyFill="1" applyBorder="1" applyAlignment="1">
      <alignment vertical="center"/>
    </xf>
    <xf numFmtId="164" fontId="6" fillId="0" borderId="0" xfId="8" applyNumberFormat="1" applyFont="1" applyFill="1" applyAlignment="1">
      <alignment horizontal="right" vertical="center"/>
    </xf>
    <xf numFmtId="164" fontId="6" fillId="0" borderId="0" xfId="8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4" fontId="10" fillId="0" borderId="7" xfId="0" applyNumberFormat="1" applyFont="1" applyFill="1" applyBorder="1" applyAlignment="1">
      <alignment horizontal="left" vertical="center"/>
    </xf>
    <xf numFmtId="164" fontId="12" fillId="0" borderId="0" xfId="0" applyNumberFormat="1" applyFont="1" applyFill="1" applyBorder="1" applyAlignment="1">
      <alignment horizontal="left" vertical="center"/>
    </xf>
    <xf numFmtId="164" fontId="10" fillId="0" borderId="5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3" xfId="0" applyNumberFormat="1" applyFont="1" applyBorder="1" applyAlignment="1">
      <alignment horizontal="centerContinuous" vertical="center"/>
    </xf>
    <xf numFmtId="37" fontId="7" fillId="0" borderId="3" xfId="0" applyNumberFormat="1" applyFont="1" applyBorder="1" applyAlignment="1">
      <alignment horizontal="centerContinuous" vertical="center"/>
    </xf>
    <xf numFmtId="38" fontId="7" fillId="0" borderId="0" xfId="0" applyNumberFormat="1" applyFont="1" applyAlignment="1">
      <alignment horizontal="left" vertical="center"/>
    </xf>
    <xf numFmtId="37" fontId="7" fillId="0" borderId="0" xfId="8" applyNumberFormat="1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38" fontId="6" fillId="0" borderId="0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4" fontId="6" fillId="0" borderId="4" xfId="8" applyNumberFormat="1" applyFont="1" applyFill="1" applyBorder="1" applyAlignment="1">
      <alignment horizontal="right" vertical="center"/>
    </xf>
    <xf numFmtId="164" fontId="6" fillId="0" borderId="3" xfId="8" applyNumberFormat="1" applyFont="1" applyFill="1" applyBorder="1" applyAlignment="1">
      <alignment horizontal="right" vertical="center"/>
    </xf>
    <xf numFmtId="38" fontId="11" fillId="0" borderId="0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vertical="center"/>
    </xf>
    <xf numFmtId="172" fontId="10" fillId="0" borderId="0" xfId="0" applyNumberFormat="1" applyFont="1" applyFill="1" applyAlignment="1">
      <alignment vertical="center"/>
    </xf>
    <xf numFmtId="172" fontId="12" fillId="0" borderId="0" xfId="0" applyNumberFormat="1" applyFont="1" applyFill="1" applyBorder="1" applyAlignment="1">
      <alignment horizontal="center" vertical="center"/>
    </xf>
    <xf numFmtId="172" fontId="18" fillId="0" borderId="0" xfId="0" applyNumberFormat="1" applyFont="1" applyFill="1" applyAlignment="1">
      <alignment vertical="center"/>
    </xf>
    <xf numFmtId="169" fontId="12" fillId="0" borderId="0" xfId="0" applyNumberFormat="1" applyFont="1" applyFill="1" applyAlignment="1">
      <alignment horizontal="center" vertical="center"/>
    </xf>
    <xf numFmtId="164" fontId="10" fillId="0" borderId="4" xfId="0" applyNumberFormat="1" applyFont="1" applyFill="1" applyBorder="1" applyAlignment="1">
      <alignment horizontal="left" vertical="center"/>
    </xf>
    <xf numFmtId="0" fontId="6" fillId="0" borderId="3" xfId="8" applyFont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69" fontId="12" fillId="0" borderId="0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left" vertical="center"/>
    </xf>
    <xf numFmtId="0" fontId="6" fillId="0" borderId="0" xfId="8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164" fontId="6" fillId="0" borderId="3" xfId="8" applyNumberFormat="1" applyFont="1" applyFill="1" applyBorder="1" applyAlignment="1">
      <alignment horizontal="center" vertical="center"/>
    </xf>
    <xf numFmtId="38" fontId="7" fillId="0" borderId="0" xfId="0" applyNumberFormat="1" applyFont="1" applyBorder="1" applyAlignment="1">
      <alignment horizontal="centerContinuous" vertical="center"/>
    </xf>
    <xf numFmtId="37" fontId="7" fillId="0" borderId="0" xfId="0" applyNumberFormat="1" applyFont="1" applyBorder="1" applyAlignment="1">
      <alignment horizontal="centerContinuous" vertical="center"/>
    </xf>
    <xf numFmtId="173" fontId="10" fillId="0" borderId="8" xfId="0" applyNumberFormat="1" applyFont="1" applyFill="1" applyBorder="1" applyAlignment="1">
      <alignment vertical="center"/>
    </xf>
    <xf numFmtId="0" fontId="6" fillId="0" borderId="3" xfId="8" applyFont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164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0" fontId="7" fillId="0" borderId="3" xfId="8" applyFont="1" applyBorder="1" applyAlignment="1">
      <alignment horizontal="center" vertical="center"/>
    </xf>
    <xf numFmtId="0" fontId="6" fillId="0" borderId="7" xfId="8" applyFont="1" applyBorder="1" applyAlignment="1">
      <alignment horizontal="center" vertical="center"/>
    </xf>
  </cellXfs>
  <cellStyles count="14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3" xr:uid="{00000000-0005-0000-0000-000008000000}"/>
    <cellStyle name="Normal 3" xfId="12" xr:uid="{00000000-0005-0000-0000-000009000000}"/>
    <cellStyle name="Normal_bs&amp;pl-2001 T217" xfId="8" xr:uid="{00000000-0005-0000-0000-00000A000000}"/>
    <cellStyle name="Normal_BST-A183" xfId="9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3"/>
  <sheetViews>
    <sheetView showGridLines="0" tabSelected="1" view="pageBreakPreview" topLeftCell="A103" zoomScaleNormal="90" zoomScaleSheetLayoutView="100" workbookViewId="0">
      <selection activeCell="A79" sqref="A79"/>
    </sheetView>
  </sheetViews>
  <sheetFormatPr defaultColWidth="10.7109375" defaultRowHeight="20.100000000000001" customHeight="1"/>
  <cols>
    <col min="1" max="1" width="51.140625" style="17" customWidth="1"/>
    <col min="2" max="2" width="4.85546875" style="30" customWidth="1"/>
    <col min="3" max="3" width="1.7109375" style="17" customWidth="1"/>
    <col min="4" max="4" width="14.7109375" style="17" customWidth="1"/>
    <col min="5" max="5" width="1.7109375" style="17" customWidth="1"/>
    <col min="6" max="6" width="14.7109375" style="17" customWidth="1"/>
    <col min="7" max="7" width="1.7109375" style="17" customWidth="1"/>
    <col min="8" max="8" width="14.7109375" style="17" customWidth="1"/>
    <col min="9" max="9" width="1.7109375" style="17" customWidth="1"/>
    <col min="10" max="10" width="14.7109375" style="17" customWidth="1"/>
    <col min="11" max="11" width="1.7109375" style="17" customWidth="1"/>
    <col min="12" max="17" width="10.7109375" style="18"/>
    <col min="18" max="16384" width="10.7109375" style="17"/>
  </cols>
  <sheetData>
    <row r="1" spans="1:17" ht="20.100000000000001" customHeight="1">
      <c r="A1" s="70" t="s">
        <v>93</v>
      </c>
      <c r="C1" s="14"/>
      <c r="D1" s="14"/>
      <c r="E1" s="14"/>
      <c r="F1" s="14"/>
      <c r="G1" s="14"/>
      <c r="H1" s="14"/>
      <c r="I1" s="14"/>
      <c r="J1" s="14"/>
      <c r="K1" s="14"/>
    </row>
    <row r="2" spans="1:17" ht="20.100000000000001" customHeight="1">
      <c r="A2" s="70" t="s">
        <v>104</v>
      </c>
      <c r="C2" s="14"/>
      <c r="D2" s="14"/>
      <c r="E2" s="14"/>
      <c r="F2" s="14"/>
      <c r="G2" s="14"/>
      <c r="H2" s="14"/>
      <c r="I2" s="14"/>
      <c r="J2" s="14"/>
      <c r="K2" s="14"/>
    </row>
    <row r="3" spans="1:17" ht="20.100000000000001" customHeight="1">
      <c r="A3" s="70" t="s">
        <v>238</v>
      </c>
      <c r="C3" s="14"/>
      <c r="D3" s="14"/>
      <c r="E3" s="14"/>
      <c r="F3" s="14"/>
      <c r="G3" s="14"/>
      <c r="H3" s="14"/>
      <c r="I3" s="14"/>
      <c r="J3" s="14"/>
      <c r="K3" s="14"/>
    </row>
    <row r="4" spans="1:17" ht="20.100000000000001" customHeight="1">
      <c r="A4" s="14"/>
      <c r="C4" s="14"/>
      <c r="D4" s="14"/>
      <c r="E4" s="14"/>
      <c r="F4" s="14"/>
      <c r="G4" s="14"/>
      <c r="H4" s="15"/>
      <c r="I4" s="14"/>
      <c r="J4" s="16" t="s">
        <v>60</v>
      </c>
      <c r="K4" s="14"/>
    </row>
    <row r="5" spans="1:17" ht="20.100000000000001" customHeight="1">
      <c r="A5" s="19"/>
      <c r="B5" s="69"/>
      <c r="C5" s="19"/>
      <c r="D5" s="148" t="s">
        <v>39</v>
      </c>
      <c r="E5" s="148"/>
      <c r="F5" s="148"/>
      <c r="G5" s="19"/>
      <c r="H5" s="148" t="s">
        <v>40</v>
      </c>
      <c r="I5" s="148"/>
      <c r="J5" s="148"/>
      <c r="K5" s="21"/>
    </row>
    <row r="6" spans="1:17" s="20" customFormat="1" ht="20.100000000000001" customHeight="1">
      <c r="A6" s="14"/>
      <c r="B6" s="22" t="s">
        <v>0</v>
      </c>
      <c r="C6" s="23"/>
      <c r="D6" s="87" t="s">
        <v>239</v>
      </c>
      <c r="E6" s="23"/>
      <c r="F6" s="87" t="s">
        <v>242</v>
      </c>
      <c r="G6" s="23"/>
      <c r="H6" s="87" t="s">
        <v>239</v>
      </c>
      <c r="I6" s="23"/>
      <c r="J6" s="87" t="s">
        <v>242</v>
      </c>
      <c r="K6" s="23"/>
      <c r="L6" s="21"/>
      <c r="M6" s="21"/>
      <c r="N6" s="21"/>
      <c r="O6" s="21"/>
      <c r="P6" s="21"/>
      <c r="Q6" s="21"/>
    </row>
    <row r="7" spans="1:17" ht="20.100000000000001" customHeight="1">
      <c r="A7" s="14"/>
      <c r="B7" s="66"/>
      <c r="C7" s="23"/>
      <c r="D7" s="15" t="s">
        <v>58</v>
      </c>
      <c r="E7" s="23"/>
      <c r="F7" s="15" t="s">
        <v>115</v>
      </c>
      <c r="G7" s="23"/>
      <c r="H7" s="15" t="s">
        <v>58</v>
      </c>
      <c r="I7" s="23"/>
      <c r="J7" s="15" t="s">
        <v>115</v>
      </c>
      <c r="K7" s="23"/>
    </row>
    <row r="8" spans="1:17" ht="20.100000000000001" customHeight="1">
      <c r="A8" s="14"/>
      <c r="B8" s="66"/>
      <c r="C8" s="23"/>
      <c r="D8" s="15" t="s">
        <v>59</v>
      </c>
      <c r="E8" s="23"/>
      <c r="F8" s="26"/>
      <c r="G8" s="23"/>
      <c r="H8" s="15" t="s">
        <v>59</v>
      </c>
      <c r="I8" s="23"/>
      <c r="J8" s="26"/>
      <c r="K8" s="23"/>
    </row>
    <row r="9" spans="1:17" ht="20.100000000000001" customHeight="1">
      <c r="A9" s="70" t="s">
        <v>19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7" ht="20.100000000000001" customHeight="1">
      <c r="A10" s="70" t="s">
        <v>1</v>
      </c>
      <c r="B10" s="72"/>
      <c r="C10" s="72"/>
      <c r="D10" s="72"/>
      <c r="E10" s="72"/>
      <c r="F10" s="72"/>
      <c r="G10" s="72"/>
      <c r="H10" s="71"/>
      <c r="I10" s="72"/>
      <c r="J10" s="71"/>
      <c r="K10" s="72"/>
    </row>
    <row r="11" spans="1:17" ht="20.100000000000001" customHeight="1">
      <c r="A11" s="71" t="s">
        <v>24</v>
      </c>
      <c r="B11" s="88"/>
      <c r="C11" s="109"/>
      <c r="D11" s="13">
        <v>6360454</v>
      </c>
      <c r="E11" s="52"/>
      <c r="F11" s="13">
        <v>4028299</v>
      </c>
      <c r="G11" s="52"/>
      <c r="H11" s="17">
        <v>4436396</v>
      </c>
      <c r="I11" s="52"/>
      <c r="J11" s="17">
        <v>2191754</v>
      </c>
      <c r="K11" s="52"/>
    </row>
    <row r="12" spans="1:17" ht="20.100000000000001" customHeight="1">
      <c r="A12" s="71" t="s">
        <v>219</v>
      </c>
      <c r="B12" s="88">
        <v>4</v>
      </c>
      <c r="C12" s="88"/>
      <c r="D12" s="17">
        <v>271</v>
      </c>
      <c r="E12" s="30"/>
      <c r="F12" s="17">
        <v>2287594</v>
      </c>
      <c r="G12" s="30"/>
      <c r="H12" s="17">
        <v>271</v>
      </c>
      <c r="I12" s="30"/>
      <c r="J12" s="17">
        <v>2287594</v>
      </c>
      <c r="K12" s="52"/>
    </row>
    <row r="13" spans="1:17" ht="20.100000000000001" customHeight="1">
      <c r="A13" s="71" t="s">
        <v>84</v>
      </c>
      <c r="B13" s="88" t="s">
        <v>247</v>
      </c>
      <c r="C13" s="88"/>
      <c r="D13" s="17">
        <v>484957</v>
      </c>
      <c r="E13" s="30"/>
      <c r="F13" s="17">
        <v>914916</v>
      </c>
      <c r="G13" s="30"/>
      <c r="H13" s="17">
        <v>157167</v>
      </c>
      <c r="I13" s="30"/>
      <c r="J13" s="17">
        <v>381566</v>
      </c>
      <c r="K13" s="52"/>
    </row>
    <row r="14" spans="1:17" ht="20.100000000000001" customHeight="1">
      <c r="A14" s="71" t="s">
        <v>135</v>
      </c>
      <c r="B14" s="88" t="s">
        <v>248</v>
      </c>
      <c r="C14" s="88"/>
      <c r="D14" s="17">
        <v>320426</v>
      </c>
      <c r="E14" s="30"/>
      <c r="F14" s="17">
        <v>343626</v>
      </c>
      <c r="G14" s="30"/>
      <c r="H14" s="17">
        <v>60847</v>
      </c>
      <c r="I14" s="30"/>
      <c r="J14" s="17">
        <v>113503</v>
      </c>
      <c r="K14" s="52"/>
    </row>
    <row r="15" spans="1:17" ht="20.100000000000001" customHeight="1">
      <c r="A15" s="71" t="s">
        <v>141</v>
      </c>
      <c r="B15" s="88"/>
      <c r="C15" s="88"/>
      <c r="E15" s="30"/>
      <c r="G15" s="30"/>
      <c r="I15" s="30"/>
      <c r="K15" s="52"/>
    </row>
    <row r="16" spans="1:17" ht="20.100000000000001" customHeight="1">
      <c r="A16" s="71" t="s">
        <v>142</v>
      </c>
      <c r="B16" s="88">
        <v>3</v>
      </c>
      <c r="C16" s="109"/>
      <c r="D16" s="13">
        <v>1328142</v>
      </c>
      <c r="E16" s="52"/>
      <c r="F16" s="13">
        <v>2443868</v>
      </c>
      <c r="G16" s="52"/>
      <c r="H16" s="16">
        <v>723035</v>
      </c>
      <c r="I16" s="52"/>
      <c r="J16" s="16">
        <v>1388643</v>
      </c>
      <c r="K16" s="52"/>
    </row>
    <row r="17" spans="1:11" ht="20.100000000000001" customHeight="1">
      <c r="A17" s="71" t="s">
        <v>293</v>
      </c>
      <c r="B17" s="88">
        <v>3</v>
      </c>
      <c r="C17" s="109"/>
      <c r="D17" s="13">
        <v>0</v>
      </c>
      <c r="E17" s="52"/>
      <c r="F17" s="13">
        <v>148002</v>
      </c>
      <c r="G17" s="52"/>
      <c r="H17" s="17">
        <v>2795356</v>
      </c>
      <c r="I17" s="52"/>
      <c r="J17" s="17">
        <v>2468529</v>
      </c>
      <c r="K17" s="52"/>
    </row>
    <row r="18" spans="1:11" ht="20.100000000000001" customHeight="1">
      <c r="A18" s="71" t="s">
        <v>215</v>
      </c>
      <c r="B18" s="88"/>
      <c r="C18" s="109"/>
      <c r="D18" s="13">
        <v>43869</v>
      </c>
      <c r="E18" s="52"/>
      <c r="F18" s="13">
        <v>46209</v>
      </c>
      <c r="G18" s="52"/>
      <c r="H18" s="17">
        <v>0</v>
      </c>
      <c r="I18" s="52"/>
      <c r="J18" s="17">
        <v>0</v>
      </c>
      <c r="K18" s="52"/>
    </row>
    <row r="19" spans="1:11" ht="20.100000000000001" customHeight="1">
      <c r="A19" s="71" t="s">
        <v>85</v>
      </c>
      <c r="B19" s="88">
        <v>6</v>
      </c>
      <c r="C19" s="109"/>
      <c r="D19" s="13">
        <v>20299259</v>
      </c>
      <c r="E19" s="52"/>
      <c r="F19" s="13">
        <v>20411004</v>
      </c>
      <c r="G19" s="52"/>
      <c r="H19" s="17">
        <v>4632002</v>
      </c>
      <c r="I19" s="52"/>
      <c r="J19" s="17">
        <v>4693030</v>
      </c>
      <c r="K19" s="52"/>
    </row>
    <row r="20" spans="1:11" ht="20.100000000000001" customHeight="1">
      <c r="A20" s="71" t="s">
        <v>206</v>
      </c>
      <c r="B20" s="88">
        <v>7</v>
      </c>
      <c r="C20" s="109"/>
      <c r="D20" s="13">
        <v>22214</v>
      </c>
      <c r="E20" s="52"/>
      <c r="F20" s="13">
        <v>32177</v>
      </c>
      <c r="G20" s="52"/>
      <c r="H20" s="17">
        <v>203</v>
      </c>
      <c r="I20" s="52"/>
      <c r="J20" s="17">
        <v>299</v>
      </c>
    </row>
    <row r="21" spans="1:11" ht="20.100000000000001" customHeight="1">
      <c r="A21" s="71" t="s">
        <v>157</v>
      </c>
      <c r="B21" s="88"/>
      <c r="D21" s="17">
        <v>306252</v>
      </c>
      <c r="F21" s="17">
        <v>421940</v>
      </c>
      <c r="H21" s="17">
        <v>1760</v>
      </c>
      <c r="J21" s="17">
        <v>2004</v>
      </c>
      <c r="K21" s="52"/>
    </row>
    <row r="22" spans="1:11" ht="20.100000000000001" customHeight="1">
      <c r="A22" s="71" t="s">
        <v>260</v>
      </c>
      <c r="B22" s="88"/>
      <c r="C22" s="109"/>
      <c r="D22" s="13">
        <v>574996</v>
      </c>
      <c r="F22" s="17">
        <v>20000</v>
      </c>
      <c r="H22" s="17">
        <v>574996</v>
      </c>
      <c r="J22" s="17">
        <v>20000</v>
      </c>
      <c r="K22" s="52"/>
    </row>
    <row r="23" spans="1:11" ht="20.100000000000001" customHeight="1">
      <c r="A23" s="71" t="s">
        <v>249</v>
      </c>
      <c r="B23" s="88"/>
      <c r="C23" s="109"/>
      <c r="D23" s="13">
        <v>4191</v>
      </c>
      <c r="F23" s="13">
        <v>0</v>
      </c>
      <c r="H23" s="17">
        <v>0</v>
      </c>
      <c r="J23" s="13">
        <v>0</v>
      </c>
      <c r="K23" s="52"/>
    </row>
    <row r="24" spans="1:11" ht="20.100000000000001" customHeight="1">
      <c r="A24" s="71" t="s">
        <v>13</v>
      </c>
      <c r="B24" s="88" t="s">
        <v>207</v>
      </c>
      <c r="C24" s="109"/>
      <c r="D24" s="13">
        <v>349782</v>
      </c>
      <c r="E24" s="52"/>
      <c r="F24" s="17">
        <v>304984</v>
      </c>
      <c r="H24" s="17">
        <v>319459</v>
      </c>
      <c r="J24" s="17">
        <v>289428</v>
      </c>
    </row>
    <row r="25" spans="1:11" ht="20.100000000000001" customHeight="1">
      <c r="A25" s="70" t="s">
        <v>2</v>
      </c>
      <c r="B25" s="88"/>
      <c r="C25" s="109"/>
      <c r="D25" s="104">
        <f>SUM(D11:D24)</f>
        <v>30094813</v>
      </c>
      <c r="F25" s="104">
        <f>SUM(F11:F24)</f>
        <v>31402619</v>
      </c>
      <c r="H25" s="104">
        <f>SUM(H11:H24)</f>
        <v>13701492</v>
      </c>
      <c r="J25" s="104">
        <f>SUM(J11:J24)</f>
        <v>13836350</v>
      </c>
    </row>
    <row r="26" spans="1:11" ht="20.100000000000001" customHeight="1">
      <c r="A26" s="70" t="s">
        <v>3</v>
      </c>
      <c r="E26" s="52"/>
      <c r="F26" s="105"/>
      <c r="G26" s="52"/>
      <c r="H26" s="18"/>
      <c r="I26" s="52"/>
      <c r="J26" s="18"/>
      <c r="K26" s="52"/>
    </row>
    <row r="27" spans="1:11" ht="20.100000000000001" customHeight="1">
      <c r="A27" s="71" t="s">
        <v>261</v>
      </c>
      <c r="B27" s="88">
        <v>10</v>
      </c>
      <c r="C27" s="109"/>
      <c r="D27" s="13">
        <v>197398</v>
      </c>
      <c r="E27" s="52"/>
      <c r="F27" s="13">
        <v>198288</v>
      </c>
      <c r="G27" s="52"/>
      <c r="H27" s="17">
        <v>114318</v>
      </c>
      <c r="I27" s="52"/>
      <c r="J27" s="17">
        <v>114318</v>
      </c>
      <c r="K27" s="52"/>
    </row>
    <row r="28" spans="1:11" ht="20.100000000000001" customHeight="1">
      <c r="A28" s="71" t="s">
        <v>250</v>
      </c>
      <c r="B28" s="88"/>
      <c r="C28" s="109"/>
      <c r="D28" s="13">
        <v>102482</v>
      </c>
      <c r="E28" s="52"/>
      <c r="F28" s="13">
        <v>0</v>
      </c>
      <c r="G28" s="52"/>
      <c r="H28" s="17">
        <v>95413</v>
      </c>
      <c r="I28" s="52"/>
      <c r="J28" s="17">
        <v>0</v>
      </c>
      <c r="K28" s="52"/>
    </row>
    <row r="29" spans="1:11" ht="20.100000000000001" customHeight="1">
      <c r="A29" s="71" t="s">
        <v>258</v>
      </c>
      <c r="B29" s="88">
        <v>11</v>
      </c>
      <c r="C29" s="109"/>
      <c r="D29" s="13">
        <v>0</v>
      </c>
      <c r="E29" s="52"/>
      <c r="F29" s="13">
        <v>0</v>
      </c>
      <c r="G29" s="52"/>
      <c r="H29" s="17">
        <v>0</v>
      </c>
      <c r="I29" s="52"/>
      <c r="J29" s="17">
        <v>0</v>
      </c>
      <c r="K29" s="52"/>
    </row>
    <row r="30" spans="1:11" ht="20.100000000000001" customHeight="1">
      <c r="A30" s="71" t="s">
        <v>86</v>
      </c>
      <c r="B30" s="88">
        <v>12</v>
      </c>
      <c r="C30" s="109"/>
      <c r="D30" s="13">
        <v>0</v>
      </c>
      <c r="E30" s="52"/>
      <c r="F30" s="13">
        <v>0</v>
      </c>
      <c r="G30" s="52"/>
      <c r="H30" s="17">
        <v>8663831</v>
      </c>
      <c r="I30" s="52"/>
      <c r="J30" s="17">
        <v>8682545</v>
      </c>
      <c r="K30" s="52"/>
    </row>
    <row r="31" spans="1:11" ht="20.100000000000001" customHeight="1">
      <c r="A31" s="71" t="s">
        <v>124</v>
      </c>
      <c r="B31" s="88">
        <v>13</v>
      </c>
      <c r="C31" s="109"/>
      <c r="D31" s="13">
        <v>9944146</v>
      </c>
      <c r="E31" s="52"/>
      <c r="F31" s="13">
        <v>10161002</v>
      </c>
      <c r="G31" s="52"/>
      <c r="H31" s="17">
        <v>8367243</v>
      </c>
      <c r="I31" s="52"/>
      <c r="J31" s="17">
        <v>8168394</v>
      </c>
      <c r="K31" s="52"/>
    </row>
    <row r="32" spans="1:11" ht="20.100000000000001" customHeight="1">
      <c r="A32" s="71" t="s">
        <v>273</v>
      </c>
      <c r="B32" s="88">
        <v>14</v>
      </c>
      <c r="C32" s="109"/>
      <c r="D32" s="13">
        <v>338930</v>
      </c>
      <c r="E32" s="52"/>
      <c r="F32" s="13">
        <v>435382</v>
      </c>
      <c r="G32" s="52"/>
      <c r="H32" s="17">
        <v>299917</v>
      </c>
      <c r="I32" s="52"/>
      <c r="J32" s="17">
        <v>412542</v>
      </c>
      <c r="K32" s="52"/>
    </row>
    <row r="33" spans="1:12" ht="20.100000000000001" customHeight="1">
      <c r="A33" s="71" t="s">
        <v>119</v>
      </c>
      <c r="B33" s="88"/>
      <c r="C33" s="109"/>
      <c r="D33" s="13"/>
      <c r="E33" s="52"/>
      <c r="F33" s="13"/>
      <c r="G33" s="52"/>
      <c r="I33" s="52"/>
      <c r="K33" s="52"/>
    </row>
    <row r="34" spans="1:12" ht="20.100000000000001" customHeight="1">
      <c r="A34" s="71" t="s">
        <v>143</v>
      </c>
      <c r="B34" s="88">
        <v>3</v>
      </c>
      <c r="C34" s="109"/>
      <c r="D34" s="17">
        <v>5099862</v>
      </c>
      <c r="E34" s="52"/>
      <c r="F34" s="17">
        <v>3970174</v>
      </c>
      <c r="G34" s="52"/>
      <c r="H34" s="17">
        <v>3542045</v>
      </c>
      <c r="I34" s="52"/>
      <c r="J34" s="17">
        <v>2883944</v>
      </c>
      <c r="K34" s="52"/>
    </row>
    <row r="35" spans="1:12" ht="20.100000000000001" customHeight="1">
      <c r="A35" s="71" t="s">
        <v>293</v>
      </c>
      <c r="B35" s="88">
        <v>3</v>
      </c>
      <c r="C35" s="109"/>
      <c r="D35" s="17">
        <v>0</v>
      </c>
      <c r="E35" s="52"/>
      <c r="F35" s="17">
        <v>0</v>
      </c>
      <c r="G35" s="52"/>
      <c r="H35" s="17">
        <v>5829618</v>
      </c>
      <c r="I35" s="52"/>
      <c r="J35" s="17">
        <v>6023490</v>
      </c>
      <c r="K35" s="52"/>
    </row>
    <row r="36" spans="1:12" ht="20.100000000000001" customHeight="1">
      <c r="A36" s="71" t="s">
        <v>101</v>
      </c>
      <c r="B36" s="88">
        <v>15</v>
      </c>
      <c r="C36" s="109"/>
      <c r="D36" s="13">
        <v>569949</v>
      </c>
      <c r="E36" s="52"/>
      <c r="F36" s="13">
        <v>575846</v>
      </c>
      <c r="G36" s="52"/>
      <c r="H36" s="17">
        <v>184996</v>
      </c>
      <c r="I36" s="52"/>
      <c r="J36" s="17">
        <v>186490</v>
      </c>
      <c r="K36" s="52"/>
    </row>
    <row r="37" spans="1:12" ht="20.100000000000001" customHeight="1">
      <c r="A37" s="71" t="s">
        <v>87</v>
      </c>
      <c r="B37" s="88">
        <v>16</v>
      </c>
      <c r="C37" s="109"/>
      <c r="D37" s="13">
        <v>893253</v>
      </c>
      <c r="E37" s="52"/>
      <c r="F37" s="13">
        <v>979120</v>
      </c>
      <c r="G37" s="52"/>
      <c r="H37" s="17">
        <v>324596</v>
      </c>
      <c r="I37" s="52"/>
      <c r="J37" s="17">
        <v>353530</v>
      </c>
      <c r="K37" s="52"/>
    </row>
    <row r="38" spans="1:12" ht="20.100000000000001" customHeight="1">
      <c r="A38" s="71" t="s">
        <v>256</v>
      </c>
      <c r="B38" s="88">
        <v>17</v>
      </c>
      <c r="C38" s="109"/>
      <c r="D38" s="13">
        <v>443413</v>
      </c>
      <c r="E38" s="52"/>
      <c r="F38" s="13">
        <v>0</v>
      </c>
      <c r="G38" s="52"/>
      <c r="H38" s="17">
        <v>376079</v>
      </c>
      <c r="I38" s="52"/>
      <c r="J38" s="17">
        <v>0</v>
      </c>
      <c r="K38" s="52"/>
    </row>
    <row r="39" spans="1:12" ht="20.100000000000001" customHeight="1">
      <c r="A39" s="71" t="s">
        <v>88</v>
      </c>
      <c r="B39" s="88">
        <v>18</v>
      </c>
      <c r="C39" s="109"/>
      <c r="D39" s="13">
        <v>469585</v>
      </c>
      <c r="E39" s="52"/>
      <c r="F39" s="13">
        <v>447166</v>
      </c>
      <c r="G39" s="52"/>
      <c r="H39" s="17">
        <v>388793</v>
      </c>
      <c r="I39" s="52"/>
      <c r="J39" s="17">
        <v>366885</v>
      </c>
      <c r="K39" s="52"/>
    </row>
    <row r="40" spans="1:12" ht="20.100000000000001" customHeight="1">
      <c r="A40" s="71" t="s">
        <v>106</v>
      </c>
      <c r="B40" s="88"/>
      <c r="C40" s="109"/>
      <c r="D40" s="13">
        <v>363363</v>
      </c>
      <c r="E40" s="52"/>
      <c r="F40" s="13">
        <v>315531</v>
      </c>
      <c r="G40" s="52"/>
      <c r="H40" s="17">
        <v>279549</v>
      </c>
      <c r="I40" s="52"/>
      <c r="J40" s="17">
        <v>236837</v>
      </c>
      <c r="K40" s="52"/>
    </row>
    <row r="41" spans="1:12" ht="20.100000000000001" customHeight="1">
      <c r="A41" s="71" t="s">
        <v>14</v>
      </c>
      <c r="B41" s="88">
        <v>3</v>
      </c>
      <c r="C41" s="109"/>
      <c r="D41" s="12">
        <v>227769</v>
      </c>
      <c r="F41" s="12">
        <v>309650</v>
      </c>
      <c r="H41" s="56">
        <v>87862</v>
      </c>
      <c r="J41" s="56">
        <v>184511</v>
      </c>
    </row>
    <row r="42" spans="1:12" ht="20.100000000000001" customHeight="1">
      <c r="A42" s="70" t="s">
        <v>4</v>
      </c>
      <c r="B42" s="88"/>
      <c r="C42" s="109"/>
      <c r="D42" s="13">
        <f>SUM(D27:D41)</f>
        <v>18650150</v>
      </c>
      <c r="F42" s="13">
        <f>SUM(F27:F41)</f>
        <v>17392159</v>
      </c>
      <c r="H42" s="13">
        <f>SUM(H27:H41)</f>
        <v>28554260</v>
      </c>
      <c r="J42" s="13">
        <f>SUM(J27:J41)</f>
        <v>27613486</v>
      </c>
    </row>
    <row r="43" spans="1:12" ht="20.100000000000001" customHeight="1" thickBot="1">
      <c r="A43" s="70" t="s">
        <v>20</v>
      </c>
      <c r="B43" s="88"/>
      <c r="C43" s="109"/>
      <c r="D43" s="106">
        <f>SUM(D42,D25)</f>
        <v>48744963</v>
      </c>
      <c r="F43" s="106">
        <f>SUM(F42,F25)</f>
        <v>48794778</v>
      </c>
      <c r="H43" s="106">
        <f>SUM(H42,H25)</f>
        <v>42255752</v>
      </c>
      <c r="J43" s="106">
        <f>SUM(J42,J25)</f>
        <v>41449836</v>
      </c>
    </row>
    <row r="44" spans="1:12" ht="20.100000000000001" customHeight="1" thickTop="1">
      <c r="A44" s="70"/>
      <c r="B44" s="73"/>
      <c r="C44" s="65"/>
      <c r="D44" s="13"/>
      <c r="F44" s="13"/>
      <c r="H44" s="13"/>
      <c r="J44" s="13"/>
    </row>
    <row r="45" spans="1:12" ht="20.100000000000001" customHeight="1">
      <c r="A45" s="71" t="s">
        <v>274</v>
      </c>
      <c r="C45" s="27"/>
      <c r="D45" s="27"/>
      <c r="E45" s="27"/>
      <c r="F45" s="27"/>
      <c r="G45" s="27"/>
      <c r="I45" s="27"/>
      <c r="K45" s="27"/>
    </row>
    <row r="46" spans="1:12" ht="20.100000000000001" customHeight="1">
      <c r="A46" s="70" t="s">
        <v>93</v>
      </c>
      <c r="C46" s="14"/>
      <c r="D46" s="14"/>
      <c r="E46" s="14"/>
      <c r="F46" s="14"/>
      <c r="G46" s="14"/>
      <c r="H46" s="14"/>
      <c r="I46" s="14"/>
      <c r="J46" s="14"/>
      <c r="K46" s="14"/>
    </row>
    <row r="47" spans="1:12" ht="20.100000000000001" customHeight="1">
      <c r="A47" s="70" t="s">
        <v>105</v>
      </c>
      <c r="C47" s="14"/>
      <c r="D47" s="14"/>
      <c r="E47" s="14"/>
      <c r="F47" s="14"/>
      <c r="G47" s="14"/>
      <c r="H47" s="14"/>
      <c r="I47" s="14"/>
      <c r="J47" s="14"/>
      <c r="K47" s="14"/>
      <c r="L47" s="62"/>
    </row>
    <row r="48" spans="1:12" ht="20.100000000000001" customHeight="1">
      <c r="A48" s="70" t="s">
        <v>238</v>
      </c>
      <c r="C48" s="14"/>
      <c r="D48" s="14"/>
      <c r="E48" s="14"/>
      <c r="F48" s="14"/>
      <c r="G48" s="14"/>
      <c r="H48" s="14"/>
      <c r="I48" s="14"/>
      <c r="J48" s="14"/>
      <c r="K48" s="14"/>
    </row>
    <row r="49" spans="1:17" ht="20.100000000000001" customHeight="1">
      <c r="A49" s="14"/>
      <c r="C49" s="14"/>
      <c r="D49" s="14"/>
      <c r="E49" s="14"/>
      <c r="F49" s="14"/>
      <c r="G49" s="14"/>
      <c r="H49" s="15"/>
      <c r="I49" s="14"/>
      <c r="J49" s="16" t="s">
        <v>60</v>
      </c>
      <c r="K49" s="14"/>
    </row>
    <row r="50" spans="1:17" ht="20.100000000000001" customHeight="1">
      <c r="A50" s="19"/>
      <c r="B50" s="69"/>
      <c r="C50" s="19"/>
      <c r="D50" s="148" t="s">
        <v>39</v>
      </c>
      <c r="E50" s="148"/>
      <c r="F50" s="148"/>
      <c r="G50" s="19"/>
      <c r="H50" s="148" t="s">
        <v>40</v>
      </c>
      <c r="I50" s="148"/>
      <c r="J50" s="148"/>
      <c r="K50" s="21"/>
    </row>
    <row r="51" spans="1:17" ht="20.100000000000001" customHeight="1">
      <c r="A51" s="14"/>
      <c r="B51" s="22" t="s">
        <v>0</v>
      </c>
      <c r="C51" s="23"/>
      <c r="D51" s="87" t="s">
        <v>239</v>
      </c>
      <c r="E51" s="23"/>
      <c r="F51" s="87" t="s">
        <v>242</v>
      </c>
      <c r="G51" s="23"/>
      <c r="H51" s="87" t="s">
        <v>239</v>
      </c>
      <c r="I51" s="23"/>
      <c r="J51" s="87" t="s">
        <v>242</v>
      </c>
      <c r="K51" s="23"/>
      <c r="L51" s="17"/>
      <c r="N51" s="17"/>
      <c r="P51" s="17"/>
      <c r="Q51" s="17"/>
    </row>
    <row r="52" spans="1:17" ht="20.100000000000001" customHeight="1">
      <c r="A52" s="14"/>
      <c r="B52" s="66"/>
      <c r="C52" s="23"/>
      <c r="D52" s="15" t="s">
        <v>58</v>
      </c>
      <c r="E52" s="23"/>
      <c r="F52" s="15" t="s">
        <v>115</v>
      </c>
      <c r="G52" s="23"/>
      <c r="H52" s="15" t="s">
        <v>58</v>
      </c>
      <c r="I52" s="23"/>
      <c r="J52" s="15" t="s">
        <v>115</v>
      </c>
      <c r="K52" s="23"/>
      <c r="L52" s="17"/>
      <c r="N52" s="17"/>
      <c r="P52" s="17"/>
      <c r="Q52" s="17"/>
    </row>
    <row r="53" spans="1:17" ht="20.100000000000001" customHeight="1">
      <c r="A53" s="14"/>
      <c r="B53" s="66"/>
      <c r="C53" s="23"/>
      <c r="D53" s="15" t="s">
        <v>59</v>
      </c>
      <c r="E53" s="23"/>
      <c r="F53" s="26"/>
      <c r="G53" s="23"/>
      <c r="H53" s="15" t="s">
        <v>59</v>
      </c>
      <c r="I53" s="23"/>
      <c r="J53" s="26"/>
      <c r="K53" s="23"/>
      <c r="L53" s="17"/>
      <c r="N53" s="17"/>
      <c r="P53" s="17"/>
      <c r="Q53" s="17"/>
    </row>
    <row r="54" spans="1:17" ht="20.100000000000001" customHeight="1">
      <c r="A54" s="70" t="s">
        <v>21</v>
      </c>
      <c r="B54" s="71"/>
      <c r="C54" s="71"/>
      <c r="D54" s="71"/>
      <c r="E54" s="71"/>
      <c r="F54" s="71"/>
      <c r="G54" s="71"/>
      <c r="H54" s="72"/>
      <c r="I54" s="71"/>
      <c r="J54" s="72"/>
      <c r="K54" s="71"/>
      <c r="L54" s="17"/>
      <c r="N54" s="17"/>
      <c r="P54" s="17"/>
      <c r="Q54" s="17"/>
    </row>
    <row r="55" spans="1:17" ht="20.100000000000001" customHeight="1">
      <c r="A55" s="70" t="s">
        <v>5</v>
      </c>
      <c r="B55" s="72"/>
      <c r="C55" s="72"/>
      <c r="E55" s="74"/>
      <c r="F55" s="74"/>
      <c r="G55" s="74"/>
      <c r="H55" s="75"/>
      <c r="I55" s="74"/>
      <c r="J55" s="75"/>
      <c r="K55" s="74"/>
      <c r="L55" s="17"/>
      <c r="N55" s="17"/>
      <c r="P55" s="17"/>
      <c r="Q55" s="17"/>
    </row>
    <row r="56" spans="1:17" ht="20.100000000000001" customHeight="1">
      <c r="A56" s="71" t="s">
        <v>146</v>
      </c>
      <c r="B56" s="109">
        <v>19</v>
      </c>
      <c r="C56" s="120"/>
      <c r="D56" s="17">
        <v>6528761</v>
      </c>
      <c r="E56" s="120"/>
      <c r="F56" s="17">
        <v>6262827</v>
      </c>
      <c r="G56" s="120"/>
      <c r="H56" s="13">
        <v>600000</v>
      </c>
      <c r="I56" s="120"/>
      <c r="J56" s="13">
        <v>320000</v>
      </c>
      <c r="K56" s="74"/>
      <c r="L56" s="17"/>
      <c r="N56" s="17"/>
      <c r="P56" s="17"/>
      <c r="Q56" s="17"/>
    </row>
    <row r="57" spans="1:17" ht="20.100000000000001" customHeight="1">
      <c r="A57" s="71" t="s">
        <v>89</v>
      </c>
      <c r="B57" s="109" t="s">
        <v>251</v>
      </c>
      <c r="C57" s="120"/>
      <c r="D57" s="17">
        <v>1074670</v>
      </c>
      <c r="E57" s="25"/>
      <c r="F57" s="17">
        <v>1520737</v>
      </c>
      <c r="G57" s="25"/>
      <c r="H57" s="13">
        <v>655480</v>
      </c>
      <c r="I57" s="25"/>
      <c r="J57" s="13">
        <v>969919</v>
      </c>
      <c r="K57" s="25"/>
    </row>
    <row r="58" spans="1:17" ht="20.100000000000001" customHeight="1">
      <c r="A58" s="71" t="s">
        <v>144</v>
      </c>
      <c r="B58" s="109">
        <v>21</v>
      </c>
      <c r="C58" s="120"/>
      <c r="D58" s="13">
        <v>5998689</v>
      </c>
      <c r="E58" s="25"/>
      <c r="F58" s="13">
        <v>5997053</v>
      </c>
      <c r="G58" s="25"/>
      <c r="H58" s="17">
        <v>5998689</v>
      </c>
      <c r="I58" s="25"/>
      <c r="J58" s="17">
        <v>5997053</v>
      </c>
      <c r="K58" s="25"/>
    </row>
    <row r="59" spans="1:17" ht="20.100000000000001" customHeight="1">
      <c r="A59" s="76" t="s">
        <v>15</v>
      </c>
      <c r="B59" s="109">
        <v>22</v>
      </c>
      <c r="C59" s="120"/>
      <c r="D59" s="13">
        <v>763864</v>
      </c>
      <c r="E59" s="25"/>
      <c r="F59" s="13">
        <v>754306</v>
      </c>
      <c r="G59" s="25"/>
      <c r="H59" s="17">
        <v>0</v>
      </c>
      <c r="I59" s="25"/>
      <c r="J59" s="17">
        <v>0</v>
      </c>
      <c r="K59" s="25"/>
    </row>
    <row r="60" spans="1:17" ht="20.100000000000001" customHeight="1">
      <c r="A60" s="76" t="s">
        <v>259</v>
      </c>
      <c r="B60" s="109">
        <v>23</v>
      </c>
      <c r="C60" s="120"/>
      <c r="D60" s="13">
        <v>54338</v>
      </c>
      <c r="E60" s="25"/>
      <c r="F60" s="13">
        <v>0</v>
      </c>
      <c r="G60" s="25"/>
      <c r="H60" s="17">
        <v>41885</v>
      </c>
      <c r="I60" s="25"/>
      <c r="J60" s="17">
        <v>0</v>
      </c>
      <c r="K60" s="25"/>
    </row>
    <row r="61" spans="1:17" ht="20.100000000000001" customHeight="1">
      <c r="A61" s="76" t="s">
        <v>262</v>
      </c>
      <c r="B61" s="109"/>
      <c r="C61" s="120"/>
      <c r="D61" s="13">
        <v>0</v>
      </c>
      <c r="E61" s="25"/>
      <c r="F61" s="13">
        <v>2539</v>
      </c>
      <c r="G61" s="25"/>
      <c r="H61" s="17">
        <v>0</v>
      </c>
      <c r="I61" s="25"/>
      <c r="J61" s="17">
        <v>1178</v>
      </c>
      <c r="K61" s="25"/>
    </row>
    <row r="62" spans="1:17" ht="20.100000000000001" customHeight="1">
      <c r="A62" s="76" t="s">
        <v>263</v>
      </c>
      <c r="B62" s="109">
        <v>3</v>
      </c>
      <c r="C62" s="120"/>
      <c r="D62" s="13">
        <v>0</v>
      </c>
      <c r="E62" s="25"/>
      <c r="F62" s="13">
        <v>0</v>
      </c>
      <c r="G62" s="25"/>
      <c r="H62" s="17">
        <v>4095834</v>
      </c>
      <c r="I62" s="25"/>
      <c r="J62" s="17">
        <v>4053880</v>
      </c>
      <c r="K62" s="25"/>
    </row>
    <row r="63" spans="1:17" ht="20.100000000000001" customHeight="1">
      <c r="A63" s="76" t="s">
        <v>90</v>
      </c>
      <c r="B63" s="109"/>
      <c r="C63" s="120"/>
      <c r="D63" s="13">
        <v>61557</v>
      </c>
      <c r="E63" s="25"/>
      <c r="F63" s="13">
        <v>48559</v>
      </c>
      <c r="G63" s="25"/>
      <c r="H63" s="17">
        <v>0</v>
      </c>
      <c r="I63" s="25"/>
      <c r="J63" s="17">
        <v>0</v>
      </c>
      <c r="K63" s="25"/>
    </row>
    <row r="64" spans="1:17" ht="20.100000000000001" customHeight="1">
      <c r="A64" s="76" t="s">
        <v>125</v>
      </c>
      <c r="B64" s="109">
        <v>24</v>
      </c>
      <c r="C64" s="120"/>
      <c r="D64" s="13">
        <v>220550</v>
      </c>
      <c r="E64" s="25"/>
      <c r="F64" s="13">
        <v>225388</v>
      </c>
      <c r="G64" s="25"/>
      <c r="H64" s="17">
        <v>139138</v>
      </c>
      <c r="I64" s="25"/>
      <c r="J64" s="17">
        <v>147862</v>
      </c>
      <c r="K64" s="25"/>
    </row>
    <row r="65" spans="1:11" ht="20.100000000000001" customHeight="1">
      <c r="A65" s="76" t="s">
        <v>34</v>
      </c>
      <c r="B65" s="120"/>
      <c r="C65" s="120"/>
      <c r="D65" s="13">
        <v>9372</v>
      </c>
      <c r="E65" s="25"/>
      <c r="F65" s="13">
        <v>9670</v>
      </c>
      <c r="G65" s="25"/>
      <c r="H65" s="17">
        <v>0</v>
      </c>
      <c r="I65" s="25"/>
      <c r="J65" s="17">
        <v>0</v>
      </c>
      <c r="K65" s="25"/>
    </row>
    <row r="66" spans="1:11" ht="20.100000000000001" customHeight="1">
      <c r="A66" s="76" t="s">
        <v>203</v>
      </c>
      <c r="B66" s="109" t="s">
        <v>248</v>
      </c>
      <c r="C66" s="120"/>
      <c r="D66" s="13">
        <v>1899453</v>
      </c>
      <c r="E66" s="25"/>
      <c r="F66" s="13">
        <v>1991095</v>
      </c>
      <c r="G66" s="25"/>
      <c r="H66" s="17">
        <v>1948532</v>
      </c>
      <c r="I66" s="25"/>
      <c r="J66" s="17">
        <v>1957360</v>
      </c>
      <c r="K66" s="25"/>
    </row>
    <row r="67" spans="1:11" ht="20.100000000000001" customHeight="1">
      <c r="A67" s="76" t="s">
        <v>91</v>
      </c>
      <c r="B67" s="109">
        <v>3</v>
      </c>
      <c r="C67" s="120"/>
      <c r="D67" s="13">
        <v>259908</v>
      </c>
      <c r="E67" s="25"/>
      <c r="F67" s="13">
        <v>288936</v>
      </c>
      <c r="G67" s="25"/>
      <c r="H67" s="17">
        <v>119216</v>
      </c>
      <c r="I67" s="25"/>
      <c r="J67" s="17">
        <v>145258</v>
      </c>
      <c r="K67" s="25"/>
    </row>
    <row r="68" spans="1:11" ht="20.100000000000001" customHeight="1">
      <c r="A68" s="76" t="s">
        <v>252</v>
      </c>
      <c r="B68" s="109"/>
      <c r="C68" s="120"/>
      <c r="D68" s="13">
        <v>13804</v>
      </c>
      <c r="E68" s="25"/>
      <c r="F68" s="13">
        <v>0</v>
      </c>
      <c r="G68" s="25"/>
      <c r="H68" s="17">
        <v>8233</v>
      </c>
      <c r="I68" s="25"/>
      <c r="J68" s="17">
        <v>0</v>
      </c>
      <c r="K68" s="25"/>
    </row>
    <row r="69" spans="1:11" ht="20.100000000000001" customHeight="1">
      <c r="A69" s="76" t="s">
        <v>16</v>
      </c>
      <c r="B69" s="109" t="s">
        <v>217</v>
      </c>
      <c r="C69" s="120"/>
      <c r="D69" s="13">
        <v>87688</v>
      </c>
      <c r="E69" s="16"/>
      <c r="F69" s="13">
        <v>108998</v>
      </c>
      <c r="G69" s="16"/>
      <c r="H69" s="17">
        <v>66995</v>
      </c>
      <c r="I69" s="16"/>
      <c r="J69" s="17">
        <v>67930</v>
      </c>
      <c r="K69" s="25"/>
    </row>
    <row r="70" spans="1:11" ht="20.100000000000001" customHeight="1">
      <c r="A70" s="77" t="s">
        <v>6</v>
      </c>
      <c r="B70" s="88"/>
      <c r="C70" s="109"/>
      <c r="D70" s="104">
        <f>SUM(D56:D69)</f>
        <v>16972654</v>
      </c>
      <c r="E70" s="18"/>
      <c r="F70" s="104">
        <f>SUM(F55:F69)</f>
        <v>17210108</v>
      </c>
      <c r="G70" s="18"/>
      <c r="H70" s="104">
        <f>SUM(H55:H69)</f>
        <v>13674002</v>
      </c>
      <c r="I70" s="18"/>
      <c r="J70" s="104">
        <f>SUM(J55:J69)</f>
        <v>13660440</v>
      </c>
      <c r="K70" s="16"/>
    </row>
    <row r="71" spans="1:11" ht="20.100000000000001" customHeight="1">
      <c r="A71" s="70" t="s">
        <v>25</v>
      </c>
      <c r="B71" s="88"/>
      <c r="C71" s="109"/>
      <c r="D71" s="13"/>
      <c r="E71" s="18"/>
      <c r="F71" s="13"/>
      <c r="G71" s="18"/>
      <c r="H71" s="18"/>
      <c r="I71" s="18"/>
      <c r="J71" s="18"/>
      <c r="K71" s="18"/>
    </row>
    <row r="72" spans="1:11" ht="20.100000000000001" customHeight="1">
      <c r="A72" s="71" t="s">
        <v>145</v>
      </c>
      <c r="B72" s="109">
        <v>21</v>
      </c>
      <c r="C72" s="109"/>
      <c r="D72" s="17">
        <v>11765889</v>
      </c>
      <c r="E72" s="18"/>
      <c r="F72" s="17">
        <v>11761237</v>
      </c>
      <c r="G72" s="18"/>
      <c r="H72" s="17">
        <v>11765889</v>
      </c>
      <c r="I72" s="18"/>
      <c r="J72" s="17">
        <v>11761237</v>
      </c>
      <c r="K72" s="18"/>
    </row>
    <row r="73" spans="1:11" ht="20.100000000000001" customHeight="1">
      <c r="A73" s="71" t="s">
        <v>29</v>
      </c>
      <c r="B73" s="109">
        <v>22</v>
      </c>
      <c r="C73" s="109"/>
      <c r="D73" s="13">
        <v>983546</v>
      </c>
      <c r="E73" s="18"/>
      <c r="F73" s="13">
        <v>1133001</v>
      </c>
      <c r="G73" s="18"/>
      <c r="H73" s="17">
        <v>498988</v>
      </c>
      <c r="I73" s="18"/>
      <c r="J73" s="17">
        <v>498784</v>
      </c>
      <c r="K73" s="18"/>
    </row>
    <row r="74" spans="1:11" ht="20.100000000000001" customHeight="1">
      <c r="A74" s="76" t="s">
        <v>282</v>
      </c>
      <c r="B74" s="109">
        <v>23</v>
      </c>
      <c r="C74" s="109"/>
      <c r="D74" s="13">
        <v>441023</v>
      </c>
      <c r="E74" s="18"/>
      <c r="F74" s="13">
        <v>0</v>
      </c>
      <c r="G74" s="18"/>
      <c r="H74" s="17">
        <v>371084</v>
      </c>
      <c r="I74" s="18"/>
      <c r="J74" s="13">
        <v>0</v>
      </c>
      <c r="K74" s="18"/>
    </row>
    <row r="75" spans="1:11" ht="20.100000000000001" customHeight="1">
      <c r="A75" s="71" t="s">
        <v>32</v>
      </c>
      <c r="B75" s="88"/>
      <c r="C75" s="109"/>
      <c r="D75" s="13"/>
      <c r="E75" s="18"/>
      <c r="F75" s="13"/>
      <c r="G75" s="18"/>
      <c r="H75" s="18"/>
      <c r="I75" s="18"/>
      <c r="J75" s="18"/>
      <c r="K75" s="18"/>
    </row>
    <row r="76" spans="1:11" ht="20.100000000000001" customHeight="1">
      <c r="A76" s="71" t="s">
        <v>33</v>
      </c>
      <c r="B76" s="109"/>
      <c r="C76" s="109"/>
      <c r="D76" s="13">
        <v>0</v>
      </c>
      <c r="E76" s="18"/>
      <c r="F76" s="13">
        <v>4557</v>
      </c>
      <c r="G76" s="18"/>
      <c r="H76" s="17">
        <v>0</v>
      </c>
      <c r="I76" s="18"/>
      <c r="J76" s="17">
        <v>1866</v>
      </c>
      <c r="K76" s="18"/>
    </row>
    <row r="77" spans="1:11" ht="20.100000000000001" customHeight="1">
      <c r="A77" s="71" t="s">
        <v>107</v>
      </c>
      <c r="B77" s="109"/>
      <c r="C77" s="109"/>
      <c r="D77" s="13">
        <v>10097</v>
      </c>
      <c r="E77" s="18"/>
      <c r="F77" s="13">
        <v>12178</v>
      </c>
      <c r="G77" s="18"/>
      <c r="H77" s="17">
        <v>0</v>
      </c>
      <c r="I77" s="18"/>
      <c r="J77" s="17">
        <v>0</v>
      </c>
      <c r="K77" s="18"/>
    </row>
    <row r="78" spans="1:11" ht="20.100000000000001" customHeight="1">
      <c r="A78" s="71" t="s">
        <v>324</v>
      </c>
      <c r="B78" s="109"/>
      <c r="C78" s="109"/>
      <c r="D78" s="13"/>
      <c r="E78" s="18"/>
      <c r="F78" s="13"/>
      <c r="G78" s="18"/>
      <c r="I78" s="18"/>
      <c r="K78" s="18"/>
    </row>
    <row r="79" spans="1:11" ht="20.100000000000001" customHeight="1">
      <c r="A79" s="71" t="s">
        <v>253</v>
      </c>
      <c r="B79" s="109"/>
      <c r="C79" s="109"/>
      <c r="D79" s="13">
        <v>0</v>
      </c>
      <c r="E79" s="18"/>
      <c r="F79" s="13">
        <v>5337</v>
      </c>
      <c r="G79" s="18"/>
      <c r="H79" s="17">
        <v>0</v>
      </c>
      <c r="I79" s="18"/>
      <c r="J79" s="17">
        <v>0</v>
      </c>
      <c r="K79" s="18"/>
    </row>
    <row r="80" spans="1:11" ht="20.100000000000001" customHeight="1">
      <c r="A80" s="71" t="s">
        <v>81</v>
      </c>
      <c r="B80" s="109">
        <v>26</v>
      </c>
      <c r="C80" s="109"/>
      <c r="D80" s="13">
        <v>161612</v>
      </c>
      <c r="E80" s="18"/>
      <c r="F80" s="13">
        <v>156032</v>
      </c>
      <c r="G80" s="18"/>
      <c r="H80" s="17">
        <v>122042</v>
      </c>
      <c r="I80" s="18"/>
      <c r="J80" s="17">
        <v>117187</v>
      </c>
      <c r="K80" s="18"/>
    </row>
    <row r="81" spans="1:11" ht="20.100000000000001" customHeight="1">
      <c r="A81" s="71" t="s">
        <v>158</v>
      </c>
      <c r="B81" s="109">
        <v>24</v>
      </c>
      <c r="C81" s="109"/>
      <c r="D81" s="13">
        <v>44081</v>
      </c>
      <c r="E81" s="18"/>
      <c r="F81" s="13">
        <v>38032</v>
      </c>
      <c r="G81" s="18"/>
      <c r="H81" s="17">
        <v>40222</v>
      </c>
      <c r="I81" s="18"/>
      <c r="J81" s="17">
        <v>34232</v>
      </c>
      <c r="K81" s="18"/>
    </row>
    <row r="82" spans="1:11" ht="20.100000000000001" customHeight="1">
      <c r="A82" s="71" t="s">
        <v>136</v>
      </c>
      <c r="B82" s="109"/>
      <c r="C82" s="109"/>
      <c r="D82" s="13">
        <v>372</v>
      </c>
      <c r="E82" s="18"/>
      <c r="F82" s="13">
        <v>322</v>
      </c>
      <c r="G82" s="18"/>
      <c r="H82" s="17">
        <v>0</v>
      </c>
      <c r="I82" s="18"/>
      <c r="J82" s="17">
        <v>0</v>
      </c>
      <c r="K82" s="18"/>
    </row>
    <row r="83" spans="1:11" ht="20.100000000000001" customHeight="1">
      <c r="A83" s="77" t="s">
        <v>26</v>
      </c>
      <c r="B83" s="88"/>
      <c r="C83" s="109"/>
      <c r="D83" s="104">
        <f>SUM(D72:D82)</f>
        <v>13406620</v>
      </c>
      <c r="E83" s="18"/>
      <c r="F83" s="104">
        <f>SUM(F72:F82)</f>
        <v>13110696</v>
      </c>
      <c r="G83" s="18"/>
      <c r="H83" s="104">
        <f>SUM(H72:H82)</f>
        <v>12798225</v>
      </c>
      <c r="I83" s="18"/>
      <c r="J83" s="104">
        <f>SUM(J72:J82)</f>
        <v>12413306</v>
      </c>
      <c r="K83" s="18"/>
    </row>
    <row r="84" spans="1:11" ht="20.100000000000001" customHeight="1">
      <c r="A84" s="77" t="s">
        <v>7</v>
      </c>
      <c r="B84" s="88"/>
      <c r="C84" s="109"/>
      <c r="D84" s="12">
        <f>SUM(D70,D83)</f>
        <v>30379274</v>
      </c>
      <c r="E84" s="18"/>
      <c r="F84" s="12">
        <f>SUM(F70,F83)</f>
        <v>30320804</v>
      </c>
      <c r="G84" s="18"/>
      <c r="H84" s="12">
        <f>SUM(H70,H83)</f>
        <v>26472227</v>
      </c>
      <c r="I84" s="18"/>
      <c r="J84" s="12">
        <f>SUM(J70,J83)</f>
        <v>26073746</v>
      </c>
      <c r="K84" s="18"/>
    </row>
    <row r="85" spans="1:11" ht="20.100000000000001" customHeight="1">
      <c r="A85" s="71"/>
      <c r="E85" s="71"/>
      <c r="F85" s="71"/>
      <c r="G85" s="71"/>
      <c r="H85" s="71"/>
      <c r="I85" s="71"/>
      <c r="J85" s="71"/>
      <c r="K85" s="71"/>
    </row>
    <row r="86" spans="1:11" ht="20.100000000000001" customHeight="1">
      <c r="A86" s="71" t="s">
        <v>274</v>
      </c>
    </row>
    <row r="87" spans="1:11" ht="20.100000000000001" customHeight="1">
      <c r="A87" s="70" t="s">
        <v>93</v>
      </c>
      <c r="C87" s="14"/>
    </row>
    <row r="88" spans="1:11" ht="20.100000000000001" customHeight="1">
      <c r="A88" s="70" t="s">
        <v>105</v>
      </c>
      <c r="C88" s="14"/>
      <c r="D88" s="14"/>
      <c r="E88" s="14"/>
      <c r="F88" s="14"/>
      <c r="G88" s="14"/>
      <c r="H88" s="14"/>
      <c r="I88" s="14"/>
      <c r="J88" s="14"/>
      <c r="K88" s="14"/>
    </row>
    <row r="89" spans="1:11" ht="20.100000000000001" customHeight="1">
      <c r="A89" s="70" t="s">
        <v>238</v>
      </c>
      <c r="C89" s="14"/>
      <c r="D89" s="14"/>
      <c r="E89" s="14"/>
      <c r="F89" s="14"/>
      <c r="G89" s="14"/>
      <c r="H89" s="14"/>
      <c r="I89" s="14"/>
      <c r="J89" s="14"/>
      <c r="K89" s="14"/>
    </row>
    <row r="90" spans="1:11" ht="20.100000000000001" customHeight="1">
      <c r="A90" s="14"/>
      <c r="C90" s="14"/>
      <c r="D90" s="14"/>
      <c r="E90" s="14"/>
      <c r="F90" s="14"/>
      <c r="G90" s="14"/>
      <c r="H90" s="15"/>
      <c r="I90" s="14"/>
      <c r="J90" s="16" t="s">
        <v>60</v>
      </c>
      <c r="K90" s="14"/>
    </row>
    <row r="91" spans="1:11" ht="20.100000000000001" customHeight="1">
      <c r="A91" s="19"/>
      <c r="B91" s="69"/>
      <c r="C91" s="19"/>
      <c r="D91" s="148" t="s">
        <v>39</v>
      </c>
      <c r="E91" s="148"/>
      <c r="F91" s="148"/>
      <c r="G91" s="19"/>
      <c r="H91" s="148" t="s">
        <v>40</v>
      </c>
      <c r="I91" s="148"/>
      <c r="J91" s="148"/>
      <c r="K91" s="21"/>
    </row>
    <row r="92" spans="1:11" ht="20.100000000000001" customHeight="1">
      <c r="A92" s="14"/>
      <c r="B92" s="22" t="s">
        <v>0</v>
      </c>
      <c r="C92" s="23"/>
      <c r="D92" s="87" t="s">
        <v>239</v>
      </c>
      <c r="E92" s="23"/>
      <c r="F92" s="87" t="s">
        <v>242</v>
      </c>
      <c r="G92" s="23"/>
      <c r="H92" s="87" t="s">
        <v>239</v>
      </c>
      <c r="I92" s="23"/>
      <c r="J92" s="87" t="s">
        <v>242</v>
      </c>
      <c r="K92" s="23"/>
    </row>
    <row r="93" spans="1:11" ht="20.100000000000001" customHeight="1">
      <c r="A93" s="14"/>
      <c r="B93" s="66"/>
      <c r="C93" s="23"/>
      <c r="D93" s="15" t="s">
        <v>58</v>
      </c>
      <c r="E93" s="23"/>
      <c r="F93" s="15" t="s">
        <v>115</v>
      </c>
      <c r="G93" s="23"/>
      <c r="H93" s="15" t="s">
        <v>58</v>
      </c>
      <c r="I93" s="23"/>
      <c r="J93" s="15" t="s">
        <v>115</v>
      </c>
      <c r="K93" s="23"/>
    </row>
    <row r="94" spans="1:11" ht="20.100000000000001" customHeight="1">
      <c r="A94" s="14"/>
      <c r="B94" s="66"/>
      <c r="C94" s="23"/>
      <c r="D94" s="15" t="s">
        <v>59</v>
      </c>
      <c r="E94" s="23"/>
      <c r="F94" s="26"/>
      <c r="G94" s="23"/>
      <c r="H94" s="15" t="s">
        <v>59</v>
      </c>
      <c r="I94" s="23"/>
      <c r="J94" s="26"/>
      <c r="K94" s="23"/>
    </row>
    <row r="95" spans="1:11" ht="20.100000000000001" customHeight="1">
      <c r="A95" s="70" t="s">
        <v>57</v>
      </c>
      <c r="B95" s="78"/>
      <c r="C95" s="71"/>
      <c r="D95" s="79"/>
      <c r="E95" s="80"/>
      <c r="F95" s="79"/>
      <c r="G95" s="71"/>
      <c r="H95" s="79"/>
      <c r="I95" s="80"/>
      <c r="J95" s="79"/>
      <c r="K95" s="80"/>
    </row>
    <row r="96" spans="1:11" ht="20.100000000000001" customHeight="1">
      <c r="A96" s="71" t="s">
        <v>17</v>
      </c>
      <c r="B96" s="81"/>
      <c r="C96" s="72"/>
      <c r="D96" s="72"/>
      <c r="E96" s="72"/>
      <c r="F96" s="72"/>
      <c r="G96" s="72"/>
      <c r="H96" s="73"/>
      <c r="I96" s="73"/>
      <c r="J96" s="73"/>
      <c r="K96" s="73"/>
    </row>
    <row r="97" spans="1:11" ht="20.100000000000001" customHeight="1">
      <c r="A97" s="71" t="s">
        <v>92</v>
      </c>
      <c r="B97" s="81"/>
      <c r="C97" s="72"/>
      <c r="D97" s="72"/>
      <c r="E97" s="72"/>
      <c r="F97" s="72"/>
      <c r="G97" s="72"/>
      <c r="H97" s="73"/>
      <c r="I97" s="73"/>
      <c r="J97" s="73"/>
      <c r="K97" s="73"/>
    </row>
    <row r="98" spans="1:11" ht="20.100000000000001" customHeight="1" thickBot="1">
      <c r="A98" s="71" t="s">
        <v>102</v>
      </c>
      <c r="B98" s="88"/>
      <c r="C98" s="109"/>
      <c r="D98" s="64">
        <v>333300</v>
      </c>
      <c r="E98" s="52"/>
      <c r="F98" s="64">
        <v>333300</v>
      </c>
      <c r="G98" s="52"/>
      <c r="H98" s="64">
        <v>333300</v>
      </c>
      <c r="I98" s="52"/>
      <c r="J98" s="64">
        <v>333300</v>
      </c>
      <c r="K98" s="52"/>
    </row>
    <row r="99" spans="1:11" ht="20.100000000000001" customHeight="1" thickTop="1">
      <c r="A99" s="71" t="s">
        <v>128</v>
      </c>
      <c r="B99" s="88"/>
      <c r="C99" s="109"/>
      <c r="D99" s="18"/>
      <c r="E99" s="18"/>
      <c r="F99" s="18"/>
      <c r="G99" s="18"/>
      <c r="H99" s="18"/>
      <c r="I99" s="18"/>
      <c r="J99" s="18"/>
      <c r="K99" s="18"/>
    </row>
    <row r="100" spans="1:11" ht="20.100000000000001" customHeight="1">
      <c r="A100" s="71" t="s">
        <v>102</v>
      </c>
      <c r="B100" s="129"/>
      <c r="C100" s="109"/>
      <c r="D100" s="13">
        <v>333300</v>
      </c>
      <c r="E100" s="18"/>
      <c r="F100" s="13">
        <v>333300</v>
      </c>
      <c r="G100" s="18"/>
      <c r="H100" s="13">
        <v>333300</v>
      </c>
      <c r="I100" s="18"/>
      <c r="J100" s="13">
        <v>333300</v>
      </c>
      <c r="K100" s="18"/>
    </row>
    <row r="101" spans="1:11" ht="20.100000000000001" customHeight="1">
      <c r="A101" s="82" t="s">
        <v>103</v>
      </c>
      <c r="B101" s="129"/>
      <c r="C101" s="109"/>
      <c r="D101" s="13">
        <v>5120083</v>
      </c>
      <c r="E101" s="18"/>
      <c r="F101" s="13">
        <v>5120083</v>
      </c>
      <c r="G101" s="18"/>
      <c r="H101" s="13">
        <v>5120083</v>
      </c>
      <c r="I101" s="18"/>
      <c r="J101" s="13">
        <v>5120083</v>
      </c>
      <c r="K101" s="18"/>
    </row>
    <row r="102" spans="1:11" ht="20.100000000000001" customHeight="1">
      <c r="A102" s="82" t="s">
        <v>152</v>
      </c>
      <c r="B102" s="88">
        <v>27</v>
      </c>
      <c r="C102" s="109"/>
      <c r="D102" s="13">
        <v>6000000</v>
      </c>
      <c r="E102" s="18"/>
      <c r="F102" s="13">
        <v>6000000</v>
      </c>
      <c r="G102" s="18"/>
      <c r="H102" s="13">
        <v>6000000</v>
      </c>
      <c r="I102" s="18"/>
      <c r="J102" s="13">
        <v>6000000</v>
      </c>
      <c r="K102" s="18"/>
    </row>
    <row r="103" spans="1:11" ht="20.100000000000001" customHeight="1">
      <c r="A103" s="82" t="s">
        <v>123</v>
      </c>
      <c r="B103" s="129"/>
      <c r="C103" s="109"/>
      <c r="D103" s="53"/>
      <c r="E103" s="18"/>
      <c r="F103" s="53"/>
      <c r="G103" s="18"/>
      <c r="H103" s="53"/>
      <c r="I103" s="18"/>
      <c r="J103" s="53"/>
      <c r="K103" s="18"/>
    </row>
    <row r="104" spans="1:11" ht="20.100000000000001" customHeight="1">
      <c r="A104" s="82" t="s">
        <v>36</v>
      </c>
      <c r="B104" s="88"/>
      <c r="C104" s="109"/>
      <c r="D104" s="17">
        <v>33330</v>
      </c>
      <c r="E104" s="18"/>
      <c r="F104" s="17">
        <v>33330</v>
      </c>
      <c r="G104" s="18"/>
      <c r="H104" s="17">
        <v>33330</v>
      </c>
      <c r="I104" s="18"/>
      <c r="J104" s="17">
        <v>33330</v>
      </c>
      <c r="K104" s="18"/>
    </row>
    <row r="105" spans="1:11" ht="20.100000000000001" customHeight="1">
      <c r="A105" s="82" t="s">
        <v>121</v>
      </c>
      <c r="B105" s="133"/>
      <c r="C105" s="109"/>
      <c r="D105" s="13">
        <v>5206572</v>
      </c>
      <c r="E105" s="18"/>
      <c r="F105" s="13">
        <v>5229505</v>
      </c>
      <c r="G105" s="18"/>
      <c r="H105" s="17">
        <v>4465112</v>
      </c>
      <c r="I105" s="18"/>
      <c r="J105" s="17">
        <v>3967577</v>
      </c>
      <c r="K105" s="18"/>
    </row>
    <row r="106" spans="1:11" ht="20.100000000000001" customHeight="1">
      <c r="A106" s="82" t="s">
        <v>126</v>
      </c>
      <c r="B106" s="129"/>
      <c r="C106" s="109"/>
      <c r="D106" s="12">
        <v>-174980</v>
      </c>
      <c r="E106" s="18"/>
      <c r="F106" s="12">
        <v>-82449</v>
      </c>
      <c r="G106" s="18"/>
      <c r="H106" s="56">
        <v>-168300</v>
      </c>
      <c r="I106" s="18"/>
      <c r="J106" s="56">
        <v>-78200</v>
      </c>
      <c r="K106" s="18"/>
    </row>
    <row r="107" spans="1:11" ht="20.100000000000001" customHeight="1">
      <c r="A107" s="82" t="s">
        <v>188</v>
      </c>
      <c r="B107" s="129"/>
      <c r="C107" s="109"/>
      <c r="D107" s="13">
        <f>SUM(D100:D106)</f>
        <v>16518305</v>
      </c>
      <c r="E107" s="18"/>
      <c r="F107" s="13">
        <f>SUM(F100:F106)</f>
        <v>16633769</v>
      </c>
      <c r="G107" s="18"/>
      <c r="H107" s="13">
        <f>SUM(H100:H106)</f>
        <v>15783525</v>
      </c>
      <c r="I107" s="18"/>
      <c r="J107" s="13">
        <f>SUM(J100:J106)</f>
        <v>15376090</v>
      </c>
      <c r="K107" s="18"/>
    </row>
    <row r="108" spans="1:11" ht="20.100000000000001" customHeight="1">
      <c r="A108" s="82" t="s">
        <v>195</v>
      </c>
      <c r="B108" s="129"/>
      <c r="C108" s="109"/>
      <c r="D108" s="12">
        <v>1847384</v>
      </c>
      <c r="E108" s="18"/>
      <c r="F108" s="12">
        <v>1840205</v>
      </c>
      <c r="G108" s="18"/>
      <c r="H108" s="56">
        <v>0</v>
      </c>
      <c r="I108" s="18"/>
      <c r="J108" s="56">
        <v>0</v>
      </c>
      <c r="K108" s="18"/>
    </row>
    <row r="109" spans="1:11" ht="20.100000000000001" customHeight="1">
      <c r="A109" s="70" t="s">
        <v>122</v>
      </c>
      <c r="B109" s="88"/>
      <c r="C109" s="109"/>
      <c r="D109" s="56">
        <f>SUM(D107:D108)</f>
        <v>18365689</v>
      </c>
      <c r="E109" s="18"/>
      <c r="F109" s="56">
        <f>SUM(F107:F108)</f>
        <v>18473974</v>
      </c>
      <c r="G109" s="18"/>
      <c r="H109" s="56">
        <f>SUM(H107:H108)</f>
        <v>15783525</v>
      </c>
      <c r="I109" s="18"/>
      <c r="J109" s="56">
        <f>SUM(J107:J108)</f>
        <v>15376090</v>
      </c>
      <c r="K109" s="18"/>
    </row>
    <row r="110" spans="1:11" ht="20.100000000000001" customHeight="1" thickBot="1">
      <c r="A110" s="70" t="s">
        <v>22</v>
      </c>
      <c r="B110" s="88"/>
      <c r="C110" s="109"/>
      <c r="D110" s="57">
        <f>SUM(D109,D84)</f>
        <v>48744963</v>
      </c>
      <c r="E110" s="18"/>
      <c r="F110" s="57">
        <f>SUM(F109,F84)</f>
        <v>48794778</v>
      </c>
      <c r="G110" s="18"/>
      <c r="H110" s="57">
        <f>SUM(H109,H84)</f>
        <v>42255752</v>
      </c>
      <c r="I110" s="18"/>
      <c r="J110" s="57">
        <f>SUM(J109,J84)</f>
        <v>41449836</v>
      </c>
      <c r="K110" s="18"/>
    </row>
    <row r="111" spans="1:11" ht="20.100000000000001" customHeight="1" thickTop="1">
      <c r="A111" s="71"/>
      <c r="B111" s="88"/>
      <c r="C111" s="109"/>
      <c r="D111" s="16">
        <f>D110-D43</f>
        <v>0</v>
      </c>
      <c r="E111" s="16"/>
      <c r="F111" s="16">
        <f>F110-F43</f>
        <v>0</v>
      </c>
      <c r="G111" s="16"/>
      <c r="H111" s="16">
        <f>H110-H43</f>
        <v>0</v>
      </c>
      <c r="I111" s="16"/>
      <c r="J111" s="16">
        <f>J110-J43</f>
        <v>0</v>
      </c>
      <c r="K111" s="16"/>
    </row>
    <row r="112" spans="1:11" ht="20.100000000000001" customHeight="1">
      <c r="A112" s="71" t="s">
        <v>274</v>
      </c>
      <c r="B112" s="65"/>
      <c r="C112" s="27"/>
      <c r="D112" s="27"/>
      <c r="E112" s="27"/>
      <c r="F112" s="27"/>
      <c r="G112" s="27"/>
      <c r="H112" s="30"/>
      <c r="I112" s="30"/>
      <c r="J112" s="30"/>
      <c r="K112" s="30"/>
    </row>
    <row r="113" spans="1:11" ht="20.100000000000001" customHeight="1">
      <c r="A113" s="71"/>
      <c r="B113" s="65"/>
      <c r="C113" s="27"/>
      <c r="D113" s="27"/>
      <c r="E113" s="27"/>
      <c r="F113" s="27"/>
      <c r="G113" s="27"/>
      <c r="H113" s="30"/>
      <c r="I113" s="30"/>
      <c r="J113" s="30"/>
      <c r="K113" s="30"/>
    </row>
    <row r="114" spans="1:11" ht="20.100000000000001" customHeight="1">
      <c r="A114" s="71"/>
      <c r="B114" s="65"/>
      <c r="C114" s="27"/>
      <c r="D114" s="27"/>
      <c r="E114" s="27"/>
      <c r="F114" s="27"/>
      <c r="G114" s="27"/>
      <c r="H114" s="30"/>
      <c r="I114" s="30"/>
      <c r="J114" s="30"/>
      <c r="K114" s="30"/>
    </row>
    <row r="115" spans="1:11" ht="20.100000000000001" customHeight="1">
      <c r="A115" s="71"/>
      <c r="B115" s="65"/>
      <c r="C115" s="27"/>
      <c r="D115" s="27"/>
      <c r="E115" s="27"/>
      <c r="F115" s="27"/>
      <c r="G115" s="27"/>
      <c r="H115" s="30"/>
      <c r="I115" s="30"/>
      <c r="J115" s="30"/>
      <c r="K115" s="30"/>
    </row>
    <row r="116" spans="1:11" ht="20.100000000000001" customHeight="1">
      <c r="A116" s="71"/>
      <c r="B116" s="65"/>
      <c r="C116" s="27"/>
      <c r="D116" s="27"/>
      <c r="E116" s="27"/>
      <c r="F116" s="27"/>
      <c r="G116" s="27"/>
      <c r="H116" s="30"/>
      <c r="I116" s="30"/>
      <c r="J116" s="30"/>
      <c r="K116" s="30"/>
    </row>
    <row r="117" spans="1:11" ht="20.100000000000001" customHeight="1">
      <c r="A117" s="58" t="s">
        <v>12</v>
      </c>
      <c r="B117" s="65"/>
      <c r="C117" s="52"/>
      <c r="D117" s="52"/>
      <c r="E117" s="52"/>
      <c r="F117" s="52"/>
      <c r="G117" s="52"/>
      <c r="I117" s="18"/>
      <c r="K117" s="18"/>
    </row>
    <row r="118" spans="1:11" ht="20.100000000000001" customHeight="1">
      <c r="A118" s="18"/>
      <c r="B118" s="65"/>
      <c r="C118" s="52"/>
      <c r="D118" s="52"/>
      <c r="E118" s="52"/>
      <c r="F118" s="52"/>
      <c r="G118" s="52"/>
      <c r="I118" s="18"/>
      <c r="K118" s="18"/>
    </row>
    <row r="119" spans="1:11" ht="20.100000000000001" customHeight="1">
      <c r="A119" s="18"/>
      <c r="B119" s="17"/>
      <c r="C119" s="52"/>
      <c r="D119" s="52"/>
      <c r="E119" s="52"/>
      <c r="F119" s="52"/>
      <c r="G119" s="52"/>
      <c r="I119" s="18"/>
      <c r="K119" s="18"/>
    </row>
    <row r="120" spans="1:11" ht="20.100000000000001" customHeight="1">
      <c r="A120" s="27"/>
      <c r="B120" s="107" t="s">
        <v>23</v>
      </c>
      <c r="C120" s="52"/>
      <c r="D120" s="52"/>
      <c r="E120" s="52"/>
      <c r="F120" s="52"/>
      <c r="G120" s="52"/>
      <c r="I120" s="18"/>
      <c r="K120" s="18"/>
    </row>
    <row r="121" spans="1:11" ht="20.100000000000001" customHeight="1">
      <c r="A121" s="27"/>
      <c r="B121" s="17"/>
      <c r="C121" s="18"/>
      <c r="D121" s="18"/>
      <c r="E121" s="18"/>
      <c r="F121" s="18"/>
      <c r="G121" s="18"/>
      <c r="I121" s="18"/>
      <c r="K121" s="18"/>
    </row>
    <row r="122" spans="1:11" ht="20.100000000000001" customHeight="1">
      <c r="A122" s="28" t="s">
        <v>12</v>
      </c>
      <c r="C122" s="52"/>
      <c r="D122" s="52"/>
      <c r="E122" s="52"/>
      <c r="F122" s="52"/>
      <c r="G122" s="52"/>
      <c r="H122" s="14"/>
      <c r="I122" s="15"/>
      <c r="J122" s="14"/>
      <c r="K122" s="15"/>
    </row>
    <row r="123" spans="1:11" ht="20.100000000000001" customHeight="1">
      <c r="A123" s="27"/>
      <c r="C123" s="52"/>
      <c r="D123" s="52"/>
      <c r="E123" s="52"/>
      <c r="F123" s="52"/>
      <c r="G123" s="52"/>
      <c r="I123" s="18"/>
      <c r="K123" s="18"/>
    </row>
  </sheetData>
  <mergeCells count="6">
    <mergeCell ref="D5:F5"/>
    <mergeCell ref="H5:J5"/>
    <mergeCell ref="D50:F50"/>
    <mergeCell ref="H50:J50"/>
    <mergeCell ref="D91:F91"/>
    <mergeCell ref="H91:J91"/>
  </mergeCells>
  <printOptions gridLinesSet="0"/>
  <pageMargins left="0.78740157480314965" right="0.39370078740157483" top="0.78740157480314965" bottom="0.39370078740157483" header="0.19685039370078741" footer="0.19685039370078741"/>
  <pageSetup paperSize="9" scale="75" fitToHeight="0" orientation="portrait" r:id="rId1"/>
  <headerFooter alignWithMargins="0"/>
  <rowBreaks count="2" manualBreakCount="2">
    <brk id="45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80"/>
  <sheetViews>
    <sheetView showGridLines="0" view="pageBreakPreview" topLeftCell="A58" zoomScaleNormal="100" zoomScaleSheetLayoutView="100" workbookViewId="0">
      <selection activeCell="D65" sqref="D65"/>
    </sheetView>
  </sheetViews>
  <sheetFormatPr defaultColWidth="10.7109375" defaultRowHeight="20.100000000000001" customHeight="1"/>
  <cols>
    <col min="1" max="1" width="45.42578125" style="17" customWidth="1"/>
    <col min="2" max="2" width="10.85546875" style="30" customWidth="1"/>
    <col min="3" max="3" width="1.7109375" style="17" customWidth="1"/>
    <col min="4" max="4" width="13.7109375" style="17" customWidth="1"/>
    <col min="5" max="5" width="1.7109375" style="17" customWidth="1"/>
    <col min="6" max="6" width="13.7109375" style="17" customWidth="1"/>
    <col min="7" max="7" width="1.7109375" style="17" customWidth="1"/>
    <col min="8" max="8" width="13.7109375" style="17" customWidth="1"/>
    <col min="9" max="9" width="1.7109375" style="17" customWidth="1"/>
    <col min="10" max="10" width="13.7109375" style="17" customWidth="1"/>
    <col min="11" max="11" width="1.7109375" style="17" customWidth="1"/>
    <col min="12" max="17" width="10.7109375" style="18"/>
    <col min="18" max="16384" width="10.7109375" style="17"/>
  </cols>
  <sheetData>
    <row r="1" spans="1:17" ht="20.100000000000001" customHeight="1">
      <c r="A1" s="51"/>
      <c r="C1" s="14"/>
      <c r="D1" s="14"/>
      <c r="E1" s="14"/>
      <c r="F1" s="14"/>
      <c r="G1" s="14"/>
      <c r="J1" s="53" t="s">
        <v>65</v>
      </c>
    </row>
    <row r="2" spans="1:17" ht="20.100000000000001" customHeight="1">
      <c r="A2" s="70" t="s">
        <v>93</v>
      </c>
      <c r="C2" s="14"/>
      <c r="D2" s="14"/>
      <c r="E2" s="14"/>
      <c r="F2" s="14"/>
      <c r="G2" s="14"/>
      <c r="H2" s="14"/>
      <c r="I2" s="14"/>
      <c r="J2" s="14"/>
    </row>
    <row r="3" spans="1:17" ht="20.100000000000001" customHeight="1">
      <c r="A3" s="70" t="s">
        <v>108</v>
      </c>
      <c r="C3" s="14"/>
      <c r="D3" s="14"/>
      <c r="E3" s="14"/>
      <c r="F3" s="14"/>
      <c r="G3" s="14"/>
      <c r="H3" s="14"/>
      <c r="I3" s="14"/>
      <c r="J3" s="14"/>
    </row>
    <row r="4" spans="1:17" ht="20.100000000000001" customHeight="1">
      <c r="A4" s="70" t="s">
        <v>240</v>
      </c>
      <c r="C4" s="14"/>
      <c r="D4" s="14"/>
      <c r="E4" s="14"/>
      <c r="F4" s="14"/>
      <c r="G4" s="14"/>
      <c r="H4" s="14"/>
      <c r="I4" s="14"/>
      <c r="J4" s="14"/>
    </row>
    <row r="5" spans="1:17" ht="20.100000000000001" customHeight="1">
      <c r="A5" s="70"/>
      <c r="C5" s="14"/>
      <c r="D5" s="14"/>
      <c r="E5" s="14"/>
      <c r="F5" s="14"/>
      <c r="G5" s="14"/>
      <c r="H5" s="14"/>
      <c r="I5" s="14"/>
      <c r="J5" s="16" t="s">
        <v>60</v>
      </c>
    </row>
    <row r="6" spans="1:17" s="20" customFormat="1" ht="20.100000000000001" customHeight="1">
      <c r="B6" s="68"/>
      <c r="C6" s="59"/>
      <c r="D6" s="144"/>
      <c r="E6" s="144" t="s">
        <v>39</v>
      </c>
      <c r="F6" s="144"/>
      <c r="G6" s="24"/>
      <c r="H6" s="60"/>
      <c r="I6" s="144" t="s">
        <v>40</v>
      </c>
      <c r="J6" s="60"/>
      <c r="L6" s="21"/>
      <c r="M6" s="21"/>
      <c r="N6" s="21"/>
      <c r="O6" s="21"/>
      <c r="P6" s="21"/>
      <c r="Q6" s="21"/>
    </row>
    <row r="7" spans="1:17" ht="20.100000000000001" customHeight="1">
      <c r="B7" s="84" t="s">
        <v>0</v>
      </c>
      <c r="D7" s="61" t="s">
        <v>243</v>
      </c>
      <c r="F7" s="61" t="s">
        <v>204</v>
      </c>
      <c r="G7" s="18"/>
      <c r="H7" s="61" t="s">
        <v>243</v>
      </c>
      <c r="J7" s="61" t="s">
        <v>204</v>
      </c>
    </row>
    <row r="8" spans="1:17" ht="20.100000000000001" customHeight="1">
      <c r="A8" s="70" t="s">
        <v>94</v>
      </c>
      <c r="B8" s="23"/>
      <c r="D8" s="62"/>
      <c r="F8" s="62"/>
      <c r="G8" s="18"/>
      <c r="H8" s="62"/>
      <c r="J8" s="62"/>
    </row>
    <row r="9" spans="1:17" ht="20.100000000000001" customHeight="1">
      <c r="A9" s="70" t="s">
        <v>8</v>
      </c>
      <c r="C9" s="27"/>
      <c r="D9" s="27"/>
      <c r="E9" s="27"/>
      <c r="F9" s="27"/>
      <c r="G9" s="27"/>
      <c r="H9" s="23"/>
      <c r="J9" s="27"/>
    </row>
    <row r="10" spans="1:17" ht="20.100000000000001" customHeight="1">
      <c r="A10" s="71" t="s">
        <v>165</v>
      </c>
      <c r="B10" s="88"/>
      <c r="C10" s="108"/>
      <c r="D10" s="18">
        <v>600517</v>
      </c>
      <c r="E10" s="18"/>
      <c r="F10" s="18">
        <v>774530</v>
      </c>
      <c r="G10" s="18"/>
      <c r="H10" s="18">
        <v>144996</v>
      </c>
      <c r="I10" s="18"/>
      <c r="J10" s="17">
        <v>425013</v>
      </c>
    </row>
    <row r="11" spans="1:17" ht="20.100000000000001" customHeight="1">
      <c r="A11" s="71" t="s">
        <v>166</v>
      </c>
      <c r="B11" s="88">
        <v>3</v>
      </c>
      <c r="C11" s="108"/>
      <c r="D11" s="18">
        <v>328532</v>
      </c>
      <c r="E11" s="18"/>
      <c r="F11" s="18">
        <v>377286</v>
      </c>
      <c r="G11" s="18"/>
      <c r="H11" s="18">
        <v>334691</v>
      </c>
      <c r="I11" s="18"/>
      <c r="J11" s="17">
        <v>392165</v>
      </c>
    </row>
    <row r="12" spans="1:17" ht="20.100000000000001" customHeight="1">
      <c r="A12" s="71" t="s">
        <v>147</v>
      </c>
      <c r="B12" s="88">
        <v>3</v>
      </c>
      <c r="C12" s="108"/>
      <c r="D12" s="18">
        <v>334994</v>
      </c>
      <c r="E12" s="18"/>
      <c r="F12" s="18">
        <v>313220</v>
      </c>
      <c r="G12" s="18"/>
      <c r="H12" s="18">
        <v>0</v>
      </c>
      <c r="I12" s="18"/>
      <c r="J12" s="17">
        <v>0</v>
      </c>
    </row>
    <row r="13" spans="1:17" ht="20.100000000000001" customHeight="1">
      <c r="A13" s="71" t="s">
        <v>35</v>
      </c>
      <c r="B13" s="88">
        <v>3</v>
      </c>
      <c r="C13" s="108"/>
      <c r="D13" s="18">
        <v>82578</v>
      </c>
      <c r="E13" s="18"/>
      <c r="F13" s="18">
        <v>96045</v>
      </c>
      <c r="G13" s="18"/>
      <c r="H13" s="18">
        <v>72533</v>
      </c>
      <c r="I13" s="18"/>
      <c r="J13" s="17">
        <v>73040</v>
      </c>
    </row>
    <row r="14" spans="1:17" ht="20.100000000000001" customHeight="1">
      <c r="A14" s="71" t="s">
        <v>181</v>
      </c>
      <c r="B14" s="88">
        <v>3</v>
      </c>
      <c r="C14" s="109"/>
      <c r="D14" s="18">
        <v>8497</v>
      </c>
      <c r="E14" s="52"/>
      <c r="F14" s="18">
        <v>7787</v>
      </c>
      <c r="G14" s="52"/>
      <c r="H14" s="18">
        <v>4328</v>
      </c>
      <c r="I14" s="52"/>
      <c r="J14" s="17">
        <v>4244</v>
      </c>
    </row>
    <row r="15" spans="1:17" ht="20.100000000000001" customHeight="1">
      <c r="A15" s="71" t="s">
        <v>182</v>
      </c>
      <c r="B15" s="88">
        <v>3</v>
      </c>
      <c r="C15" s="109"/>
      <c r="D15" s="18">
        <v>36086</v>
      </c>
      <c r="E15" s="52"/>
      <c r="F15" s="18">
        <v>59822</v>
      </c>
      <c r="G15" s="52"/>
      <c r="H15" s="18">
        <v>0</v>
      </c>
      <c r="I15" s="52"/>
      <c r="J15" s="17">
        <v>0</v>
      </c>
    </row>
    <row r="16" spans="1:17" ht="20.100000000000001" customHeight="1">
      <c r="A16" s="71" t="s">
        <v>254</v>
      </c>
      <c r="B16" s="88">
        <v>3</v>
      </c>
      <c r="C16" s="108"/>
      <c r="D16" s="18">
        <v>96263</v>
      </c>
      <c r="E16" s="18"/>
      <c r="F16" s="18">
        <v>83478</v>
      </c>
      <c r="G16" s="18"/>
      <c r="H16" s="18">
        <v>155634</v>
      </c>
      <c r="I16" s="18"/>
      <c r="J16" s="17">
        <v>114984</v>
      </c>
    </row>
    <row r="17" spans="1:10" ht="20.100000000000001" customHeight="1">
      <c r="A17" s="71" t="s">
        <v>161</v>
      </c>
      <c r="B17" s="88" t="s">
        <v>283</v>
      </c>
      <c r="C17" s="108"/>
      <c r="D17" s="18">
        <v>228</v>
      </c>
      <c r="E17" s="18"/>
      <c r="F17" s="18">
        <v>0</v>
      </c>
      <c r="G17" s="18"/>
      <c r="H17" s="18">
        <v>550004</v>
      </c>
      <c r="I17" s="18"/>
      <c r="J17" s="17">
        <v>510031</v>
      </c>
    </row>
    <row r="18" spans="1:10" ht="20.100000000000001" customHeight="1">
      <c r="A18" s="71" t="s">
        <v>18</v>
      </c>
      <c r="B18" s="88"/>
      <c r="C18" s="109"/>
      <c r="D18" s="18"/>
      <c r="E18" s="52"/>
      <c r="F18" s="18"/>
      <c r="G18" s="52"/>
      <c r="H18" s="18"/>
      <c r="I18" s="52"/>
    </row>
    <row r="19" spans="1:10" ht="20.100000000000001" customHeight="1">
      <c r="A19" s="71" t="s">
        <v>257</v>
      </c>
      <c r="B19" s="129">
        <v>12.2</v>
      </c>
      <c r="C19" s="109"/>
      <c r="D19" s="18">
        <v>356549</v>
      </c>
      <c r="E19" s="52"/>
      <c r="F19" s="18">
        <v>25522</v>
      </c>
      <c r="G19" s="52"/>
      <c r="H19" s="18">
        <v>342931</v>
      </c>
      <c r="I19" s="52"/>
      <c r="J19" s="17">
        <v>0</v>
      </c>
    </row>
    <row r="20" spans="1:10" ht="20.100000000000001" customHeight="1">
      <c r="A20" s="71" t="s">
        <v>187</v>
      </c>
      <c r="B20" s="88">
        <v>3</v>
      </c>
      <c r="C20" s="108"/>
      <c r="D20" s="18">
        <v>0</v>
      </c>
      <c r="E20" s="18"/>
      <c r="F20" s="18">
        <v>78141</v>
      </c>
      <c r="G20" s="18"/>
      <c r="H20" s="18">
        <v>0</v>
      </c>
      <c r="I20" s="18"/>
      <c r="J20" s="18">
        <v>78141</v>
      </c>
    </row>
    <row r="21" spans="1:10" ht="20.100000000000001" customHeight="1">
      <c r="A21" s="71" t="s">
        <v>189</v>
      </c>
      <c r="B21" s="88"/>
      <c r="C21" s="108"/>
      <c r="D21" s="18">
        <v>13712</v>
      </c>
      <c r="F21" s="18">
        <v>6425</v>
      </c>
      <c r="H21" s="18">
        <v>9331</v>
      </c>
      <c r="I21" s="18"/>
      <c r="J21" s="17">
        <v>2485</v>
      </c>
    </row>
    <row r="22" spans="1:10" ht="20.100000000000001" customHeight="1">
      <c r="A22" s="70" t="s">
        <v>9</v>
      </c>
      <c r="C22" s="18"/>
      <c r="D22" s="54">
        <f>SUM(D10:D21)</f>
        <v>1857956</v>
      </c>
      <c r="F22" s="54">
        <f>SUM(F10:F21)</f>
        <v>1822256</v>
      </c>
      <c r="G22" s="18"/>
      <c r="H22" s="54">
        <f>SUM(H10:H21)</f>
        <v>1614448</v>
      </c>
      <c r="J22" s="54">
        <f>SUM(J10:J21)</f>
        <v>1600103</v>
      </c>
    </row>
    <row r="23" spans="1:10" ht="20.100000000000001" customHeight="1">
      <c r="A23" s="70" t="s">
        <v>10</v>
      </c>
      <c r="B23" s="76"/>
      <c r="C23" s="108"/>
      <c r="D23" s="18"/>
      <c r="F23" s="18"/>
      <c r="G23" s="18"/>
      <c r="H23" s="18"/>
      <c r="J23" s="18"/>
    </row>
    <row r="24" spans="1:10" ht="20.100000000000001" customHeight="1">
      <c r="A24" s="71" t="s">
        <v>275</v>
      </c>
      <c r="B24" s="76"/>
      <c r="C24" s="108"/>
      <c r="D24" s="18">
        <v>463564</v>
      </c>
      <c r="F24" s="18">
        <v>606994</v>
      </c>
      <c r="G24" s="18"/>
      <c r="H24" s="18">
        <v>121001</v>
      </c>
      <c r="J24" s="18">
        <v>331085</v>
      </c>
    </row>
    <row r="25" spans="1:10" ht="20.100000000000001" customHeight="1">
      <c r="A25" s="71" t="s">
        <v>159</v>
      </c>
      <c r="B25" s="88"/>
      <c r="C25" s="108"/>
      <c r="D25" s="18">
        <v>122118</v>
      </c>
      <c r="F25" s="18">
        <v>114979</v>
      </c>
      <c r="H25" s="18">
        <v>140349</v>
      </c>
      <c r="I25" s="18"/>
      <c r="J25" s="17">
        <v>126821</v>
      </c>
    </row>
    <row r="26" spans="1:10" ht="20.100000000000001" customHeight="1">
      <c r="A26" s="71" t="s">
        <v>148</v>
      </c>
      <c r="B26" s="88"/>
      <c r="C26" s="108"/>
      <c r="D26" s="18">
        <v>495685</v>
      </c>
      <c r="F26" s="18">
        <v>287410</v>
      </c>
      <c r="H26" s="18">
        <v>0</v>
      </c>
      <c r="I26" s="18"/>
      <c r="J26" s="17">
        <v>0</v>
      </c>
    </row>
    <row r="27" spans="1:10" ht="20.100000000000001" customHeight="1">
      <c r="A27" s="71" t="s">
        <v>156</v>
      </c>
      <c r="B27" s="88">
        <v>3</v>
      </c>
      <c r="C27" s="108"/>
      <c r="D27" s="18">
        <v>39969</v>
      </c>
      <c r="F27" s="18">
        <v>63613</v>
      </c>
      <c r="H27" s="18">
        <v>52060</v>
      </c>
      <c r="I27" s="18"/>
      <c r="J27" s="17">
        <v>52501</v>
      </c>
    </row>
    <row r="28" spans="1:10" ht="20.100000000000001" customHeight="1">
      <c r="A28" s="71" t="s">
        <v>183</v>
      </c>
      <c r="B28" s="88">
        <v>3</v>
      </c>
      <c r="C28" s="108"/>
      <c r="D28" s="18">
        <v>7502</v>
      </c>
      <c r="F28" s="18">
        <v>7462</v>
      </c>
      <c r="H28" s="18">
        <v>3277</v>
      </c>
      <c r="I28" s="18"/>
      <c r="J28" s="17">
        <v>3329</v>
      </c>
    </row>
    <row r="29" spans="1:10" ht="20.100000000000001" customHeight="1">
      <c r="A29" s="71" t="s">
        <v>184</v>
      </c>
      <c r="B29" s="88">
        <v>3</v>
      </c>
      <c r="C29" s="108"/>
      <c r="D29" s="18">
        <v>18588</v>
      </c>
      <c r="F29" s="18">
        <v>52026</v>
      </c>
      <c r="H29" s="18">
        <v>0</v>
      </c>
      <c r="I29" s="18"/>
      <c r="J29" s="17">
        <v>0</v>
      </c>
    </row>
    <row r="30" spans="1:10" ht="20.100000000000001" customHeight="1">
      <c r="A30" s="71" t="s">
        <v>66</v>
      </c>
      <c r="B30" s="76"/>
      <c r="C30" s="108"/>
      <c r="D30" s="18">
        <v>127068</v>
      </c>
      <c r="E30" s="18"/>
      <c r="F30" s="18">
        <v>147108</v>
      </c>
      <c r="G30" s="18"/>
      <c r="H30" s="18">
        <v>69960</v>
      </c>
      <c r="I30" s="18"/>
      <c r="J30" s="17">
        <v>94930</v>
      </c>
    </row>
    <row r="31" spans="1:10" ht="20.100000000000001" customHeight="1">
      <c r="A31" s="71" t="s">
        <v>27</v>
      </c>
      <c r="B31" s="76"/>
      <c r="C31" s="108"/>
      <c r="D31" s="18">
        <v>376225</v>
      </c>
      <c r="E31" s="18"/>
      <c r="F31" s="18">
        <v>551389</v>
      </c>
      <c r="G31" s="18"/>
      <c r="H31" s="18">
        <v>346736</v>
      </c>
      <c r="I31" s="18"/>
      <c r="J31" s="17">
        <v>408441</v>
      </c>
    </row>
    <row r="32" spans="1:10" ht="20.100000000000001" customHeight="1">
      <c r="A32" s="70" t="s">
        <v>11</v>
      </c>
      <c r="B32" s="88"/>
      <c r="C32" s="109"/>
      <c r="D32" s="54">
        <f>SUM(D24:D31)</f>
        <v>1650719</v>
      </c>
      <c r="F32" s="54">
        <f>SUM(F24:F31)</f>
        <v>1830981</v>
      </c>
      <c r="G32" s="52"/>
      <c r="H32" s="54">
        <f>SUM(H24:H31)</f>
        <v>733383</v>
      </c>
      <c r="J32" s="54">
        <f>SUM(J24:J31)</f>
        <v>1017107</v>
      </c>
    </row>
    <row r="33" spans="1:17" ht="20.100000000000001" customHeight="1">
      <c r="A33" s="70" t="s">
        <v>255</v>
      </c>
      <c r="B33" s="88"/>
      <c r="C33" s="109"/>
      <c r="D33" s="18">
        <f>SUM(D22-D32)</f>
        <v>207237</v>
      </c>
      <c r="E33" s="108"/>
      <c r="F33" s="18">
        <f>SUM(F22-F32)</f>
        <v>-8725</v>
      </c>
      <c r="G33" s="108"/>
      <c r="H33" s="18">
        <f>SUM(H22-H32)</f>
        <v>881065</v>
      </c>
      <c r="J33" s="18">
        <f>SUM(J22-J32)</f>
        <v>582996</v>
      </c>
    </row>
    <row r="34" spans="1:17" ht="20.100000000000001" customHeight="1">
      <c r="A34" s="71" t="s">
        <v>222</v>
      </c>
      <c r="B34" s="129">
        <v>13.2</v>
      </c>
      <c r="C34" s="109"/>
      <c r="D34" s="18">
        <v>159546</v>
      </c>
      <c r="E34" s="18"/>
      <c r="F34" s="18">
        <v>371414</v>
      </c>
      <c r="G34" s="18"/>
      <c r="H34" s="18">
        <v>0</v>
      </c>
      <c r="I34" s="52"/>
      <c r="J34" s="18">
        <v>0</v>
      </c>
    </row>
    <row r="35" spans="1:17" ht="20.100000000000001" customHeight="1">
      <c r="A35" s="71" t="s">
        <v>28</v>
      </c>
      <c r="B35" s="88">
        <v>3</v>
      </c>
      <c r="C35" s="108"/>
      <c r="D35" s="55">
        <v>-173676</v>
      </c>
      <c r="E35" s="18"/>
      <c r="F35" s="55">
        <v>-105047</v>
      </c>
      <c r="G35" s="18"/>
      <c r="H35" s="55">
        <v>-219616</v>
      </c>
      <c r="I35" s="18"/>
      <c r="J35" s="55">
        <v>-119135</v>
      </c>
    </row>
    <row r="36" spans="1:17" ht="20.100000000000001" customHeight="1">
      <c r="A36" s="70" t="s">
        <v>232</v>
      </c>
      <c r="B36" s="88"/>
      <c r="C36" s="108"/>
      <c r="D36" s="62">
        <f>SUM(D33:D35)</f>
        <v>193107</v>
      </c>
      <c r="E36" s="18"/>
      <c r="F36" s="62">
        <f>SUM(F33:F35)</f>
        <v>257642</v>
      </c>
      <c r="G36" s="18"/>
      <c r="H36" s="62">
        <f>SUM(H33:H35)</f>
        <v>661449</v>
      </c>
      <c r="I36" s="18"/>
      <c r="J36" s="62">
        <f>SUM(J33:J35)</f>
        <v>463861</v>
      </c>
      <c r="L36" s="62"/>
    </row>
    <row r="37" spans="1:17" ht="20.100000000000001" customHeight="1">
      <c r="A37" s="71" t="s">
        <v>221</v>
      </c>
      <c r="B37" s="88">
        <v>28</v>
      </c>
      <c r="C37" s="109"/>
      <c r="D37" s="18">
        <v>-23443</v>
      </c>
      <c r="F37" s="18">
        <v>12258</v>
      </c>
      <c r="H37" s="18">
        <v>-16511</v>
      </c>
      <c r="I37" s="52"/>
      <c r="J37" s="16">
        <v>7152</v>
      </c>
    </row>
    <row r="38" spans="1:17" ht="20.100000000000001" customHeight="1">
      <c r="A38" s="70" t="s">
        <v>127</v>
      </c>
      <c r="B38" s="76"/>
      <c r="C38" s="109"/>
      <c r="D38" s="54">
        <f>SUM(D36:D37)</f>
        <v>169664</v>
      </c>
      <c r="F38" s="54">
        <f>SUM(F36:F37)</f>
        <v>269900</v>
      </c>
      <c r="G38" s="52"/>
      <c r="H38" s="54">
        <f>SUM(H36:H37)</f>
        <v>644938</v>
      </c>
      <c r="J38" s="54">
        <f>SUM(J36:J37)</f>
        <v>471013</v>
      </c>
    </row>
    <row r="39" spans="1:17" ht="20.100000000000001" customHeight="1">
      <c r="A39" s="70"/>
      <c r="B39" s="65"/>
      <c r="C39" s="18"/>
      <c r="D39" s="18"/>
      <c r="F39" s="18"/>
      <c r="G39" s="52"/>
      <c r="H39" s="18"/>
      <c r="J39" s="18"/>
    </row>
    <row r="40" spans="1:17" ht="20.100000000000001" customHeight="1">
      <c r="A40" s="71" t="s">
        <v>274</v>
      </c>
      <c r="C40" s="27"/>
      <c r="D40" s="27"/>
      <c r="E40" s="27"/>
      <c r="F40" s="27"/>
      <c r="G40" s="27"/>
      <c r="H40" s="30"/>
      <c r="I40" s="30"/>
      <c r="J40" s="30"/>
    </row>
    <row r="41" spans="1:17" ht="20.100000000000001" customHeight="1">
      <c r="A41" s="51"/>
      <c r="C41" s="14"/>
      <c r="D41" s="14"/>
      <c r="E41" s="14"/>
      <c r="F41" s="14"/>
      <c r="G41" s="14"/>
      <c r="J41" s="53" t="s">
        <v>65</v>
      </c>
    </row>
    <row r="42" spans="1:17" ht="20.100000000000001" customHeight="1">
      <c r="A42" s="70" t="s">
        <v>93</v>
      </c>
      <c r="C42" s="14"/>
      <c r="D42" s="14"/>
      <c r="E42" s="14"/>
      <c r="F42" s="14"/>
      <c r="G42" s="14"/>
      <c r="H42" s="14"/>
      <c r="I42" s="14"/>
      <c r="J42" s="14"/>
    </row>
    <row r="43" spans="1:17" ht="20.100000000000001" customHeight="1">
      <c r="A43" s="70" t="s">
        <v>185</v>
      </c>
      <c r="C43" s="14"/>
      <c r="D43" s="14"/>
      <c r="E43" s="14"/>
      <c r="F43" s="14"/>
      <c r="G43" s="14"/>
      <c r="H43" s="14"/>
      <c r="I43" s="14"/>
      <c r="J43" s="14"/>
    </row>
    <row r="44" spans="1:17" ht="20.100000000000001" customHeight="1">
      <c r="A44" s="70" t="s">
        <v>240</v>
      </c>
      <c r="C44" s="14"/>
      <c r="D44" s="14"/>
      <c r="E44" s="14"/>
      <c r="F44" s="14"/>
      <c r="G44" s="14"/>
      <c r="H44" s="14"/>
      <c r="I44" s="14"/>
      <c r="J44" s="14"/>
    </row>
    <row r="45" spans="1:17" ht="20.100000000000001" customHeight="1">
      <c r="A45" s="70"/>
      <c r="C45" s="14"/>
      <c r="D45" s="14"/>
      <c r="E45" s="14"/>
      <c r="F45" s="14"/>
      <c r="G45" s="14"/>
      <c r="H45" s="14"/>
      <c r="I45" s="14"/>
      <c r="J45" s="16" t="s">
        <v>60</v>
      </c>
    </row>
    <row r="46" spans="1:17" s="20" customFormat="1" ht="20.100000000000001" customHeight="1">
      <c r="B46" s="68"/>
      <c r="C46" s="59"/>
      <c r="D46" s="144"/>
      <c r="E46" s="144" t="s">
        <v>39</v>
      </c>
      <c r="F46" s="144"/>
      <c r="G46" s="24"/>
      <c r="H46" s="60"/>
      <c r="I46" s="144" t="s">
        <v>40</v>
      </c>
      <c r="J46" s="60"/>
      <c r="L46" s="21"/>
      <c r="M46" s="21"/>
      <c r="N46" s="21"/>
      <c r="O46" s="21"/>
      <c r="P46" s="21"/>
      <c r="Q46" s="21"/>
    </row>
    <row r="47" spans="1:17" ht="20.100000000000001" customHeight="1">
      <c r="B47" s="84" t="s">
        <v>0</v>
      </c>
      <c r="D47" s="61" t="s">
        <v>243</v>
      </c>
      <c r="F47" s="61" t="s">
        <v>204</v>
      </c>
      <c r="G47" s="18"/>
      <c r="H47" s="61" t="s">
        <v>243</v>
      </c>
      <c r="J47" s="61" t="s">
        <v>204</v>
      </c>
    </row>
    <row r="48" spans="1:17" ht="20.100000000000001" customHeight="1">
      <c r="A48" s="70" t="s">
        <v>69</v>
      </c>
      <c r="B48" s="67"/>
      <c r="C48" s="25"/>
      <c r="D48" s="25"/>
      <c r="E48" s="29"/>
      <c r="F48" s="25"/>
      <c r="G48" s="25"/>
      <c r="H48" s="25"/>
      <c r="I48" s="29"/>
      <c r="J48" s="25"/>
      <c r="K48" s="18"/>
      <c r="L48" s="17"/>
      <c r="N48" s="17"/>
      <c r="P48" s="17"/>
      <c r="Q48" s="17"/>
    </row>
    <row r="49" spans="1:17" ht="20.100000000000001" customHeight="1">
      <c r="A49" s="138" t="s">
        <v>214</v>
      </c>
      <c r="B49" s="67"/>
      <c r="C49" s="25"/>
      <c r="D49" s="25"/>
      <c r="E49" s="29"/>
      <c r="F49" s="25"/>
      <c r="G49" s="25"/>
      <c r="H49" s="25"/>
      <c r="I49" s="29"/>
      <c r="J49" s="25"/>
      <c r="K49" s="18"/>
      <c r="L49" s="17"/>
      <c r="N49" s="17"/>
      <c r="P49" s="17"/>
      <c r="Q49" s="17"/>
    </row>
    <row r="50" spans="1:17" ht="20.100000000000001" customHeight="1">
      <c r="A50" s="138" t="s">
        <v>233</v>
      </c>
      <c r="B50" s="67"/>
      <c r="C50" s="25"/>
      <c r="D50" s="25"/>
      <c r="E50" s="29"/>
      <c r="F50" s="25"/>
      <c r="G50" s="25"/>
      <c r="H50" s="25"/>
      <c r="I50" s="29"/>
      <c r="J50" s="25"/>
      <c r="K50" s="18"/>
      <c r="L50" s="17"/>
      <c r="N50" s="17"/>
      <c r="P50" s="17"/>
      <c r="Q50" s="17"/>
    </row>
    <row r="51" spans="1:17" ht="20.100000000000001" customHeight="1">
      <c r="A51" s="71" t="s">
        <v>286</v>
      </c>
      <c r="B51" s="67"/>
      <c r="C51" s="25"/>
      <c r="D51" s="26">
        <v>0</v>
      </c>
      <c r="E51" s="18"/>
      <c r="F51" s="26">
        <v>-63750</v>
      </c>
      <c r="G51" s="26"/>
      <c r="H51" s="26">
        <v>0</v>
      </c>
      <c r="I51" s="18"/>
      <c r="J51" s="26">
        <v>-63750</v>
      </c>
      <c r="K51" s="18"/>
      <c r="L51" s="17"/>
      <c r="N51" s="17"/>
      <c r="P51" s="17"/>
      <c r="Q51" s="17"/>
    </row>
    <row r="52" spans="1:17" ht="20.100000000000001" customHeight="1">
      <c r="A52" s="71" t="s">
        <v>246</v>
      </c>
      <c r="B52" s="67"/>
      <c r="C52" s="25"/>
      <c r="D52" s="22">
        <v>0</v>
      </c>
      <c r="E52" s="18"/>
      <c r="F52" s="22">
        <v>12750</v>
      </c>
      <c r="G52" s="26"/>
      <c r="H52" s="22">
        <v>0</v>
      </c>
      <c r="I52" s="18"/>
      <c r="J52" s="22">
        <v>12750</v>
      </c>
      <c r="K52" s="18"/>
      <c r="L52" s="17"/>
      <c r="N52" s="17"/>
      <c r="P52" s="17"/>
      <c r="Q52" s="17"/>
    </row>
    <row r="53" spans="1:17" ht="20.100000000000001" customHeight="1">
      <c r="A53" s="71" t="s">
        <v>214</v>
      </c>
      <c r="B53" s="67"/>
      <c r="C53" s="25"/>
      <c r="D53" s="25"/>
      <c r="E53" s="29"/>
      <c r="F53" s="25"/>
      <c r="G53" s="25"/>
      <c r="H53" s="25"/>
      <c r="I53" s="29"/>
      <c r="J53" s="25"/>
      <c r="K53" s="18"/>
      <c r="L53" s="17"/>
      <c r="N53" s="17"/>
      <c r="P53" s="17"/>
      <c r="Q53" s="17"/>
    </row>
    <row r="54" spans="1:17" ht="20.100000000000001" customHeight="1">
      <c r="A54" s="71" t="s">
        <v>265</v>
      </c>
      <c r="B54" s="67"/>
      <c r="C54" s="25"/>
      <c r="D54" s="22">
        <f>SUM(D51:D52)</f>
        <v>0</v>
      </c>
      <c r="E54" s="29"/>
      <c r="F54" s="22">
        <f>SUM(F51:F52)</f>
        <v>-51000</v>
      </c>
      <c r="G54" s="25"/>
      <c r="H54" s="22">
        <f>SUM(H51:H52)</f>
        <v>0</v>
      </c>
      <c r="I54" s="29"/>
      <c r="J54" s="22">
        <f>SUM(J51:J52)</f>
        <v>-51000</v>
      </c>
      <c r="K54" s="18"/>
      <c r="L54" s="17"/>
      <c r="N54" s="17"/>
      <c r="P54" s="17"/>
      <c r="Q54" s="17"/>
    </row>
    <row r="55" spans="1:17" ht="20.100000000000001" customHeight="1">
      <c r="A55" s="138" t="s">
        <v>264</v>
      </c>
      <c r="B55" s="67"/>
      <c r="C55" s="25"/>
      <c r="D55" s="25"/>
      <c r="E55" s="29"/>
      <c r="F55" s="25"/>
      <c r="G55" s="25"/>
      <c r="H55" s="25"/>
      <c r="I55" s="29"/>
      <c r="J55" s="25"/>
      <c r="K55" s="18"/>
      <c r="L55" s="17"/>
      <c r="N55" s="17"/>
      <c r="P55" s="17"/>
      <c r="Q55" s="17"/>
    </row>
    <row r="56" spans="1:17" ht="20.100000000000001" customHeight="1">
      <c r="A56" s="138" t="s">
        <v>233</v>
      </c>
      <c r="B56" s="67"/>
      <c r="C56" s="25"/>
      <c r="D56" s="25"/>
      <c r="E56" s="29"/>
      <c r="F56" s="25"/>
      <c r="G56" s="25"/>
      <c r="H56" s="25"/>
      <c r="I56" s="29"/>
      <c r="J56" s="25"/>
      <c r="K56" s="18"/>
      <c r="L56" s="17"/>
      <c r="N56" s="17"/>
      <c r="P56" s="17"/>
      <c r="Q56" s="17"/>
    </row>
    <row r="57" spans="1:17" ht="20.100000000000001" customHeight="1">
      <c r="A57" s="71" t="s">
        <v>276</v>
      </c>
      <c r="B57" s="67"/>
      <c r="C57" s="25"/>
      <c r="D57" s="25"/>
      <c r="E57" s="29"/>
      <c r="F57" s="25"/>
      <c r="G57" s="25"/>
      <c r="H57" s="25"/>
      <c r="I57" s="29"/>
      <c r="J57" s="25"/>
      <c r="K57" s="18"/>
      <c r="L57" s="17"/>
      <c r="N57" s="17"/>
      <c r="P57" s="17"/>
      <c r="Q57" s="17"/>
    </row>
    <row r="58" spans="1:17" ht="20.100000000000001" customHeight="1">
      <c r="A58" s="71" t="s">
        <v>277</v>
      </c>
      <c r="B58" s="67"/>
      <c r="C58" s="25"/>
      <c r="D58" s="26">
        <v>-112625</v>
      </c>
      <c r="E58" s="18"/>
      <c r="F58" s="26">
        <v>0</v>
      </c>
      <c r="G58" s="26"/>
      <c r="H58" s="26">
        <v>-112625</v>
      </c>
      <c r="I58" s="18"/>
      <c r="J58" s="26">
        <v>0</v>
      </c>
      <c r="K58" s="18"/>
      <c r="L58" s="17"/>
      <c r="N58" s="17"/>
      <c r="P58" s="17"/>
      <c r="Q58" s="17"/>
    </row>
    <row r="59" spans="1:17" ht="20.100000000000001" customHeight="1">
      <c r="A59" s="71" t="s">
        <v>246</v>
      </c>
      <c r="B59" s="67"/>
      <c r="C59" s="25"/>
      <c r="D59" s="22">
        <v>22525</v>
      </c>
      <c r="E59" s="18"/>
      <c r="F59" s="22">
        <v>0</v>
      </c>
      <c r="G59" s="26"/>
      <c r="H59" s="22">
        <v>22525</v>
      </c>
      <c r="I59" s="18"/>
      <c r="J59" s="22">
        <v>0</v>
      </c>
      <c r="K59" s="18"/>
      <c r="L59" s="17"/>
      <c r="N59" s="17"/>
      <c r="P59" s="17"/>
      <c r="Q59" s="17"/>
    </row>
    <row r="60" spans="1:17" ht="20.100000000000001" customHeight="1">
      <c r="A60" s="71" t="s">
        <v>264</v>
      </c>
      <c r="B60" s="67"/>
      <c r="C60" s="25"/>
      <c r="D60" s="26"/>
      <c r="E60" s="18"/>
      <c r="F60" s="26"/>
      <c r="G60" s="26"/>
      <c r="H60" s="26"/>
      <c r="I60" s="18"/>
      <c r="J60" s="26"/>
      <c r="K60" s="18"/>
      <c r="L60" s="17"/>
      <c r="N60" s="17"/>
      <c r="P60" s="17"/>
      <c r="Q60" s="17"/>
    </row>
    <row r="61" spans="1:17" ht="20.100000000000001" customHeight="1">
      <c r="A61" s="71" t="s">
        <v>265</v>
      </c>
      <c r="B61" s="67"/>
      <c r="C61" s="25"/>
      <c r="D61" s="22">
        <f>SUM(D58:D59)</f>
        <v>-90100</v>
      </c>
      <c r="E61" s="18"/>
      <c r="F61" s="22">
        <f>SUM(F58:F59)</f>
        <v>0</v>
      </c>
      <c r="G61" s="26"/>
      <c r="H61" s="22">
        <f>SUM(H58:H59)</f>
        <v>-90100</v>
      </c>
      <c r="I61" s="18"/>
      <c r="J61" s="22">
        <f>SUM(J58:J59)</f>
        <v>0</v>
      </c>
      <c r="K61" s="18"/>
      <c r="L61" s="17"/>
      <c r="N61" s="17"/>
      <c r="P61" s="17"/>
      <c r="Q61" s="17"/>
    </row>
    <row r="62" spans="1:17" ht="20.100000000000001" customHeight="1">
      <c r="A62" s="70" t="s">
        <v>70</v>
      </c>
      <c r="B62" s="67"/>
      <c r="C62" s="25"/>
      <c r="D62" s="12">
        <f>SUM(D54+D61)</f>
        <v>-90100</v>
      </c>
      <c r="E62" s="13"/>
      <c r="F62" s="12">
        <f>SUM(F54+F61)</f>
        <v>-51000</v>
      </c>
      <c r="G62" s="13"/>
      <c r="H62" s="12">
        <f>SUM(H54+H61)</f>
        <v>-90100</v>
      </c>
      <c r="I62" s="13"/>
      <c r="J62" s="12">
        <f>SUM(J54+J61)</f>
        <v>-51000</v>
      </c>
      <c r="L62" s="17"/>
      <c r="N62" s="17"/>
      <c r="P62" s="17"/>
      <c r="Q62" s="17"/>
    </row>
    <row r="63" spans="1:17" ht="20.100000000000001" customHeight="1">
      <c r="A63" s="70"/>
      <c r="B63" s="67"/>
      <c r="C63" s="25"/>
      <c r="D63" s="130"/>
      <c r="E63" s="13"/>
      <c r="F63" s="130"/>
      <c r="G63" s="13"/>
      <c r="H63" s="130"/>
      <c r="I63" s="13"/>
      <c r="J63" s="130"/>
      <c r="L63" s="17"/>
      <c r="N63" s="17"/>
      <c r="P63" s="17"/>
      <c r="Q63" s="17"/>
    </row>
    <row r="64" spans="1:17" ht="20.100000000000001" customHeight="1" thickBot="1">
      <c r="A64" s="70" t="s">
        <v>64</v>
      </c>
      <c r="B64" s="67"/>
      <c r="C64" s="25"/>
      <c r="D64" s="64">
        <f>SUM(D38,D62)</f>
        <v>79564</v>
      </c>
      <c r="E64" s="13"/>
      <c r="F64" s="64">
        <f>SUM(F38,F62)</f>
        <v>218900</v>
      </c>
      <c r="G64" s="13"/>
      <c r="H64" s="64">
        <f>SUM(H38,H62)</f>
        <v>554838</v>
      </c>
      <c r="I64" s="13"/>
      <c r="J64" s="64">
        <f>SUM(J38,J62)</f>
        <v>420013</v>
      </c>
      <c r="L64" s="17"/>
      <c r="N64" s="17"/>
      <c r="P64" s="17"/>
      <c r="Q64" s="17"/>
    </row>
    <row r="65" spans="1:17" ht="20.100000000000001" customHeight="1" thickTop="1">
      <c r="A65" s="70"/>
      <c r="B65" s="67"/>
      <c r="C65" s="25"/>
      <c r="D65" s="25"/>
      <c r="E65" s="29"/>
      <c r="F65" s="25"/>
      <c r="G65" s="25"/>
      <c r="H65" s="25"/>
      <c r="I65" s="29"/>
      <c r="J65" s="25"/>
      <c r="L65" s="17"/>
      <c r="N65" s="17"/>
      <c r="P65" s="17"/>
      <c r="Q65" s="17"/>
    </row>
    <row r="66" spans="1:17" ht="20.100000000000001" customHeight="1">
      <c r="A66" s="70" t="s">
        <v>170</v>
      </c>
      <c r="B66" s="67"/>
      <c r="C66" s="25"/>
      <c r="D66" s="13"/>
      <c r="E66" s="13"/>
      <c r="F66" s="13"/>
      <c r="G66" s="13"/>
      <c r="H66" s="13"/>
      <c r="I66" s="134"/>
      <c r="J66" s="13"/>
      <c r="L66" s="17"/>
      <c r="N66" s="17"/>
      <c r="P66" s="17"/>
      <c r="Q66" s="17"/>
    </row>
    <row r="67" spans="1:17" ht="20.100000000000001" customHeight="1" thickBot="1">
      <c r="A67" s="71" t="s">
        <v>171</v>
      </c>
      <c r="B67" s="67"/>
      <c r="C67" s="25"/>
      <c r="D67" s="13">
        <v>150203</v>
      </c>
      <c r="E67" s="13"/>
      <c r="F67" s="13">
        <v>232335</v>
      </c>
      <c r="G67" s="13"/>
      <c r="H67" s="64">
        <f>SUM(H38)</f>
        <v>644938</v>
      </c>
      <c r="I67" s="134"/>
      <c r="J67" s="64">
        <f>SUM(J38)</f>
        <v>471013</v>
      </c>
      <c r="L67" s="17"/>
      <c r="N67" s="17"/>
      <c r="P67" s="17"/>
      <c r="Q67" s="17"/>
    </row>
    <row r="68" spans="1:17" ht="20.100000000000001" customHeight="1" thickTop="1">
      <c r="A68" s="71" t="s">
        <v>195</v>
      </c>
      <c r="B68" s="67"/>
      <c r="C68" s="25"/>
      <c r="D68" s="12">
        <v>19461</v>
      </c>
      <c r="E68" s="13"/>
      <c r="F68" s="12">
        <v>37565</v>
      </c>
      <c r="G68" s="13"/>
      <c r="H68" s="13"/>
      <c r="I68" s="134"/>
      <c r="J68" s="13"/>
      <c r="L68" s="17"/>
      <c r="N68" s="17"/>
      <c r="P68" s="17"/>
      <c r="Q68" s="17"/>
    </row>
    <row r="69" spans="1:17" ht="20.100000000000001" customHeight="1" thickBot="1">
      <c r="A69" s="70"/>
      <c r="B69" s="67"/>
      <c r="C69" s="25"/>
      <c r="D69" s="64">
        <f>SUM(D67:D68)</f>
        <v>169664</v>
      </c>
      <c r="E69" s="13"/>
      <c r="F69" s="64">
        <f>SUM(F67:F68)</f>
        <v>269900</v>
      </c>
      <c r="G69" s="13"/>
      <c r="H69" s="13"/>
      <c r="I69" s="134"/>
      <c r="J69" s="13"/>
      <c r="L69" s="17"/>
      <c r="N69" s="17"/>
      <c r="P69" s="17"/>
      <c r="Q69" s="17"/>
    </row>
    <row r="70" spans="1:17" ht="20.100000000000001" customHeight="1" thickTop="1">
      <c r="A70" s="70"/>
      <c r="B70" s="67"/>
      <c r="C70" s="25"/>
      <c r="D70" s="13"/>
      <c r="E70" s="13"/>
      <c r="F70" s="13"/>
      <c r="G70" s="13"/>
      <c r="H70" s="13"/>
      <c r="I70" s="134"/>
      <c r="J70" s="13"/>
      <c r="L70" s="17"/>
      <c r="N70" s="17"/>
      <c r="P70" s="17"/>
      <c r="Q70" s="17"/>
    </row>
    <row r="71" spans="1:17" ht="20.100000000000001" customHeight="1">
      <c r="A71" s="70" t="s">
        <v>172</v>
      </c>
      <c r="B71" s="67"/>
      <c r="C71" s="25"/>
      <c r="D71" s="13"/>
      <c r="E71" s="13"/>
      <c r="F71" s="13"/>
      <c r="G71" s="13"/>
      <c r="H71" s="13"/>
      <c r="I71" s="134"/>
      <c r="J71" s="13"/>
      <c r="L71" s="17"/>
      <c r="N71" s="17"/>
      <c r="P71" s="17"/>
      <c r="Q71" s="17"/>
    </row>
    <row r="72" spans="1:17" ht="20.100000000000001" customHeight="1" thickBot="1">
      <c r="A72" s="71" t="s">
        <v>171</v>
      </c>
      <c r="B72" s="67"/>
      <c r="C72" s="25"/>
      <c r="D72" s="13">
        <v>60103</v>
      </c>
      <c r="E72" s="13"/>
      <c r="F72" s="13">
        <v>181335</v>
      </c>
      <c r="G72" s="13"/>
      <c r="H72" s="64">
        <f>SUM(H64)</f>
        <v>554838</v>
      </c>
      <c r="I72" s="134"/>
      <c r="J72" s="64">
        <f>SUM(J64)</f>
        <v>420013</v>
      </c>
      <c r="L72" s="17"/>
      <c r="N72" s="17"/>
      <c r="P72" s="17"/>
      <c r="Q72" s="17"/>
    </row>
    <row r="73" spans="1:17" ht="20.100000000000001" customHeight="1" thickTop="1">
      <c r="A73" s="71" t="s">
        <v>195</v>
      </c>
      <c r="B73" s="67"/>
      <c r="C73" s="25"/>
      <c r="D73" s="12">
        <v>19461</v>
      </c>
      <c r="E73" s="13"/>
      <c r="F73" s="12">
        <v>37565</v>
      </c>
      <c r="G73" s="13"/>
      <c r="H73" s="13"/>
      <c r="I73" s="134"/>
      <c r="J73" s="13"/>
      <c r="L73" s="17"/>
      <c r="N73" s="17"/>
      <c r="P73" s="17"/>
      <c r="Q73" s="17"/>
    </row>
    <row r="74" spans="1:17" ht="20.100000000000001" customHeight="1" thickBot="1">
      <c r="A74" s="70"/>
      <c r="B74" s="67"/>
      <c r="C74" s="25"/>
      <c r="D74" s="64">
        <f>SUM(D72:D73)</f>
        <v>79564</v>
      </c>
      <c r="E74" s="13"/>
      <c r="F74" s="64">
        <f>SUM(F72:F73)</f>
        <v>218900</v>
      </c>
      <c r="G74" s="13"/>
      <c r="H74" s="13"/>
      <c r="I74" s="134"/>
      <c r="J74" s="13"/>
      <c r="L74" s="17"/>
      <c r="N74" s="17"/>
      <c r="P74" s="17"/>
      <c r="Q74" s="17"/>
    </row>
    <row r="75" spans="1:17" ht="20.100000000000001" customHeight="1" thickTop="1">
      <c r="A75" s="70"/>
      <c r="B75" s="67"/>
      <c r="C75" s="25"/>
      <c r="D75" s="13"/>
      <c r="E75" s="13"/>
      <c r="F75" s="13"/>
      <c r="G75" s="13"/>
      <c r="H75" s="13"/>
      <c r="I75" s="134"/>
      <c r="J75" s="16" t="s">
        <v>72</v>
      </c>
      <c r="L75" s="17"/>
      <c r="N75" s="17"/>
      <c r="P75" s="17"/>
      <c r="Q75" s="17"/>
    </row>
    <row r="76" spans="1:17" ht="20.100000000000001" customHeight="1">
      <c r="A76" s="70" t="s">
        <v>98</v>
      </c>
      <c r="B76" s="65">
        <v>29</v>
      </c>
      <c r="C76" s="18"/>
      <c r="D76" s="18"/>
      <c r="E76" s="18"/>
      <c r="F76" s="18"/>
      <c r="G76" s="18"/>
      <c r="H76" s="18"/>
      <c r="I76" s="18"/>
    </row>
    <row r="77" spans="1:17" ht="20.100000000000001" customHeight="1">
      <c r="A77" s="71" t="s">
        <v>82</v>
      </c>
      <c r="C77" s="18"/>
      <c r="D77" s="18"/>
      <c r="E77" s="18"/>
      <c r="F77" s="18"/>
      <c r="G77" s="18"/>
      <c r="H77" s="18"/>
      <c r="I77" s="18"/>
      <c r="J77" s="18"/>
    </row>
    <row r="78" spans="1:17" ht="20.100000000000001" customHeight="1" thickBot="1">
      <c r="A78" s="71" t="s">
        <v>190</v>
      </c>
      <c r="C78" s="18"/>
      <c r="D78" s="142">
        <v>1.4999999999999999E-2</v>
      </c>
      <c r="E78" s="126"/>
      <c r="F78" s="142">
        <v>4.3999999999999997E-2</v>
      </c>
      <c r="G78" s="126"/>
      <c r="H78" s="142">
        <v>0.16300000000000001</v>
      </c>
      <c r="I78" s="127"/>
      <c r="J78" s="142">
        <v>0.11600000000000001</v>
      </c>
    </row>
    <row r="79" spans="1:17" ht="20.100000000000001" customHeight="1" thickTop="1">
      <c r="C79" s="18"/>
      <c r="D79" s="125"/>
      <c r="E79" s="126"/>
      <c r="F79" s="125"/>
      <c r="G79" s="127"/>
      <c r="H79" s="125"/>
      <c r="I79" s="128"/>
      <c r="J79" s="125"/>
    </row>
    <row r="80" spans="1:17" ht="20.100000000000001" customHeight="1">
      <c r="A80" s="71" t="s">
        <v>274</v>
      </c>
      <c r="C80" s="27"/>
      <c r="D80" s="27"/>
      <c r="E80" s="27"/>
      <c r="F80" s="27"/>
      <c r="G80" s="27"/>
      <c r="H80" s="30"/>
      <c r="I80" s="30"/>
      <c r="J80" s="3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7" fitToHeight="0" orientation="portrait" r:id="rId1"/>
  <headerFooter alignWithMargins="0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2"/>
  <sheetViews>
    <sheetView showGridLines="0" view="pageBreakPreview" zoomScale="55" zoomScaleNormal="40" zoomScaleSheetLayoutView="55" workbookViewId="0">
      <selection activeCell="S13" sqref="S13"/>
    </sheetView>
  </sheetViews>
  <sheetFormatPr defaultRowHeight="21.95" customHeight="1"/>
  <cols>
    <col min="1" max="1" width="51" style="1" customWidth="1"/>
    <col min="2" max="2" width="1.42578125" style="1" customWidth="1"/>
    <col min="3" max="3" width="18" style="1" customWidth="1"/>
    <col min="4" max="4" width="1.42578125" style="1" customWidth="1"/>
    <col min="5" max="5" width="18" style="1" customWidth="1"/>
    <col min="6" max="6" width="1.42578125" style="1" customWidth="1"/>
    <col min="7" max="7" width="21.5703125" style="1" customWidth="1"/>
    <col min="8" max="8" width="1.42578125" style="1" customWidth="1"/>
    <col min="9" max="9" width="18" style="1" customWidth="1"/>
    <col min="10" max="10" width="1.42578125" style="1" customWidth="1"/>
    <col min="11" max="11" width="18" style="1" customWidth="1"/>
    <col min="12" max="12" width="1.42578125" style="1" customWidth="1"/>
    <col min="13" max="13" width="18" style="1" customWidth="1"/>
    <col min="14" max="14" width="1.42578125" style="1" customWidth="1"/>
    <col min="15" max="15" width="18" style="1" customWidth="1"/>
    <col min="16" max="16" width="1.5703125" style="1" customWidth="1"/>
    <col min="17" max="17" width="20.85546875" style="1" customWidth="1"/>
    <col min="18" max="18" width="1.85546875" style="1" customWidth="1"/>
    <col min="19" max="19" width="18" style="1" customWidth="1"/>
    <col min="20" max="20" width="1.5703125" style="1" customWidth="1"/>
    <col min="21" max="21" width="18" style="1" customWidth="1"/>
    <col min="22" max="22" width="1.42578125" style="1" customWidth="1"/>
    <col min="23" max="23" width="18" style="1" customWidth="1"/>
    <col min="24" max="24" width="1.42578125" style="1" customWidth="1"/>
    <col min="25" max="25" width="18" style="1" customWidth="1"/>
    <col min="26" max="26" width="1.42578125" style="1" customWidth="1"/>
    <col min="27" max="27" width="18" style="1" customWidth="1"/>
    <col min="28" max="28" width="1.42578125" style="1" customWidth="1"/>
    <col min="29" max="29" width="18" style="1" customWidth="1"/>
    <col min="30" max="30" width="1.42578125" style="1" customWidth="1"/>
    <col min="31" max="16384" width="9.140625" style="1"/>
  </cols>
  <sheetData>
    <row r="1" spans="1:29" ht="21.95" customHeight="1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 t="s">
        <v>65</v>
      </c>
    </row>
    <row r="2" spans="1:29" ht="21.95" customHeight="1">
      <c r="A2" s="114" t="s">
        <v>93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</row>
    <row r="3" spans="1:29" ht="21.95" customHeight="1">
      <c r="A3" s="115" t="s">
        <v>111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</row>
    <row r="4" spans="1:29" ht="21.95" customHeight="1">
      <c r="A4" s="115" t="s">
        <v>240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</row>
    <row r="5" spans="1:29" ht="21.95" customHeight="1">
      <c r="AC5" s="2" t="s">
        <v>60</v>
      </c>
    </row>
    <row r="6" spans="1:29" ht="21.95" customHeight="1">
      <c r="C6" s="150" t="s">
        <v>39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</row>
    <row r="7" spans="1:29" ht="21.95" customHeight="1">
      <c r="C7" s="4"/>
      <c r="D7" s="4"/>
      <c r="E7" s="4"/>
      <c r="F7" s="4"/>
      <c r="G7" s="4"/>
      <c r="H7" s="4"/>
      <c r="I7" s="4"/>
      <c r="J7" s="4"/>
      <c r="K7" s="4"/>
      <c r="L7" s="4"/>
      <c r="M7" s="151" t="s">
        <v>126</v>
      </c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4"/>
      <c r="Y7" s="4"/>
      <c r="Z7" s="4"/>
      <c r="AA7" s="4"/>
      <c r="AB7" s="4"/>
      <c r="AC7" s="4"/>
    </row>
    <row r="8" spans="1:29" ht="21.95" customHeight="1">
      <c r="C8" s="4"/>
      <c r="D8" s="4"/>
      <c r="E8" s="4"/>
      <c r="F8" s="4"/>
      <c r="G8" s="4"/>
      <c r="H8" s="4"/>
      <c r="L8" s="4"/>
      <c r="M8" s="149" t="s">
        <v>75</v>
      </c>
      <c r="N8" s="149"/>
      <c r="O8" s="149"/>
      <c r="P8" s="149"/>
      <c r="Q8" s="149"/>
      <c r="R8" s="4"/>
      <c r="S8" s="151" t="s">
        <v>292</v>
      </c>
      <c r="T8" s="151"/>
      <c r="U8" s="151"/>
      <c r="V8" s="8"/>
      <c r="W8" s="8"/>
      <c r="X8" s="8"/>
      <c r="Y8" s="8"/>
      <c r="Z8" s="8"/>
      <c r="AA8" s="8"/>
      <c r="AB8" s="4"/>
      <c r="AC8" s="4"/>
    </row>
    <row r="9" spans="1:29" ht="21.95" customHeight="1">
      <c r="C9" s="4"/>
      <c r="D9" s="4"/>
      <c r="E9" s="4"/>
      <c r="F9" s="4"/>
      <c r="G9" s="4"/>
      <c r="H9" s="4"/>
      <c r="L9" s="4"/>
      <c r="M9" s="4"/>
      <c r="N9" s="4"/>
      <c r="O9" s="4"/>
      <c r="P9" s="4"/>
      <c r="Q9" s="4"/>
      <c r="R9" s="4"/>
      <c r="S9" s="4" t="s">
        <v>280</v>
      </c>
      <c r="T9" s="4"/>
      <c r="U9" s="4"/>
      <c r="V9" s="8"/>
      <c r="W9" s="8"/>
      <c r="X9" s="8"/>
      <c r="Y9" s="8"/>
      <c r="Z9" s="8"/>
      <c r="AA9" s="8"/>
      <c r="AB9" s="4"/>
      <c r="AC9" s="4"/>
    </row>
    <row r="10" spans="1:29" ht="21.95" customHeight="1">
      <c r="C10" s="4"/>
      <c r="D10" s="4"/>
      <c r="E10" s="4"/>
      <c r="F10" s="4"/>
      <c r="G10" s="4"/>
      <c r="H10" s="4"/>
      <c r="L10" s="4"/>
      <c r="M10" s="4"/>
      <c r="N10" s="4"/>
      <c r="O10" s="4"/>
      <c r="P10" s="4"/>
      <c r="Q10" s="4"/>
      <c r="R10" s="4"/>
      <c r="S10" s="3" t="s">
        <v>266</v>
      </c>
      <c r="T10" s="4"/>
      <c r="U10" s="4"/>
      <c r="V10" s="8"/>
      <c r="W10" s="8"/>
      <c r="X10" s="8"/>
      <c r="Y10" s="8"/>
      <c r="Z10" s="8"/>
      <c r="AA10" s="8"/>
      <c r="AB10" s="4"/>
      <c r="AC10" s="4"/>
    </row>
    <row r="11" spans="1:29" ht="21.95" customHeight="1">
      <c r="C11" s="4"/>
      <c r="D11" s="4"/>
      <c r="E11" s="4"/>
      <c r="F11" s="4"/>
      <c r="G11" s="4"/>
      <c r="H11" s="4"/>
      <c r="L11" s="4"/>
      <c r="M11" s="4" t="s">
        <v>288</v>
      </c>
      <c r="N11" s="4"/>
      <c r="O11" s="4" t="s">
        <v>78</v>
      </c>
      <c r="P11" s="4"/>
      <c r="Q11" s="4"/>
      <c r="R11" s="4"/>
      <c r="S11" s="4" t="s">
        <v>267</v>
      </c>
      <c r="T11" s="3"/>
      <c r="U11" s="3" t="s">
        <v>291</v>
      </c>
      <c r="V11" s="8"/>
      <c r="W11" s="8"/>
      <c r="X11" s="8"/>
      <c r="Y11" s="135" t="s">
        <v>173</v>
      </c>
      <c r="Z11" s="135"/>
      <c r="AA11" s="135" t="s">
        <v>174</v>
      </c>
      <c r="AB11" s="4"/>
      <c r="AC11" s="4"/>
    </row>
    <row r="12" spans="1:29" ht="21.95" customHeight="1">
      <c r="A12" s="3"/>
      <c r="B12" s="3"/>
      <c r="C12" s="4" t="s">
        <v>30</v>
      </c>
      <c r="D12" s="3"/>
      <c r="E12" s="4"/>
      <c r="F12" s="3"/>
      <c r="G12" s="4"/>
      <c r="H12" s="3"/>
      <c r="I12" s="149" t="s">
        <v>120</v>
      </c>
      <c r="J12" s="149"/>
      <c r="K12" s="149"/>
      <c r="L12" s="4"/>
      <c r="M12" s="4" t="s">
        <v>287</v>
      </c>
      <c r="N12" s="4"/>
      <c r="O12" s="4" t="s">
        <v>79</v>
      </c>
      <c r="P12" s="4"/>
      <c r="Q12" s="4" t="s">
        <v>231</v>
      </c>
      <c r="R12" s="4"/>
      <c r="S12" s="4" t="s">
        <v>325</v>
      </c>
      <c r="T12" s="4"/>
      <c r="U12" s="4" t="s">
        <v>212</v>
      </c>
      <c r="V12" s="4"/>
      <c r="W12" s="4" t="s">
        <v>73</v>
      </c>
      <c r="X12" s="4"/>
      <c r="Y12" s="135" t="s">
        <v>175</v>
      </c>
      <c r="Z12" s="135"/>
      <c r="AA12" s="135" t="s">
        <v>176</v>
      </c>
      <c r="AB12" s="4"/>
      <c r="AC12" s="3" t="s">
        <v>61</v>
      </c>
    </row>
    <row r="13" spans="1:29" ht="21.95" customHeight="1">
      <c r="A13" s="3"/>
      <c r="B13" s="3"/>
      <c r="C13" s="3" t="s">
        <v>129</v>
      </c>
      <c r="D13" s="3"/>
      <c r="E13" s="3" t="s">
        <v>109</v>
      </c>
      <c r="F13" s="3"/>
      <c r="G13" s="3" t="s">
        <v>137</v>
      </c>
      <c r="H13" s="3"/>
      <c r="I13" s="5" t="s">
        <v>38</v>
      </c>
      <c r="J13" s="5"/>
      <c r="K13" s="5"/>
      <c r="L13" s="4"/>
      <c r="M13" s="4" t="s">
        <v>52</v>
      </c>
      <c r="N13" s="4"/>
      <c r="O13" s="4" t="s">
        <v>80</v>
      </c>
      <c r="P13" s="4"/>
      <c r="Q13" s="4" t="s">
        <v>229</v>
      </c>
      <c r="R13" s="4"/>
      <c r="S13" s="4" t="s">
        <v>268</v>
      </c>
      <c r="T13" s="4"/>
      <c r="U13" s="4" t="s">
        <v>213</v>
      </c>
      <c r="V13" s="4"/>
      <c r="W13" s="4" t="s">
        <v>74</v>
      </c>
      <c r="X13" s="4"/>
      <c r="Y13" s="135" t="s">
        <v>177</v>
      </c>
      <c r="Z13" s="135"/>
      <c r="AA13" s="135" t="s">
        <v>178</v>
      </c>
      <c r="AB13" s="4"/>
      <c r="AC13" s="3" t="s">
        <v>62</v>
      </c>
    </row>
    <row r="14" spans="1:29" ht="21.95" customHeight="1">
      <c r="A14" s="3"/>
      <c r="B14" s="3"/>
      <c r="C14" s="131" t="s">
        <v>31</v>
      </c>
      <c r="D14" s="4"/>
      <c r="E14" s="131" t="s">
        <v>110</v>
      </c>
      <c r="F14" s="4"/>
      <c r="G14" s="131" t="s">
        <v>191</v>
      </c>
      <c r="H14" s="4"/>
      <c r="I14" s="131" t="s">
        <v>37</v>
      </c>
      <c r="J14" s="4"/>
      <c r="K14" s="131" t="s">
        <v>76</v>
      </c>
      <c r="M14" s="131" t="s">
        <v>53</v>
      </c>
      <c r="O14" s="131" t="s">
        <v>77</v>
      </c>
      <c r="P14" s="4"/>
      <c r="Q14" s="143" t="s">
        <v>230</v>
      </c>
      <c r="R14" s="4"/>
      <c r="S14" s="145" t="s">
        <v>211</v>
      </c>
      <c r="T14" s="4"/>
      <c r="U14" s="145" t="s">
        <v>279</v>
      </c>
      <c r="W14" s="131" t="s">
        <v>68</v>
      </c>
      <c r="X14" s="4"/>
      <c r="Y14" s="136" t="s">
        <v>179</v>
      </c>
      <c r="Z14" s="135"/>
      <c r="AA14" s="136" t="s">
        <v>196</v>
      </c>
      <c r="AC14" s="131" t="s">
        <v>63</v>
      </c>
    </row>
    <row r="15" spans="1:29" ht="21.95" customHeight="1">
      <c r="A15" s="6" t="s">
        <v>205</v>
      </c>
      <c r="C15" s="118">
        <v>333300</v>
      </c>
      <c r="D15" s="102"/>
      <c r="E15" s="118">
        <v>5130089</v>
      </c>
      <c r="F15" s="102"/>
      <c r="G15" s="102">
        <v>5000000</v>
      </c>
      <c r="H15" s="102"/>
      <c r="I15" s="118">
        <v>33330</v>
      </c>
      <c r="J15" s="102"/>
      <c r="K15" s="118">
        <v>5693680</v>
      </c>
      <c r="L15" s="101"/>
      <c r="M15" s="118">
        <v>2240</v>
      </c>
      <c r="N15" s="102"/>
      <c r="O15" s="118">
        <v>1051</v>
      </c>
      <c r="P15" s="102"/>
      <c r="Q15" s="118">
        <v>0</v>
      </c>
      <c r="R15" s="102"/>
      <c r="S15" s="102">
        <v>0</v>
      </c>
      <c r="T15" s="102"/>
      <c r="U15" s="102">
        <v>0</v>
      </c>
      <c r="V15" s="101"/>
      <c r="W15" s="118">
        <f>SUM(M15:U15)</f>
        <v>3291</v>
      </c>
      <c r="X15" s="102"/>
      <c r="Y15" s="102">
        <f>SUM(C15:K15,W15)</f>
        <v>16193690</v>
      </c>
      <c r="Z15" s="102"/>
      <c r="AA15" s="102">
        <v>2036031</v>
      </c>
      <c r="AB15" s="102"/>
      <c r="AC15" s="101">
        <f>SUM(Y15:AA15)</f>
        <v>18229721</v>
      </c>
    </row>
    <row r="16" spans="1:29" ht="21.95" customHeight="1">
      <c r="A16" s="95" t="s">
        <v>127</v>
      </c>
      <c r="C16" s="102">
        <v>0</v>
      </c>
      <c r="D16" s="102"/>
      <c r="E16" s="102">
        <v>0</v>
      </c>
      <c r="F16" s="102"/>
      <c r="G16" s="102">
        <v>0</v>
      </c>
      <c r="H16" s="102"/>
      <c r="I16" s="102">
        <v>0</v>
      </c>
      <c r="J16" s="102"/>
      <c r="K16" s="102">
        <f>SUM(PL!F67)</f>
        <v>232335</v>
      </c>
      <c r="L16" s="102"/>
      <c r="M16" s="102">
        <v>0</v>
      </c>
      <c r="N16" s="102"/>
      <c r="O16" s="102">
        <v>0</v>
      </c>
      <c r="P16" s="102"/>
      <c r="Q16" s="102">
        <v>0</v>
      </c>
      <c r="R16" s="102"/>
      <c r="S16" s="102">
        <v>0</v>
      </c>
      <c r="T16" s="102"/>
      <c r="U16" s="102">
        <v>0</v>
      </c>
      <c r="V16" s="102"/>
      <c r="W16" s="102">
        <f t="shared" ref="W16:W17" si="0">SUM(M16:U16)</f>
        <v>0</v>
      </c>
      <c r="X16" s="102"/>
      <c r="Y16" s="102">
        <f>SUM(C16:K16,W16)</f>
        <v>232335</v>
      </c>
      <c r="Z16" s="102"/>
      <c r="AA16" s="102">
        <f>SUM(PL!F68)</f>
        <v>37565</v>
      </c>
      <c r="AB16" s="102"/>
      <c r="AC16" s="101">
        <f t="shared" ref="AC16:AC17" si="1">SUM(Y16:AA16)</f>
        <v>269900</v>
      </c>
    </row>
    <row r="17" spans="1:29" ht="21.95" customHeight="1">
      <c r="A17" s="95" t="s">
        <v>70</v>
      </c>
      <c r="C17" s="119">
        <v>0</v>
      </c>
      <c r="D17" s="102"/>
      <c r="E17" s="119">
        <v>0</v>
      </c>
      <c r="F17" s="102"/>
      <c r="G17" s="119">
        <v>0</v>
      </c>
      <c r="H17" s="102"/>
      <c r="I17" s="119">
        <v>0</v>
      </c>
      <c r="J17" s="102"/>
      <c r="K17" s="119">
        <v>0</v>
      </c>
      <c r="L17" s="101"/>
      <c r="M17" s="119">
        <v>0</v>
      </c>
      <c r="N17" s="102"/>
      <c r="O17" s="119">
        <v>0</v>
      </c>
      <c r="P17" s="102"/>
      <c r="Q17" s="119">
        <v>0</v>
      </c>
      <c r="R17" s="102"/>
      <c r="S17" s="119">
        <v>0</v>
      </c>
      <c r="T17" s="102"/>
      <c r="U17" s="119">
        <v>-51000</v>
      </c>
      <c r="V17" s="101"/>
      <c r="W17" s="119">
        <f t="shared" si="0"/>
        <v>-51000</v>
      </c>
      <c r="X17" s="102"/>
      <c r="Y17" s="119">
        <f>SUM(C17:K17,W17)</f>
        <v>-51000</v>
      </c>
      <c r="Z17" s="102"/>
      <c r="AA17" s="119">
        <v>0</v>
      </c>
      <c r="AB17" s="102"/>
      <c r="AC17" s="119">
        <f t="shared" si="1"/>
        <v>-51000</v>
      </c>
    </row>
    <row r="18" spans="1:29" s="94" customFormat="1" ht="21.95" customHeight="1">
      <c r="A18" s="95" t="s">
        <v>64</v>
      </c>
      <c r="C18" s="96">
        <f>SUM(C16:C17)</f>
        <v>0</v>
      </c>
      <c r="D18" s="96"/>
      <c r="E18" s="96">
        <f>SUM(E16:E17)</f>
        <v>0</v>
      </c>
      <c r="F18" s="96"/>
      <c r="G18" s="96">
        <f>SUM(G16:G17)</f>
        <v>0</v>
      </c>
      <c r="H18" s="96"/>
      <c r="I18" s="96">
        <f>SUM(I16:I17)</f>
        <v>0</v>
      </c>
      <c r="J18" s="97"/>
      <c r="K18" s="96">
        <f>SUM(K16:K17)</f>
        <v>232335</v>
      </c>
      <c r="L18" s="9"/>
      <c r="M18" s="96">
        <f>SUM(M16:M17)</f>
        <v>0</v>
      </c>
      <c r="N18" s="9"/>
      <c r="O18" s="96">
        <f>SUM(O16:O17)</f>
        <v>0</v>
      </c>
      <c r="P18" s="96"/>
      <c r="Q18" s="96">
        <f>SUM(Q16:Q17)</f>
        <v>0</v>
      </c>
      <c r="R18" s="96"/>
      <c r="S18" s="96">
        <f>SUM(S16:S17)</f>
        <v>0</v>
      </c>
      <c r="T18" s="96"/>
      <c r="U18" s="96">
        <f>SUM(U16:U17)</f>
        <v>-51000</v>
      </c>
      <c r="V18" s="9"/>
      <c r="W18" s="96">
        <f>SUM(W16:W17)</f>
        <v>-51000</v>
      </c>
      <c r="X18" s="96"/>
      <c r="Y18" s="96">
        <f>SUM(Y16:Y17)</f>
        <v>181335</v>
      </c>
      <c r="Z18" s="96"/>
      <c r="AA18" s="96">
        <f>SUM(AA16:AA17)</f>
        <v>37565</v>
      </c>
      <c r="AB18" s="96"/>
      <c r="AC18" s="96">
        <f>SUM(AC16:AC17)</f>
        <v>218900</v>
      </c>
    </row>
    <row r="19" spans="1:29" ht="21.95" customHeight="1">
      <c r="A19" s="10" t="s">
        <v>95</v>
      </c>
      <c r="C19" s="96">
        <v>0</v>
      </c>
      <c r="D19" s="102"/>
      <c r="E19" s="96">
        <v>0</v>
      </c>
      <c r="F19" s="102"/>
      <c r="G19" s="101">
        <v>0</v>
      </c>
      <c r="H19" s="102"/>
      <c r="I19" s="96">
        <v>0</v>
      </c>
      <c r="J19" s="102"/>
      <c r="K19" s="101">
        <v>0</v>
      </c>
      <c r="L19" s="101"/>
      <c r="M19" s="96">
        <v>0</v>
      </c>
      <c r="N19" s="101"/>
      <c r="O19" s="101">
        <v>-23</v>
      </c>
      <c r="P19" s="101"/>
      <c r="Q19" s="101">
        <v>0</v>
      </c>
      <c r="R19" s="101"/>
      <c r="S19" s="101">
        <v>0</v>
      </c>
      <c r="T19" s="101"/>
      <c r="U19" s="101">
        <v>0</v>
      </c>
      <c r="V19" s="101"/>
      <c r="W19" s="102">
        <f t="shared" ref="W19:W20" si="2">SUM(M19:U19)</f>
        <v>-23</v>
      </c>
      <c r="X19" s="101"/>
      <c r="Y19" s="102">
        <f>SUM(C19:K19,W19)</f>
        <v>-23</v>
      </c>
      <c r="Z19" s="102"/>
      <c r="AA19" s="102">
        <v>0</v>
      </c>
      <c r="AB19" s="101"/>
      <c r="AC19" s="101">
        <f>SUM(Y19:AA19)</f>
        <v>-23</v>
      </c>
    </row>
    <row r="20" spans="1:29" ht="21.95" customHeight="1">
      <c r="A20" s="10" t="s">
        <v>278</v>
      </c>
      <c r="C20" s="96">
        <v>0</v>
      </c>
      <c r="D20" s="102"/>
      <c r="E20" s="96">
        <v>-10006</v>
      </c>
      <c r="F20" s="102"/>
      <c r="G20" s="101">
        <v>1000000</v>
      </c>
      <c r="H20" s="102"/>
      <c r="I20" s="96">
        <v>0</v>
      </c>
      <c r="J20" s="102"/>
      <c r="K20" s="101">
        <v>0</v>
      </c>
      <c r="L20" s="101"/>
      <c r="M20" s="96">
        <v>0</v>
      </c>
      <c r="N20" s="101"/>
      <c r="O20" s="101">
        <v>0</v>
      </c>
      <c r="P20" s="101"/>
      <c r="Q20" s="101">
        <v>0</v>
      </c>
      <c r="R20" s="101"/>
      <c r="S20" s="101">
        <v>0</v>
      </c>
      <c r="T20" s="101"/>
      <c r="U20" s="101">
        <v>0</v>
      </c>
      <c r="V20" s="101"/>
      <c r="W20" s="102">
        <f t="shared" si="2"/>
        <v>0</v>
      </c>
      <c r="X20" s="101"/>
      <c r="Y20" s="102">
        <f>SUM(C20:K20,W20)</f>
        <v>989994</v>
      </c>
      <c r="Z20" s="102"/>
      <c r="AA20" s="102">
        <v>0</v>
      </c>
      <c r="AB20" s="101"/>
      <c r="AC20" s="101">
        <f>SUM(Y20:AA20)</f>
        <v>989994</v>
      </c>
    </row>
    <row r="21" spans="1:29" ht="21.95" customHeight="1">
      <c r="A21" s="10" t="s">
        <v>162</v>
      </c>
      <c r="C21" s="96"/>
      <c r="D21" s="102"/>
      <c r="E21" s="96"/>
      <c r="F21" s="102"/>
      <c r="G21" s="101"/>
      <c r="H21" s="102"/>
      <c r="I21" s="96"/>
      <c r="J21" s="102"/>
      <c r="K21" s="101"/>
      <c r="L21" s="101"/>
      <c r="M21" s="96"/>
      <c r="N21" s="101"/>
      <c r="O21" s="101"/>
      <c r="P21" s="101"/>
      <c r="Q21" s="101"/>
      <c r="R21" s="101"/>
      <c r="S21" s="101"/>
      <c r="T21" s="101"/>
      <c r="U21" s="101"/>
      <c r="V21" s="101"/>
      <c r="W21" s="102"/>
      <c r="X21" s="101"/>
      <c r="Y21" s="101"/>
      <c r="Z21" s="101"/>
      <c r="AA21" s="101"/>
      <c r="AB21" s="101"/>
      <c r="AC21" s="101"/>
    </row>
    <row r="22" spans="1:29" ht="21.95" customHeight="1">
      <c r="A22" s="10" t="s">
        <v>218</v>
      </c>
      <c r="C22" s="96">
        <v>0</v>
      </c>
      <c r="D22" s="102"/>
      <c r="E22" s="96">
        <v>0</v>
      </c>
      <c r="F22" s="102"/>
      <c r="G22" s="96">
        <v>0</v>
      </c>
      <c r="H22" s="102"/>
      <c r="I22" s="96">
        <v>0</v>
      </c>
      <c r="J22" s="102"/>
      <c r="K22" s="96">
        <v>-85059</v>
      </c>
      <c r="L22" s="101"/>
      <c r="M22" s="96">
        <v>0</v>
      </c>
      <c r="N22" s="101"/>
      <c r="O22" s="101">
        <v>0</v>
      </c>
      <c r="P22" s="101"/>
      <c r="Q22" s="101">
        <v>0</v>
      </c>
      <c r="R22" s="101"/>
      <c r="S22" s="101">
        <v>0</v>
      </c>
      <c r="T22" s="101"/>
      <c r="U22" s="101">
        <v>0</v>
      </c>
      <c r="V22" s="101"/>
      <c r="W22" s="102">
        <f>SUM(M22:U22)</f>
        <v>0</v>
      </c>
      <c r="X22" s="101"/>
      <c r="Y22" s="102">
        <f>SUM(C22:K22,W22)</f>
        <v>-85059</v>
      </c>
      <c r="Z22" s="102"/>
      <c r="AA22" s="102">
        <v>0</v>
      </c>
      <c r="AB22" s="101"/>
      <c r="AC22" s="101">
        <f>SUM(Y22:AA22)</f>
        <v>-85059</v>
      </c>
    </row>
    <row r="23" spans="1:29" s="99" customFormat="1" ht="21.95" customHeight="1" thickBot="1">
      <c r="A23" s="98" t="s">
        <v>244</v>
      </c>
      <c r="C23" s="100">
        <f>SUM(C15,C18:C22)</f>
        <v>333300</v>
      </c>
      <c r="D23" s="9"/>
      <c r="E23" s="100">
        <f>SUM(E15,E18:E22)</f>
        <v>5120083</v>
      </c>
      <c r="F23" s="9"/>
      <c r="G23" s="100">
        <f>SUM(G15,G18:G22)</f>
        <v>6000000</v>
      </c>
      <c r="H23" s="9"/>
      <c r="I23" s="100">
        <f>SUM(I15,I18:I22)</f>
        <v>33330</v>
      </c>
      <c r="J23" s="9"/>
      <c r="K23" s="100">
        <f>SUM(K15,K18:K22)</f>
        <v>5840956</v>
      </c>
      <c r="L23" s="9"/>
      <c r="M23" s="100">
        <f>SUM(M15,M18:M22)</f>
        <v>2240</v>
      </c>
      <c r="N23" s="9"/>
      <c r="O23" s="100">
        <f>SUM(O15,O18:O22)</f>
        <v>1028</v>
      </c>
      <c r="P23" s="9"/>
      <c r="Q23" s="100">
        <f>SUM(Q15,Q18:Q22)</f>
        <v>0</v>
      </c>
      <c r="R23" s="9"/>
      <c r="S23" s="100">
        <f>SUM(S15,S18:S22)</f>
        <v>0</v>
      </c>
      <c r="T23" s="9"/>
      <c r="U23" s="100">
        <f>SUM(U15,U18:U22)</f>
        <v>-51000</v>
      </c>
      <c r="V23" s="9"/>
      <c r="W23" s="100">
        <f>SUM(W15,W18:W22)</f>
        <v>-47732</v>
      </c>
      <c r="X23" s="9"/>
      <c r="Y23" s="100">
        <f>SUM(Y15,Y18:Y22)</f>
        <v>17279937</v>
      </c>
      <c r="Z23" s="9"/>
      <c r="AA23" s="100">
        <f>SUM(AA15,AA18:AA22)</f>
        <v>2073596</v>
      </c>
      <c r="AB23" s="9"/>
      <c r="AC23" s="100">
        <f>SUM(AC15,AC18:AC22)</f>
        <v>19353533</v>
      </c>
    </row>
    <row r="24" spans="1:29" s="99" customFormat="1" ht="21.95" customHeight="1" thickTop="1">
      <c r="A24" s="98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s="99" customFormat="1" ht="21.95" customHeight="1">
      <c r="A25" s="6" t="s">
        <v>284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AB25" s="9"/>
      <c r="AC25" s="9"/>
    </row>
    <row r="26" spans="1:29" s="94" customFormat="1" ht="21.95" customHeight="1">
      <c r="A26" s="6" t="s">
        <v>208</v>
      </c>
      <c r="C26" s="101">
        <v>333300</v>
      </c>
      <c r="D26" s="102"/>
      <c r="E26" s="96">
        <v>5120083</v>
      </c>
      <c r="F26" s="102"/>
      <c r="G26" s="101">
        <v>6000000</v>
      </c>
      <c r="H26" s="102"/>
      <c r="I26" s="101">
        <v>33330</v>
      </c>
      <c r="J26" s="102"/>
      <c r="K26" s="101">
        <v>5229505</v>
      </c>
      <c r="L26" s="101"/>
      <c r="M26" s="101">
        <v>2240</v>
      </c>
      <c r="N26" s="102"/>
      <c r="O26" s="101">
        <v>958</v>
      </c>
      <c r="P26" s="101"/>
      <c r="Q26" s="101">
        <v>-7447</v>
      </c>
      <c r="R26" s="101"/>
      <c r="S26" s="101">
        <v>0</v>
      </c>
      <c r="T26" s="101"/>
      <c r="U26" s="101">
        <v>-78200</v>
      </c>
      <c r="V26" s="101"/>
      <c r="W26" s="102">
        <f>SUM(M26:U26)</f>
        <v>-82449</v>
      </c>
      <c r="X26" s="101"/>
      <c r="Y26" s="102">
        <f>SUM(C26:K26,W26)</f>
        <v>16633769</v>
      </c>
      <c r="Z26" s="102"/>
      <c r="AA26" s="102">
        <v>1840205</v>
      </c>
      <c r="AB26" s="101"/>
      <c r="AC26" s="101">
        <f>SUM(Y26:AA26)</f>
        <v>18473974</v>
      </c>
    </row>
    <row r="27" spans="1:29" s="94" customFormat="1" ht="21.95" customHeight="1">
      <c r="A27" s="10" t="s">
        <v>209</v>
      </c>
      <c r="C27" s="101"/>
      <c r="D27" s="102"/>
      <c r="E27" s="96"/>
      <c r="F27" s="102"/>
      <c r="G27" s="101"/>
      <c r="H27" s="102"/>
      <c r="I27" s="101"/>
      <c r="J27" s="102"/>
      <c r="K27" s="101"/>
      <c r="L27" s="101"/>
      <c r="M27" s="101"/>
      <c r="N27" s="102"/>
      <c r="O27" s="101"/>
      <c r="P27" s="101"/>
      <c r="Q27" s="101"/>
      <c r="R27" s="101"/>
      <c r="S27" s="101"/>
      <c r="T27" s="101"/>
      <c r="U27" s="101"/>
      <c r="V27" s="101"/>
      <c r="W27" s="102"/>
      <c r="X27" s="101"/>
      <c r="Y27" s="102"/>
      <c r="Z27" s="102"/>
      <c r="AA27" s="102"/>
      <c r="AB27" s="101"/>
      <c r="AC27" s="101"/>
    </row>
    <row r="28" spans="1:29" s="94" customFormat="1" ht="21.95" customHeight="1">
      <c r="A28" s="10" t="s">
        <v>210</v>
      </c>
      <c r="C28" s="101"/>
      <c r="D28" s="102"/>
      <c r="E28" s="96"/>
      <c r="F28" s="102"/>
      <c r="G28" s="101"/>
      <c r="H28" s="102"/>
      <c r="I28" s="101"/>
      <c r="J28" s="102"/>
      <c r="K28" s="101"/>
      <c r="L28" s="101"/>
      <c r="M28" s="101"/>
      <c r="N28" s="102"/>
      <c r="O28" s="101"/>
      <c r="P28" s="101"/>
      <c r="Q28" s="101"/>
      <c r="R28" s="101"/>
      <c r="S28" s="101"/>
      <c r="T28" s="101"/>
      <c r="U28" s="101"/>
      <c r="V28" s="101"/>
      <c r="W28" s="102"/>
      <c r="X28" s="101"/>
      <c r="Y28" s="102"/>
      <c r="Z28" s="102"/>
      <c r="AA28" s="102"/>
      <c r="AB28" s="101"/>
      <c r="AC28" s="101"/>
    </row>
    <row r="29" spans="1:29" s="94" customFormat="1" ht="21.95" customHeight="1">
      <c r="A29" s="10" t="s">
        <v>216</v>
      </c>
      <c r="C29" s="119">
        <v>0</v>
      </c>
      <c r="D29" s="102"/>
      <c r="E29" s="139">
        <v>0</v>
      </c>
      <c r="F29" s="102"/>
      <c r="G29" s="119">
        <v>0</v>
      </c>
      <c r="H29" s="102"/>
      <c r="I29" s="119">
        <v>0</v>
      </c>
      <c r="J29" s="102"/>
      <c r="K29" s="119">
        <v>-73212</v>
      </c>
      <c r="L29" s="101"/>
      <c r="M29" s="119">
        <v>0</v>
      </c>
      <c r="N29" s="102"/>
      <c r="O29" s="119">
        <v>0</v>
      </c>
      <c r="P29" s="102"/>
      <c r="Q29" s="119">
        <v>0</v>
      </c>
      <c r="R29" s="102"/>
      <c r="S29" s="119">
        <v>-78200</v>
      </c>
      <c r="T29" s="102"/>
      <c r="U29" s="119">
        <v>78200</v>
      </c>
      <c r="V29" s="101"/>
      <c r="W29" s="119">
        <f>SUM(M29:U29)</f>
        <v>0</v>
      </c>
      <c r="X29" s="101"/>
      <c r="Y29" s="119">
        <f>SUM(C29:K29,W29)</f>
        <v>-73212</v>
      </c>
      <c r="Z29" s="102"/>
      <c r="AA29" s="119">
        <v>0</v>
      </c>
      <c r="AB29" s="101"/>
      <c r="AC29" s="119">
        <f t="shared" ref="AC29" si="3">SUM(Y29:AA29)</f>
        <v>-73212</v>
      </c>
    </row>
    <row r="30" spans="1:29" s="94" customFormat="1" ht="21.95" customHeight="1">
      <c r="A30" s="6" t="s">
        <v>245</v>
      </c>
      <c r="C30" s="101">
        <f>SUM(C26:C29)</f>
        <v>333300</v>
      </c>
      <c r="D30" s="102"/>
      <c r="E30" s="101">
        <f>SUM(E26:E29)</f>
        <v>5120083</v>
      </c>
      <c r="F30" s="102"/>
      <c r="G30" s="101">
        <f>SUM(G26:G29)</f>
        <v>6000000</v>
      </c>
      <c r="H30" s="102"/>
      <c r="I30" s="101">
        <f>SUM(I26:I29)</f>
        <v>33330</v>
      </c>
      <c r="J30" s="102"/>
      <c r="K30" s="101">
        <f>SUM(K26:K29)</f>
        <v>5156293</v>
      </c>
      <c r="L30" s="101"/>
      <c r="M30" s="101">
        <f>SUM(M26:M29)</f>
        <v>2240</v>
      </c>
      <c r="N30" s="102"/>
      <c r="O30" s="101">
        <f>SUM(O26:O29)</f>
        <v>958</v>
      </c>
      <c r="P30" s="101"/>
      <c r="Q30" s="101">
        <f>SUM(Q26:Q29)</f>
        <v>-7447</v>
      </c>
      <c r="R30" s="101"/>
      <c r="S30" s="101">
        <f>SUM(S26:S29)</f>
        <v>-78200</v>
      </c>
      <c r="T30" s="101"/>
      <c r="U30" s="101">
        <f>SUM(U26:U29)</f>
        <v>0</v>
      </c>
      <c r="V30" s="101"/>
      <c r="W30" s="102">
        <f>SUM(W26:W29)</f>
        <v>-82449</v>
      </c>
      <c r="X30" s="101"/>
      <c r="Y30" s="101">
        <f>SUM(Y26:Y29)</f>
        <v>16560557</v>
      </c>
      <c r="Z30" s="102"/>
      <c r="AA30" s="101">
        <f>SUM(AA26:AA29)</f>
        <v>1840205</v>
      </c>
      <c r="AB30" s="101"/>
      <c r="AC30" s="101">
        <f>SUM(AC26:AC29)</f>
        <v>18400762</v>
      </c>
    </row>
    <row r="31" spans="1:29" ht="21.95" customHeight="1">
      <c r="A31" s="95" t="s">
        <v>127</v>
      </c>
      <c r="C31" s="102">
        <v>0</v>
      </c>
      <c r="D31" s="102"/>
      <c r="E31" s="102">
        <v>0</v>
      </c>
      <c r="F31" s="102"/>
      <c r="G31" s="102">
        <v>0</v>
      </c>
      <c r="H31" s="102"/>
      <c r="I31" s="102">
        <v>0</v>
      </c>
      <c r="J31" s="102"/>
      <c r="K31" s="102">
        <f>SUM(PL!D67)</f>
        <v>150203</v>
      </c>
      <c r="L31" s="102"/>
      <c r="M31" s="102">
        <v>0</v>
      </c>
      <c r="N31" s="102"/>
      <c r="O31" s="102">
        <v>0</v>
      </c>
      <c r="P31" s="102"/>
      <c r="Q31" s="102">
        <v>0</v>
      </c>
      <c r="R31" s="102"/>
      <c r="S31" s="102">
        <v>0</v>
      </c>
      <c r="T31" s="102"/>
      <c r="U31" s="102">
        <v>0</v>
      </c>
      <c r="V31" s="102"/>
      <c r="W31" s="102">
        <f t="shared" ref="W31:W32" si="4">SUM(M31:U31)</f>
        <v>0</v>
      </c>
      <c r="X31" s="102"/>
      <c r="Y31" s="102">
        <f>SUM(C31:K31,W31)</f>
        <v>150203</v>
      </c>
      <c r="Z31" s="102"/>
      <c r="AA31" s="102">
        <f>SUM(PL!D68)</f>
        <v>19461</v>
      </c>
      <c r="AB31" s="102"/>
      <c r="AC31" s="101">
        <f t="shared" ref="AC31:AC38" si="5">SUM(Y31:AA31)</f>
        <v>169664</v>
      </c>
    </row>
    <row r="32" spans="1:29" ht="21.95" customHeight="1">
      <c r="A32" s="95" t="s">
        <v>70</v>
      </c>
      <c r="C32" s="119">
        <v>0</v>
      </c>
      <c r="D32" s="102"/>
      <c r="E32" s="119">
        <v>0</v>
      </c>
      <c r="F32" s="102"/>
      <c r="G32" s="119">
        <v>0</v>
      </c>
      <c r="H32" s="102"/>
      <c r="I32" s="119">
        <v>0</v>
      </c>
      <c r="J32" s="102"/>
      <c r="K32" s="119">
        <v>0</v>
      </c>
      <c r="L32" s="101"/>
      <c r="M32" s="119">
        <v>0</v>
      </c>
      <c r="N32" s="102"/>
      <c r="O32" s="119">
        <v>0</v>
      </c>
      <c r="P32" s="102"/>
      <c r="Q32" s="119">
        <v>0</v>
      </c>
      <c r="R32" s="102"/>
      <c r="S32" s="119">
        <v>-90100</v>
      </c>
      <c r="T32" s="102"/>
      <c r="U32" s="119">
        <v>0</v>
      </c>
      <c r="V32" s="101"/>
      <c r="W32" s="119">
        <f t="shared" si="4"/>
        <v>-90100</v>
      </c>
      <c r="X32" s="102"/>
      <c r="Y32" s="119">
        <f>SUM(C32:K32,W32)</f>
        <v>-90100</v>
      </c>
      <c r="Z32" s="102"/>
      <c r="AA32" s="119">
        <v>0</v>
      </c>
      <c r="AB32" s="102"/>
      <c r="AC32" s="119">
        <f t="shared" si="5"/>
        <v>-90100</v>
      </c>
    </row>
    <row r="33" spans="1:29" s="94" customFormat="1" ht="21.95" customHeight="1">
      <c r="A33" s="95" t="s">
        <v>64</v>
      </c>
      <c r="C33" s="96">
        <f>SUM(C31:C32)</f>
        <v>0</v>
      </c>
      <c r="D33" s="96"/>
      <c r="E33" s="96">
        <f>SUM(E31:E32)</f>
        <v>0</v>
      </c>
      <c r="F33" s="96"/>
      <c r="G33" s="96">
        <f>SUM(G31:G32)</f>
        <v>0</v>
      </c>
      <c r="H33" s="96"/>
      <c r="I33" s="96">
        <f>SUM(I31:I32)</f>
        <v>0</v>
      </c>
      <c r="J33" s="97"/>
      <c r="K33" s="96">
        <f>SUM(K31:K32)</f>
        <v>150203</v>
      </c>
      <c r="L33" s="9"/>
      <c r="M33" s="96">
        <f>SUM(M31:M32)</f>
        <v>0</v>
      </c>
      <c r="N33" s="9"/>
      <c r="O33" s="96">
        <f>SUM(O31:O32)</f>
        <v>0</v>
      </c>
      <c r="P33" s="96"/>
      <c r="Q33" s="96">
        <f>SUM(Q31:Q32)</f>
        <v>0</v>
      </c>
      <c r="R33" s="96"/>
      <c r="S33" s="96">
        <f>SUM(S31:S32)</f>
        <v>-90100</v>
      </c>
      <c r="T33" s="96"/>
      <c r="U33" s="96">
        <f>SUM(U31:U32)</f>
        <v>0</v>
      </c>
      <c r="V33" s="9"/>
      <c r="W33" s="96">
        <f>SUM(W31:W32)</f>
        <v>-90100</v>
      </c>
      <c r="X33" s="96"/>
      <c r="Y33" s="96">
        <f>SUM(Y31:Y32)</f>
        <v>60103</v>
      </c>
      <c r="Z33" s="96"/>
      <c r="AA33" s="96">
        <f>SUM(AA31:AA32)</f>
        <v>19461</v>
      </c>
      <c r="AB33" s="96">
        <f>SUM(AB31:AB32)</f>
        <v>0</v>
      </c>
      <c r="AC33" s="96">
        <f>SUM(AC31:AC32)</f>
        <v>79564</v>
      </c>
    </row>
    <row r="34" spans="1:29" s="94" customFormat="1" ht="21.95" customHeight="1">
      <c r="A34" s="103" t="s">
        <v>95</v>
      </c>
      <c r="C34" s="96">
        <v>0</v>
      </c>
      <c r="D34" s="96"/>
      <c r="E34" s="96">
        <v>0</v>
      </c>
      <c r="F34" s="96"/>
      <c r="G34" s="101">
        <v>0</v>
      </c>
      <c r="H34" s="96"/>
      <c r="I34" s="96">
        <v>0</v>
      </c>
      <c r="J34" s="9"/>
      <c r="K34" s="96">
        <v>0</v>
      </c>
      <c r="L34" s="9"/>
      <c r="M34" s="96">
        <v>0</v>
      </c>
      <c r="N34" s="9"/>
      <c r="O34" s="96">
        <v>-23</v>
      </c>
      <c r="P34" s="96"/>
      <c r="Q34" s="96">
        <v>0</v>
      </c>
      <c r="R34" s="96"/>
      <c r="S34" s="96">
        <v>0</v>
      </c>
      <c r="T34" s="96"/>
      <c r="U34" s="96">
        <v>0</v>
      </c>
      <c r="V34" s="9"/>
      <c r="W34" s="102">
        <f>SUM(M34:U34)</f>
        <v>-23</v>
      </c>
      <c r="X34" s="101"/>
      <c r="Y34" s="102">
        <f>SUM(C34:K34,W34)</f>
        <v>-23</v>
      </c>
      <c r="Z34" s="102"/>
      <c r="AA34" s="102">
        <v>0</v>
      </c>
      <c r="AB34" s="101"/>
      <c r="AC34" s="101">
        <f t="shared" si="5"/>
        <v>-23</v>
      </c>
    </row>
    <row r="35" spans="1:29" ht="21.95" customHeight="1">
      <c r="A35" s="10" t="s">
        <v>162</v>
      </c>
      <c r="C35" s="96"/>
      <c r="D35" s="96"/>
      <c r="E35" s="96"/>
      <c r="F35" s="96"/>
      <c r="G35" s="101"/>
      <c r="H35" s="96"/>
      <c r="I35" s="96"/>
      <c r="J35" s="9"/>
      <c r="K35" s="96"/>
      <c r="L35" s="9"/>
      <c r="M35" s="96"/>
      <c r="N35" s="9"/>
      <c r="O35" s="96"/>
      <c r="P35" s="96"/>
      <c r="Q35" s="96"/>
      <c r="R35" s="96"/>
      <c r="S35" s="96"/>
      <c r="T35" s="96"/>
      <c r="U35" s="96"/>
      <c r="V35" s="9"/>
      <c r="W35" s="102"/>
      <c r="X35" s="101"/>
      <c r="Y35" s="102"/>
      <c r="Z35" s="102"/>
      <c r="AA35" s="102"/>
      <c r="AB35" s="101"/>
      <c r="AC35" s="101"/>
    </row>
    <row r="36" spans="1:29" ht="21.95" customHeight="1">
      <c r="A36" s="10" t="s">
        <v>218</v>
      </c>
      <c r="C36" s="96">
        <v>0</v>
      </c>
      <c r="D36" s="96"/>
      <c r="E36" s="96">
        <v>0</v>
      </c>
      <c r="F36" s="96"/>
      <c r="G36" s="101">
        <v>0</v>
      </c>
      <c r="H36" s="96"/>
      <c r="I36" s="96">
        <v>0</v>
      </c>
      <c r="J36" s="9"/>
      <c r="K36" s="96">
        <v>-102332</v>
      </c>
      <c r="L36" s="9"/>
      <c r="M36" s="96">
        <v>0</v>
      </c>
      <c r="N36" s="9"/>
      <c r="O36" s="96">
        <v>0</v>
      </c>
      <c r="P36" s="96"/>
      <c r="Q36" s="96">
        <v>0</v>
      </c>
      <c r="R36" s="96"/>
      <c r="S36" s="96">
        <v>0</v>
      </c>
      <c r="T36" s="96"/>
      <c r="U36" s="96">
        <v>0</v>
      </c>
      <c r="V36" s="9"/>
      <c r="W36" s="102">
        <f>SUM(M36:U36)</f>
        <v>0</v>
      </c>
      <c r="X36" s="101"/>
      <c r="Y36" s="102">
        <f>SUM(C36:K36,W36)</f>
        <v>-102332</v>
      </c>
      <c r="Z36" s="102"/>
      <c r="AA36" s="102">
        <v>0</v>
      </c>
      <c r="AB36" s="101"/>
      <c r="AC36" s="101">
        <f t="shared" si="5"/>
        <v>-102332</v>
      </c>
    </row>
    <row r="37" spans="1:29" ht="21.95" customHeight="1">
      <c r="A37" s="10" t="s">
        <v>289</v>
      </c>
      <c r="C37" s="96"/>
      <c r="D37" s="96"/>
      <c r="E37" s="96"/>
      <c r="F37" s="96"/>
      <c r="G37" s="101"/>
      <c r="H37" s="96"/>
      <c r="I37" s="96"/>
      <c r="J37" s="9"/>
      <c r="K37" s="96"/>
      <c r="L37" s="9"/>
      <c r="M37" s="96"/>
      <c r="N37" s="9"/>
      <c r="O37" s="96"/>
      <c r="P37" s="96"/>
      <c r="Q37" s="96"/>
      <c r="R37" s="96"/>
      <c r="S37" s="96"/>
      <c r="T37" s="96"/>
      <c r="U37" s="96"/>
      <c r="V37" s="9"/>
      <c r="W37" s="102"/>
      <c r="X37" s="101"/>
      <c r="Y37" s="102"/>
      <c r="Z37" s="102"/>
      <c r="AA37" s="102"/>
      <c r="AB37" s="101"/>
      <c r="AC37" s="101"/>
    </row>
    <row r="38" spans="1:29" ht="21.95" customHeight="1">
      <c r="A38" s="10" t="s">
        <v>290</v>
      </c>
      <c r="C38" s="96">
        <v>0</v>
      </c>
      <c r="D38" s="96"/>
      <c r="E38" s="96">
        <v>0</v>
      </c>
      <c r="F38" s="96"/>
      <c r="G38" s="101">
        <v>0</v>
      </c>
      <c r="H38" s="96"/>
      <c r="I38" s="96">
        <v>0</v>
      </c>
      <c r="J38" s="9"/>
      <c r="K38" s="96">
        <v>0</v>
      </c>
      <c r="L38" s="9"/>
      <c r="M38" s="96">
        <v>0</v>
      </c>
      <c r="N38" s="9"/>
      <c r="O38" s="96">
        <v>0</v>
      </c>
      <c r="P38" s="96"/>
      <c r="Q38" s="96">
        <v>0</v>
      </c>
      <c r="R38" s="96"/>
      <c r="S38" s="96">
        <v>0</v>
      </c>
      <c r="T38" s="96"/>
      <c r="U38" s="96">
        <v>0</v>
      </c>
      <c r="V38" s="9"/>
      <c r="W38" s="102">
        <f t="shared" ref="W38:W39" si="6">SUM(M38:U38)</f>
        <v>0</v>
      </c>
      <c r="X38" s="101"/>
      <c r="Y38" s="102">
        <f>SUM(C38:K38,W38)</f>
        <v>0</v>
      </c>
      <c r="Z38" s="102"/>
      <c r="AA38" s="102">
        <v>-12282</v>
      </c>
      <c r="AB38" s="101"/>
      <c r="AC38" s="101">
        <f t="shared" si="5"/>
        <v>-12282</v>
      </c>
    </row>
    <row r="39" spans="1:29" ht="21.95" customHeight="1">
      <c r="A39" s="10" t="s">
        <v>281</v>
      </c>
      <c r="C39" s="96">
        <v>0</v>
      </c>
      <c r="D39" s="102"/>
      <c r="E39" s="96">
        <v>0</v>
      </c>
      <c r="F39" s="102"/>
      <c r="G39" s="101">
        <v>0</v>
      </c>
      <c r="H39" s="102"/>
      <c r="I39" s="96">
        <v>0</v>
      </c>
      <c r="J39" s="102"/>
      <c r="K39" s="101">
        <v>2408</v>
      </c>
      <c r="L39" s="101"/>
      <c r="M39" s="96">
        <v>-2408</v>
      </c>
      <c r="N39" s="101"/>
      <c r="O39" s="101">
        <v>0</v>
      </c>
      <c r="P39" s="101"/>
      <c r="Q39" s="101">
        <v>0</v>
      </c>
      <c r="R39" s="101"/>
      <c r="S39" s="101">
        <v>0</v>
      </c>
      <c r="T39" s="101"/>
      <c r="U39" s="101">
        <v>0</v>
      </c>
      <c r="V39" s="101"/>
      <c r="W39" s="102">
        <f t="shared" si="6"/>
        <v>-2408</v>
      </c>
      <c r="X39" s="101"/>
      <c r="Y39" s="102">
        <f>SUM(C39:K39,W39)</f>
        <v>0</v>
      </c>
      <c r="Z39" s="102"/>
      <c r="AA39" s="102">
        <v>0</v>
      </c>
      <c r="AB39" s="101"/>
      <c r="AC39" s="101">
        <f>SUM(Y39:AA39)</f>
        <v>0</v>
      </c>
    </row>
    <row r="40" spans="1:29" s="99" customFormat="1" ht="21.95" customHeight="1" thickBot="1">
      <c r="A40" s="98" t="s">
        <v>241</v>
      </c>
      <c r="C40" s="100">
        <f>SUM(C30,C33:C39)</f>
        <v>333300</v>
      </c>
      <c r="D40" s="9"/>
      <c r="E40" s="100">
        <f>SUM(E30,E33:E39)</f>
        <v>5120083</v>
      </c>
      <c r="F40" s="9"/>
      <c r="G40" s="100">
        <f>SUM(G30,G33:G39)</f>
        <v>6000000</v>
      </c>
      <c r="H40" s="9"/>
      <c r="I40" s="100">
        <f>SUM(I30,I33:I39)</f>
        <v>33330</v>
      </c>
      <c r="J40" s="9"/>
      <c r="K40" s="100">
        <f>SUM(K30,K33:K39)</f>
        <v>5206572</v>
      </c>
      <c r="L40" s="9"/>
      <c r="M40" s="100">
        <f>SUM(M30,M33:M39)</f>
        <v>-168</v>
      </c>
      <c r="N40" s="9"/>
      <c r="O40" s="100">
        <f>SUM(O30,O33:O39)</f>
        <v>935</v>
      </c>
      <c r="P40" s="9"/>
      <c r="Q40" s="100">
        <f>SUM(Q30,Q33:Q39)</f>
        <v>-7447</v>
      </c>
      <c r="R40" s="9"/>
      <c r="S40" s="100">
        <f>SUM(S30,S33:S39)</f>
        <v>-168300</v>
      </c>
      <c r="T40" s="9"/>
      <c r="U40" s="100">
        <f>SUM(U30,U33:U39)</f>
        <v>0</v>
      </c>
      <c r="V40" s="9"/>
      <c r="W40" s="100">
        <f>SUM(W30,W33:W39)</f>
        <v>-174980</v>
      </c>
      <c r="X40" s="9"/>
      <c r="Y40" s="100">
        <f>SUM(Y30,Y33:Y39)</f>
        <v>16518305</v>
      </c>
      <c r="Z40" s="9"/>
      <c r="AA40" s="100">
        <f>SUM(AA30,AA33:AA39)</f>
        <v>1847384</v>
      </c>
      <c r="AB40" s="9"/>
      <c r="AC40" s="100">
        <f>SUM(AC30,AC33:AC39)</f>
        <v>18365689</v>
      </c>
    </row>
    <row r="41" spans="1:29" ht="21.95" customHeight="1" thickTop="1">
      <c r="C41" s="7">
        <f>C40-BS!D100</f>
        <v>0</v>
      </c>
      <c r="D41" s="7"/>
      <c r="E41" s="7">
        <f>E40-BS!D101</f>
        <v>0</v>
      </c>
      <c r="F41" s="7"/>
      <c r="G41" s="7">
        <f>G40-BS!D102</f>
        <v>0</v>
      </c>
      <c r="H41" s="7"/>
      <c r="I41" s="7">
        <f>I40-BS!D104</f>
        <v>0</v>
      </c>
      <c r="J41" s="7"/>
      <c r="K41" s="7">
        <f>K40-BS!D105</f>
        <v>0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>
        <f>W40-BS!D106</f>
        <v>0</v>
      </c>
      <c r="X41" s="7"/>
      <c r="AB41" s="7"/>
      <c r="AC41" s="7">
        <f>AC40-BS!D109</f>
        <v>0</v>
      </c>
    </row>
    <row r="42" spans="1:29" ht="21.95" customHeight="1">
      <c r="A42" s="10" t="s">
        <v>274</v>
      </c>
    </row>
  </sheetData>
  <mergeCells count="5">
    <mergeCell ref="I12:K12"/>
    <mergeCell ref="C6:AC6"/>
    <mergeCell ref="M7:W7"/>
    <mergeCell ref="M8:Q8"/>
    <mergeCell ref="S8:U8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4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42"/>
  <sheetViews>
    <sheetView showGridLines="0" view="pageBreakPreview" zoomScale="60" zoomScaleNormal="60" workbookViewId="0">
      <selection activeCell="N13" sqref="N13"/>
    </sheetView>
  </sheetViews>
  <sheetFormatPr defaultColWidth="15.140625" defaultRowHeight="21.95" customHeight="1"/>
  <cols>
    <col min="1" max="1" width="70.140625" style="34" customWidth="1"/>
    <col min="2" max="2" width="2.85546875" style="34" customWidth="1"/>
    <col min="3" max="3" width="2" style="34" customWidth="1"/>
    <col min="4" max="4" width="22" style="34" customWidth="1"/>
    <col min="5" max="5" width="1.5703125" style="44" customWidth="1"/>
    <col min="6" max="6" width="22" style="34" customWidth="1"/>
    <col min="7" max="7" width="1.5703125" style="44" customWidth="1"/>
    <col min="8" max="8" width="22" style="34" customWidth="1"/>
    <col min="9" max="9" width="1.5703125" style="44" customWidth="1"/>
    <col min="10" max="10" width="22" style="44" customWidth="1"/>
    <col min="11" max="11" width="1.5703125" style="44" customWidth="1"/>
    <col min="12" max="12" width="22" style="50" customWidth="1"/>
    <col min="13" max="13" width="1.85546875" style="50" customWidth="1"/>
    <col min="14" max="14" width="22" style="50" customWidth="1"/>
    <col min="15" max="15" width="1.7109375" style="50" customWidth="1"/>
    <col min="16" max="16" width="22" style="50" customWidth="1"/>
    <col min="17" max="17" width="1.85546875" style="50" customWidth="1"/>
    <col min="18" max="18" width="22" style="50" customWidth="1"/>
    <col min="19" max="19" width="1.5703125" style="45" customWidth="1"/>
    <col min="20" max="20" width="22" style="50" customWidth="1"/>
    <col min="21" max="21" width="1.28515625" style="34" customWidth="1"/>
    <col min="22" max="16384" width="15.140625" style="34"/>
  </cols>
  <sheetData>
    <row r="1" spans="1:22" s="1" customFormat="1" ht="21.95" customHeight="1"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11" t="s">
        <v>65</v>
      </c>
      <c r="U1" s="31"/>
    </row>
    <row r="2" spans="1:22" s="1" customFormat="1" ht="21.95" customHeight="1">
      <c r="A2" s="114" t="s">
        <v>93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</row>
    <row r="3" spans="1:22" s="1" customFormat="1" ht="21.95" customHeight="1">
      <c r="A3" s="115" t="s">
        <v>114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</row>
    <row r="4" spans="1:22" s="1" customFormat="1" ht="21.95" customHeight="1">
      <c r="A4" s="115" t="s">
        <v>240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</row>
    <row r="5" spans="1:22" s="33" customFormat="1" ht="21.95" customHeight="1">
      <c r="A5" s="38"/>
      <c r="B5" s="38"/>
      <c r="C5" s="38"/>
      <c r="D5" s="38"/>
      <c r="E5" s="116"/>
      <c r="F5" s="38"/>
      <c r="G5" s="116"/>
      <c r="H5" s="38"/>
      <c r="I5" s="116"/>
      <c r="J5" s="116"/>
      <c r="K5" s="116"/>
      <c r="L5" s="117"/>
      <c r="M5" s="117"/>
      <c r="N5" s="117"/>
      <c r="O5" s="117"/>
      <c r="P5" s="117"/>
      <c r="Q5" s="117"/>
      <c r="R5" s="117"/>
      <c r="S5" s="116"/>
      <c r="T5" s="32" t="s">
        <v>60</v>
      </c>
    </row>
    <row r="6" spans="1:22" s="113" customFormat="1" ht="21.95" customHeight="1">
      <c r="A6" s="110"/>
      <c r="B6" s="110"/>
      <c r="C6" s="110"/>
      <c r="D6" s="111" t="s">
        <v>40</v>
      </c>
      <c r="E6" s="111"/>
      <c r="F6" s="111"/>
      <c r="G6" s="111"/>
      <c r="H6" s="111"/>
      <c r="I6" s="111"/>
      <c r="J6" s="111"/>
      <c r="K6" s="111"/>
      <c r="L6" s="112"/>
      <c r="M6" s="112"/>
      <c r="N6" s="112"/>
      <c r="O6" s="112"/>
      <c r="P6" s="112"/>
      <c r="Q6" s="112"/>
      <c r="R6" s="112"/>
      <c r="S6" s="111"/>
      <c r="T6" s="112"/>
    </row>
    <row r="7" spans="1:22" s="113" customFormat="1" ht="21.95" customHeight="1">
      <c r="A7" s="110"/>
      <c r="B7" s="110"/>
      <c r="C7" s="110"/>
      <c r="D7" s="140"/>
      <c r="E7" s="140"/>
      <c r="F7" s="140"/>
      <c r="G7" s="140"/>
      <c r="H7" s="140"/>
      <c r="I7" s="140"/>
      <c r="J7" s="140"/>
      <c r="K7" s="140"/>
      <c r="L7" s="141"/>
      <c r="M7" s="141"/>
      <c r="N7" s="149" t="s">
        <v>126</v>
      </c>
      <c r="O7" s="149"/>
      <c r="P7" s="149"/>
      <c r="Q7" s="149"/>
      <c r="R7" s="149"/>
      <c r="S7" s="8"/>
      <c r="T7" s="8"/>
      <c r="U7" s="8"/>
      <c r="V7" s="8"/>
    </row>
    <row r="8" spans="1:22" s="113" customFormat="1" ht="21.95" customHeight="1">
      <c r="A8" s="110"/>
      <c r="B8" s="110"/>
      <c r="C8" s="110"/>
      <c r="D8" s="140"/>
      <c r="E8" s="140"/>
      <c r="F8" s="140"/>
      <c r="G8" s="140"/>
      <c r="H8" s="140"/>
      <c r="I8" s="140"/>
      <c r="J8" s="140"/>
      <c r="K8" s="140"/>
      <c r="L8" s="141"/>
      <c r="M8" s="141"/>
      <c r="N8" s="151" t="s">
        <v>292</v>
      </c>
      <c r="O8" s="151"/>
      <c r="P8" s="151"/>
      <c r="Q8" s="8"/>
      <c r="R8" s="8"/>
      <c r="S8" s="140"/>
      <c r="T8" s="141"/>
    </row>
    <row r="9" spans="1:22" s="113" customFormat="1" ht="21.95" customHeight="1">
      <c r="A9" s="110"/>
      <c r="B9" s="110"/>
      <c r="C9" s="110"/>
      <c r="D9" s="140"/>
      <c r="E9" s="140"/>
      <c r="F9" s="140"/>
      <c r="G9" s="140"/>
      <c r="H9" s="140"/>
      <c r="I9" s="140"/>
      <c r="J9" s="140"/>
      <c r="K9" s="140"/>
      <c r="L9" s="141"/>
      <c r="M9" s="141"/>
      <c r="N9" s="4" t="s">
        <v>280</v>
      </c>
      <c r="O9" s="4"/>
      <c r="P9" s="4"/>
      <c r="Q9" s="8"/>
      <c r="R9" s="8"/>
      <c r="S9" s="140"/>
      <c r="T9" s="141"/>
    </row>
    <row r="10" spans="1:22" s="113" customFormat="1" ht="21.95" customHeight="1">
      <c r="A10" s="110"/>
      <c r="B10" s="110"/>
      <c r="C10" s="110"/>
      <c r="D10" s="140"/>
      <c r="E10" s="140"/>
      <c r="F10" s="140"/>
      <c r="G10" s="140"/>
      <c r="H10" s="140"/>
      <c r="I10" s="140"/>
      <c r="J10" s="140"/>
      <c r="K10" s="140"/>
      <c r="L10" s="141"/>
      <c r="M10" s="141"/>
      <c r="N10" s="3" t="s">
        <v>266</v>
      </c>
      <c r="O10" s="4"/>
      <c r="P10" s="4"/>
      <c r="Q10" s="8"/>
      <c r="R10" s="8"/>
      <c r="S10" s="140"/>
      <c r="T10" s="141"/>
    </row>
    <row r="11" spans="1:22" s="113" customFormat="1" ht="21.95" customHeight="1">
      <c r="A11" s="110"/>
      <c r="B11" s="110"/>
      <c r="C11" s="110"/>
      <c r="D11" s="140"/>
      <c r="E11" s="140"/>
      <c r="F11" s="140"/>
      <c r="G11" s="140"/>
      <c r="H11" s="140"/>
      <c r="I11" s="140"/>
      <c r="J11" s="140"/>
      <c r="K11" s="140"/>
      <c r="L11" s="141"/>
      <c r="M11" s="141"/>
      <c r="N11" s="4" t="s">
        <v>267</v>
      </c>
      <c r="O11" s="3"/>
      <c r="P11" s="3" t="s">
        <v>291</v>
      </c>
      <c r="Q11" s="8"/>
      <c r="R11" s="8"/>
      <c r="S11" s="140"/>
      <c r="T11" s="141"/>
    </row>
    <row r="12" spans="1:22" ht="21.95" customHeight="1">
      <c r="D12" s="35" t="s">
        <v>30</v>
      </c>
      <c r="E12" s="35"/>
      <c r="F12" s="35"/>
      <c r="G12" s="35"/>
      <c r="H12" s="35"/>
      <c r="I12" s="35"/>
      <c r="J12" s="36"/>
      <c r="K12" s="36" t="s">
        <v>123</v>
      </c>
      <c r="L12" s="36"/>
      <c r="M12" s="35"/>
      <c r="N12" s="4" t="s">
        <v>325</v>
      </c>
      <c r="O12" s="4"/>
      <c r="P12" s="4" t="s">
        <v>212</v>
      </c>
      <c r="Q12" s="4"/>
      <c r="R12" s="4" t="s">
        <v>73</v>
      </c>
      <c r="S12" s="35"/>
      <c r="T12" s="37"/>
    </row>
    <row r="13" spans="1:22" ht="21.95" customHeight="1">
      <c r="D13" s="38" t="s">
        <v>129</v>
      </c>
      <c r="E13" s="35"/>
      <c r="F13" s="38" t="s">
        <v>109</v>
      </c>
      <c r="G13" s="35"/>
      <c r="H13" s="38" t="s">
        <v>138</v>
      </c>
      <c r="I13" s="35"/>
      <c r="J13" s="39" t="s">
        <v>38</v>
      </c>
      <c r="K13" s="39"/>
      <c r="L13" s="39"/>
      <c r="M13" s="35"/>
      <c r="N13" s="4" t="s">
        <v>268</v>
      </c>
      <c r="O13" s="4"/>
      <c r="P13" s="4" t="s">
        <v>213</v>
      </c>
      <c r="Q13" s="4"/>
      <c r="R13" s="4" t="s">
        <v>74</v>
      </c>
      <c r="S13" s="35"/>
      <c r="T13" s="85" t="s">
        <v>67</v>
      </c>
    </row>
    <row r="14" spans="1:22" ht="21.95" customHeight="1">
      <c r="D14" s="36" t="s">
        <v>31</v>
      </c>
      <c r="E14" s="35"/>
      <c r="F14" s="36" t="s">
        <v>110</v>
      </c>
      <c r="G14" s="35"/>
      <c r="H14" s="36" t="s">
        <v>191</v>
      </c>
      <c r="I14" s="35"/>
      <c r="J14" s="36" t="s">
        <v>37</v>
      </c>
      <c r="K14" s="35"/>
      <c r="L14" s="40" t="s">
        <v>76</v>
      </c>
      <c r="M14" s="41"/>
      <c r="N14" s="145" t="s">
        <v>211</v>
      </c>
      <c r="O14" s="4"/>
      <c r="P14" s="145" t="s">
        <v>279</v>
      </c>
      <c r="Q14" s="1"/>
      <c r="R14" s="137" t="s">
        <v>68</v>
      </c>
      <c r="S14" s="41"/>
      <c r="T14" s="86" t="s">
        <v>68</v>
      </c>
    </row>
    <row r="15" spans="1:22" s="46" customFormat="1" ht="21.95" customHeight="1">
      <c r="A15" s="6" t="s">
        <v>205</v>
      </c>
      <c r="B15" s="34"/>
      <c r="C15" s="89"/>
      <c r="D15" s="93">
        <v>333300</v>
      </c>
      <c r="E15" s="91"/>
      <c r="F15" s="93">
        <v>5130089</v>
      </c>
      <c r="G15" s="91"/>
      <c r="H15" s="121">
        <v>5000000</v>
      </c>
      <c r="I15" s="91"/>
      <c r="J15" s="93">
        <v>33330</v>
      </c>
      <c r="K15" s="91"/>
      <c r="L15" s="93">
        <v>3673968</v>
      </c>
      <c r="M15" s="93"/>
      <c r="N15" s="93">
        <v>0</v>
      </c>
      <c r="O15" s="93"/>
      <c r="P15" s="93">
        <v>0</v>
      </c>
      <c r="Q15" s="93"/>
      <c r="R15" s="93">
        <f>SUM(N15:P15)</f>
        <v>0</v>
      </c>
      <c r="S15" s="93"/>
      <c r="T15" s="121">
        <f>SUM(D15:L15)+R15</f>
        <v>14170687</v>
      </c>
      <c r="U15" s="47"/>
    </row>
    <row r="16" spans="1:22" s="46" customFormat="1" ht="21.95" customHeight="1">
      <c r="A16" s="95" t="s">
        <v>127</v>
      </c>
      <c r="B16" s="34"/>
      <c r="C16" s="89"/>
      <c r="D16" s="91">
        <v>0</v>
      </c>
      <c r="E16" s="91"/>
      <c r="F16" s="91">
        <v>0</v>
      </c>
      <c r="G16" s="91"/>
      <c r="H16" s="91">
        <v>0</v>
      </c>
      <c r="I16" s="91"/>
      <c r="J16" s="91">
        <v>0</v>
      </c>
      <c r="K16" s="91"/>
      <c r="L16" s="91">
        <f>SUM(PL!J38)</f>
        <v>471013</v>
      </c>
      <c r="M16" s="91"/>
      <c r="N16" s="91">
        <v>0</v>
      </c>
      <c r="O16" s="91"/>
      <c r="P16" s="91">
        <v>0</v>
      </c>
      <c r="Q16" s="91"/>
      <c r="R16" s="93">
        <f t="shared" ref="R16:R17" si="0">SUM(N16:P16)</f>
        <v>0</v>
      </c>
      <c r="S16" s="91"/>
      <c r="T16" s="91">
        <f t="shared" ref="T16:T17" si="1">SUM(D16:L16)+R16</f>
        <v>471013</v>
      </c>
      <c r="U16" s="47"/>
    </row>
    <row r="17" spans="1:21" s="46" customFormat="1" ht="21.95" customHeight="1">
      <c r="A17" s="95" t="s">
        <v>70</v>
      </c>
      <c r="B17" s="34"/>
      <c r="C17" s="89"/>
      <c r="D17" s="122">
        <v>0</v>
      </c>
      <c r="E17" s="91"/>
      <c r="F17" s="122">
        <v>0</v>
      </c>
      <c r="G17" s="91"/>
      <c r="H17" s="122">
        <v>0</v>
      </c>
      <c r="I17" s="91"/>
      <c r="J17" s="122">
        <v>0</v>
      </c>
      <c r="K17" s="91"/>
      <c r="L17" s="132">
        <v>0</v>
      </c>
      <c r="M17" s="123"/>
      <c r="N17" s="132">
        <v>0</v>
      </c>
      <c r="O17" s="123"/>
      <c r="P17" s="132">
        <v>-51000</v>
      </c>
      <c r="Q17" s="123"/>
      <c r="R17" s="122">
        <f t="shared" si="0"/>
        <v>-51000</v>
      </c>
      <c r="S17" s="93"/>
      <c r="T17" s="122">
        <f t="shared" si="1"/>
        <v>-51000</v>
      </c>
      <c r="U17" s="47"/>
    </row>
    <row r="18" spans="1:21" s="46" customFormat="1" ht="21.95" customHeight="1">
      <c r="A18" s="95" t="s">
        <v>64</v>
      </c>
      <c r="B18" s="34"/>
      <c r="C18" s="92"/>
      <c r="D18" s="123">
        <f>SUM(D16:D17)</f>
        <v>0</v>
      </c>
      <c r="E18" s="91"/>
      <c r="F18" s="123">
        <f>SUM(F16:F17)</f>
        <v>0</v>
      </c>
      <c r="G18" s="91"/>
      <c r="H18" s="91">
        <f>SUM(H16)</f>
        <v>0</v>
      </c>
      <c r="I18" s="91"/>
      <c r="J18" s="123">
        <f>SUM(J16:J17)</f>
        <v>0</v>
      </c>
      <c r="K18" s="91"/>
      <c r="L18" s="123">
        <f>SUM(L16:L17)</f>
        <v>471013</v>
      </c>
      <c r="M18" s="123"/>
      <c r="N18" s="123">
        <f>SUM(N16:N17)</f>
        <v>0</v>
      </c>
      <c r="O18" s="123"/>
      <c r="P18" s="123">
        <f>SUM(P16:P17)</f>
        <v>-51000</v>
      </c>
      <c r="Q18" s="123"/>
      <c r="R18" s="123">
        <f>SUM(R16:R17)</f>
        <v>-51000</v>
      </c>
      <c r="S18" s="91"/>
      <c r="T18" s="123">
        <f>SUM(T16:T17)</f>
        <v>420013</v>
      </c>
    </row>
    <row r="19" spans="1:21" s="46" customFormat="1" ht="21.95" customHeight="1">
      <c r="A19" s="10" t="s">
        <v>228</v>
      </c>
      <c r="B19" s="34"/>
      <c r="C19" s="92"/>
      <c r="D19" s="123">
        <v>0</v>
      </c>
      <c r="E19" s="91"/>
      <c r="F19" s="123">
        <v>-10006</v>
      </c>
      <c r="G19" s="91"/>
      <c r="H19" s="91">
        <v>1000000</v>
      </c>
      <c r="I19" s="91"/>
      <c r="J19" s="123">
        <v>0</v>
      </c>
      <c r="K19" s="91"/>
      <c r="L19" s="123">
        <v>0</v>
      </c>
      <c r="M19" s="123"/>
      <c r="N19" s="123">
        <v>0</v>
      </c>
      <c r="O19" s="123"/>
      <c r="P19" s="123">
        <v>0</v>
      </c>
      <c r="Q19" s="123"/>
      <c r="R19" s="93">
        <f>SUM(N19:P19)</f>
        <v>0</v>
      </c>
      <c r="S19" s="91"/>
      <c r="T19" s="91">
        <f>SUM(D19:L19)+R19</f>
        <v>989994</v>
      </c>
    </row>
    <row r="20" spans="1:21" s="46" customFormat="1" ht="21.95" customHeight="1">
      <c r="A20" s="10" t="s">
        <v>162</v>
      </c>
      <c r="B20" s="34"/>
      <c r="C20" s="92"/>
      <c r="D20" s="123"/>
      <c r="E20" s="91"/>
      <c r="F20" s="123"/>
      <c r="G20" s="91"/>
      <c r="H20" s="91"/>
      <c r="I20" s="91"/>
      <c r="J20" s="123"/>
      <c r="K20" s="91"/>
      <c r="L20" s="123"/>
      <c r="M20" s="123"/>
      <c r="N20" s="123"/>
      <c r="O20" s="123"/>
      <c r="P20" s="123"/>
      <c r="Q20" s="123"/>
      <c r="R20" s="123"/>
      <c r="S20" s="91"/>
      <c r="T20" s="123"/>
    </row>
    <row r="21" spans="1:21" s="46" customFormat="1" ht="21.95" customHeight="1">
      <c r="A21" s="10" t="s">
        <v>218</v>
      </c>
      <c r="B21" s="34"/>
      <c r="C21" s="92"/>
      <c r="D21" s="123">
        <v>0</v>
      </c>
      <c r="E21" s="91"/>
      <c r="F21" s="123">
        <v>0</v>
      </c>
      <c r="G21" s="91"/>
      <c r="H21" s="91">
        <v>0</v>
      </c>
      <c r="I21" s="91"/>
      <c r="J21" s="123">
        <v>0</v>
      </c>
      <c r="K21" s="91"/>
      <c r="L21" s="123">
        <v>-85059</v>
      </c>
      <c r="M21" s="123"/>
      <c r="N21" s="123">
        <v>0</v>
      </c>
      <c r="O21" s="123"/>
      <c r="P21" s="123">
        <v>0</v>
      </c>
      <c r="Q21" s="123"/>
      <c r="R21" s="93">
        <f>SUM(N21:P21)</f>
        <v>0</v>
      </c>
      <c r="S21" s="91"/>
      <c r="T21" s="91">
        <f>SUM(D21:L21)+R21</f>
        <v>-85059</v>
      </c>
    </row>
    <row r="22" spans="1:21" s="46" customFormat="1" ht="21.95" customHeight="1" thickBot="1">
      <c r="A22" s="89" t="s">
        <v>244</v>
      </c>
      <c r="B22" s="34"/>
      <c r="C22" s="89"/>
      <c r="D22" s="124">
        <f>SUM(D15,D18:D21)</f>
        <v>333300</v>
      </c>
      <c r="E22" s="91"/>
      <c r="F22" s="124">
        <f>SUM(F15,F18:F21)</f>
        <v>5120083</v>
      </c>
      <c r="G22" s="91"/>
      <c r="H22" s="124">
        <f>SUM(H15,H18:H21)</f>
        <v>6000000</v>
      </c>
      <c r="I22" s="91"/>
      <c r="J22" s="124">
        <f>SUM(J15,J18:J21)</f>
        <v>33330</v>
      </c>
      <c r="K22" s="91"/>
      <c r="L22" s="124">
        <f>SUM(L15,L18:L21)</f>
        <v>4059922</v>
      </c>
      <c r="M22" s="123"/>
      <c r="N22" s="124">
        <f>SUM(N15,N18:N21)</f>
        <v>0</v>
      </c>
      <c r="O22" s="123"/>
      <c r="P22" s="124">
        <f>SUM(P15,P18:P21)</f>
        <v>-51000</v>
      </c>
      <c r="Q22" s="123"/>
      <c r="R22" s="124">
        <f>SUM(R15,R18:R21)</f>
        <v>-51000</v>
      </c>
      <c r="S22" s="93"/>
      <c r="T22" s="124">
        <f>SUM(T15,T18:T21)</f>
        <v>15495635</v>
      </c>
    </row>
    <row r="23" spans="1:21" s="46" customFormat="1" ht="21.95" customHeight="1" thickTop="1">
      <c r="A23" s="89"/>
      <c r="B23" s="34"/>
      <c r="C23" s="89"/>
      <c r="D23" s="123"/>
      <c r="E23" s="91"/>
      <c r="F23" s="123"/>
      <c r="G23" s="91"/>
      <c r="H23" s="123"/>
      <c r="I23" s="91"/>
      <c r="J23" s="123"/>
      <c r="K23" s="91"/>
      <c r="L23" s="123"/>
      <c r="M23" s="123"/>
      <c r="N23" s="123"/>
      <c r="O23" s="123"/>
      <c r="P23" s="123"/>
      <c r="Q23" s="123"/>
      <c r="R23" s="123"/>
      <c r="S23" s="93"/>
      <c r="T23" s="123"/>
    </row>
    <row r="24" spans="1:21" ht="21.95" customHeight="1">
      <c r="E24" s="34"/>
      <c r="G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1" s="46" customFormat="1" ht="21.95" customHeight="1">
      <c r="A25" s="6" t="s">
        <v>285</v>
      </c>
      <c r="B25" s="34"/>
      <c r="C25" s="89"/>
      <c r="D25" s="91">
        <v>333300</v>
      </c>
      <c r="E25" s="91"/>
      <c r="F25" s="91">
        <v>5120083</v>
      </c>
      <c r="G25" s="91"/>
      <c r="H25" s="91">
        <v>6000000</v>
      </c>
      <c r="I25" s="91"/>
      <c r="J25" s="91">
        <v>33330</v>
      </c>
      <c r="K25" s="91"/>
      <c r="L25" s="91">
        <v>3967577</v>
      </c>
      <c r="M25" s="91"/>
      <c r="N25" s="91">
        <v>0</v>
      </c>
      <c r="O25" s="91"/>
      <c r="P25" s="91">
        <v>-78200</v>
      </c>
      <c r="Q25" s="91"/>
      <c r="R25" s="93">
        <f>SUM(N25:P25)</f>
        <v>-78200</v>
      </c>
      <c r="S25" s="91"/>
      <c r="T25" s="91">
        <f>SUM(D25:L25)+R25</f>
        <v>15376090</v>
      </c>
      <c r="U25" s="47"/>
    </row>
    <row r="26" spans="1:21" s="46" customFormat="1" ht="21.95" customHeight="1">
      <c r="A26" s="10" t="s">
        <v>209</v>
      </c>
      <c r="B26" s="34"/>
      <c r="C26" s="89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3"/>
      <c r="S26" s="91"/>
      <c r="T26" s="91"/>
      <c r="U26" s="47"/>
    </row>
    <row r="27" spans="1:21" s="46" customFormat="1" ht="21.95" customHeight="1">
      <c r="A27" s="10" t="s">
        <v>210</v>
      </c>
      <c r="B27" s="34"/>
      <c r="C27" s="89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3"/>
      <c r="S27" s="91"/>
      <c r="T27" s="91"/>
      <c r="U27" s="47"/>
    </row>
    <row r="28" spans="1:21" s="46" customFormat="1" ht="21.95" customHeight="1">
      <c r="A28" s="10" t="s">
        <v>216</v>
      </c>
      <c r="B28" s="34"/>
      <c r="C28" s="89"/>
      <c r="D28" s="122">
        <v>0</v>
      </c>
      <c r="E28" s="91"/>
      <c r="F28" s="122">
        <v>0</v>
      </c>
      <c r="G28" s="91"/>
      <c r="H28" s="122">
        <v>0</v>
      </c>
      <c r="I28" s="91"/>
      <c r="J28" s="122">
        <v>0</v>
      </c>
      <c r="K28" s="91"/>
      <c r="L28" s="122">
        <v>-45071</v>
      </c>
      <c r="M28" s="91"/>
      <c r="N28" s="122">
        <v>-78200</v>
      </c>
      <c r="O28" s="91"/>
      <c r="P28" s="122">
        <v>78200</v>
      </c>
      <c r="Q28" s="91"/>
      <c r="R28" s="122">
        <f>SUM(N28:P28)</f>
        <v>0</v>
      </c>
      <c r="S28" s="91"/>
      <c r="T28" s="122">
        <f t="shared" ref="T28:T30" si="2">SUM(D28:L28)</f>
        <v>-45071</v>
      </c>
      <c r="U28" s="47"/>
    </row>
    <row r="29" spans="1:21" s="46" customFormat="1" ht="21.95" customHeight="1">
      <c r="A29" s="6" t="s">
        <v>245</v>
      </c>
      <c r="B29" s="34"/>
      <c r="C29" s="89"/>
      <c r="D29" s="91">
        <f>SUM(D25:D28)</f>
        <v>333300</v>
      </c>
      <c r="E29" s="91"/>
      <c r="F29" s="91">
        <f>SUM(F25:F28)</f>
        <v>5120083</v>
      </c>
      <c r="G29" s="91"/>
      <c r="H29" s="91">
        <f>SUM(H25:H28)</f>
        <v>6000000</v>
      </c>
      <c r="I29" s="91"/>
      <c r="J29" s="91">
        <f>SUM(J25:J28)</f>
        <v>33330</v>
      </c>
      <c r="K29" s="91"/>
      <c r="L29" s="91">
        <f>SUM(L25:L28)</f>
        <v>3922506</v>
      </c>
      <c r="M29" s="91"/>
      <c r="N29" s="91">
        <f>SUM(N25:N28)</f>
        <v>-78200</v>
      </c>
      <c r="O29" s="91"/>
      <c r="P29" s="91">
        <f>SUM(P25:P28)</f>
        <v>0</v>
      </c>
      <c r="Q29" s="91"/>
      <c r="R29" s="91">
        <f>SUM(R25:R28)</f>
        <v>-78200</v>
      </c>
      <c r="S29" s="91"/>
      <c r="T29" s="91">
        <f>SUM(T25:T28)</f>
        <v>15331019</v>
      </c>
      <c r="U29" s="47"/>
    </row>
    <row r="30" spans="1:21" s="46" customFormat="1" ht="21.95" customHeight="1">
      <c r="A30" s="95" t="s">
        <v>127</v>
      </c>
      <c r="B30" s="34"/>
      <c r="C30" s="89"/>
      <c r="D30" s="91">
        <v>0</v>
      </c>
      <c r="E30" s="91"/>
      <c r="F30" s="91">
        <v>0</v>
      </c>
      <c r="G30" s="91"/>
      <c r="H30" s="91">
        <v>0</v>
      </c>
      <c r="I30" s="91"/>
      <c r="J30" s="91">
        <v>0</v>
      </c>
      <c r="K30" s="91"/>
      <c r="L30" s="91">
        <f>SUM(PL!H38)</f>
        <v>644938</v>
      </c>
      <c r="M30" s="91"/>
      <c r="N30" s="91">
        <v>0</v>
      </c>
      <c r="O30" s="91"/>
      <c r="P30" s="91">
        <v>0</v>
      </c>
      <c r="Q30" s="91"/>
      <c r="R30" s="93">
        <f t="shared" ref="R30:R31" si="3">SUM(N30:P30)</f>
        <v>0</v>
      </c>
      <c r="S30" s="91"/>
      <c r="T30" s="91">
        <f t="shared" si="2"/>
        <v>644938</v>
      </c>
      <c r="U30" s="47"/>
    </row>
    <row r="31" spans="1:21" s="46" customFormat="1" ht="21.75" customHeight="1">
      <c r="A31" s="95" t="s">
        <v>70</v>
      </c>
      <c r="B31" s="34"/>
      <c r="C31" s="89"/>
      <c r="D31" s="122">
        <v>0</v>
      </c>
      <c r="E31" s="91"/>
      <c r="F31" s="122">
        <v>0</v>
      </c>
      <c r="G31" s="91"/>
      <c r="H31" s="122">
        <v>0</v>
      </c>
      <c r="I31" s="91"/>
      <c r="J31" s="122">
        <v>0</v>
      </c>
      <c r="K31" s="91"/>
      <c r="L31" s="122">
        <v>0</v>
      </c>
      <c r="M31" s="91"/>
      <c r="N31" s="122">
        <v>-90100</v>
      </c>
      <c r="O31" s="91"/>
      <c r="P31" s="122">
        <v>0</v>
      </c>
      <c r="Q31" s="91"/>
      <c r="R31" s="122">
        <f t="shared" si="3"/>
        <v>-90100</v>
      </c>
      <c r="S31" s="93"/>
      <c r="T31" s="122">
        <f>SUM(D31:L31,R31)</f>
        <v>-90100</v>
      </c>
      <c r="U31" s="47"/>
    </row>
    <row r="32" spans="1:21" s="46" customFormat="1" ht="21.95" customHeight="1">
      <c r="A32" s="95" t="s">
        <v>64</v>
      </c>
      <c r="B32" s="34"/>
      <c r="C32" s="92"/>
      <c r="D32" s="123">
        <f>SUM(D30:D31)</f>
        <v>0</v>
      </c>
      <c r="E32" s="91"/>
      <c r="F32" s="123">
        <f>SUM(F30:F31)</f>
        <v>0</v>
      </c>
      <c r="G32" s="91"/>
      <c r="H32" s="123">
        <f>SUM(H30:H31)</f>
        <v>0</v>
      </c>
      <c r="I32" s="91"/>
      <c r="J32" s="123">
        <f>SUM(J30:J31)</f>
        <v>0</v>
      </c>
      <c r="K32" s="91"/>
      <c r="L32" s="123">
        <f>SUM(L30:L31)</f>
        <v>644938</v>
      </c>
      <c r="M32" s="123"/>
      <c r="N32" s="123">
        <f>SUM(N30:N31)</f>
        <v>-90100</v>
      </c>
      <c r="O32" s="123"/>
      <c r="P32" s="123">
        <f>SUM(P30:P31)</f>
        <v>0</v>
      </c>
      <c r="Q32" s="123"/>
      <c r="R32" s="123">
        <f>SUM(R30:R31)</f>
        <v>-90100</v>
      </c>
      <c r="S32" s="91"/>
      <c r="T32" s="123">
        <f>SUM(T30:T31)</f>
        <v>554838</v>
      </c>
    </row>
    <row r="33" spans="1:20" s="46" customFormat="1" ht="21.95" customHeight="1">
      <c r="A33" s="10" t="s">
        <v>162</v>
      </c>
      <c r="B33" s="34"/>
      <c r="C33" s="92"/>
      <c r="D33" s="123"/>
      <c r="E33" s="91"/>
      <c r="F33" s="123"/>
      <c r="G33" s="91"/>
      <c r="H33" s="91"/>
      <c r="I33" s="91"/>
      <c r="J33" s="123"/>
      <c r="K33" s="91"/>
      <c r="L33" s="123"/>
      <c r="M33" s="123"/>
      <c r="N33" s="123"/>
      <c r="O33" s="123"/>
      <c r="P33" s="123"/>
      <c r="Q33" s="123"/>
      <c r="R33" s="123"/>
      <c r="S33" s="91"/>
      <c r="T33" s="91"/>
    </row>
    <row r="34" spans="1:20" s="46" customFormat="1" ht="21.95" customHeight="1">
      <c r="A34" s="10" t="s">
        <v>218</v>
      </c>
      <c r="B34" s="34"/>
      <c r="C34" s="92"/>
      <c r="D34" s="123">
        <v>0</v>
      </c>
      <c r="E34" s="91"/>
      <c r="F34" s="123">
        <v>0</v>
      </c>
      <c r="G34" s="91"/>
      <c r="H34" s="91">
        <v>0</v>
      </c>
      <c r="I34" s="91"/>
      <c r="J34" s="123">
        <v>0</v>
      </c>
      <c r="K34" s="91"/>
      <c r="L34" s="123">
        <v>-102332</v>
      </c>
      <c r="M34" s="123"/>
      <c r="N34" s="123">
        <v>0</v>
      </c>
      <c r="O34" s="123"/>
      <c r="P34" s="123">
        <v>0</v>
      </c>
      <c r="Q34" s="123"/>
      <c r="R34" s="93">
        <f>SUM(N34:P34)</f>
        <v>0</v>
      </c>
      <c r="S34" s="91"/>
      <c r="T34" s="91">
        <f>SUM(D34:L34)</f>
        <v>-102332</v>
      </c>
    </row>
    <row r="35" spans="1:20" s="46" customFormat="1" ht="21.95" customHeight="1" thickBot="1">
      <c r="A35" s="89" t="s">
        <v>241</v>
      </c>
      <c r="B35" s="90"/>
      <c r="C35" s="89"/>
      <c r="D35" s="124">
        <f>SUM(D29,D32:D34)</f>
        <v>333300</v>
      </c>
      <c r="E35" s="91"/>
      <c r="F35" s="124">
        <f>SUM(F29,F32:F34)</f>
        <v>5120083</v>
      </c>
      <c r="G35" s="91"/>
      <c r="H35" s="124">
        <f>SUM(H29,H32:H34)</f>
        <v>6000000</v>
      </c>
      <c r="I35" s="91"/>
      <c r="J35" s="124">
        <f>SUM(J29,J32:J34)</f>
        <v>33330</v>
      </c>
      <c r="K35" s="91"/>
      <c r="L35" s="124">
        <f>SUM(L29,L32:L34)</f>
        <v>4465112</v>
      </c>
      <c r="M35" s="123"/>
      <c r="N35" s="124">
        <f>SUM(N29,N32:N34)</f>
        <v>-168300</v>
      </c>
      <c r="O35" s="123"/>
      <c r="P35" s="124">
        <f>SUM(P29,P32:P34)</f>
        <v>0</v>
      </c>
      <c r="Q35" s="123"/>
      <c r="R35" s="124">
        <f>SUM(R29,R32:R34)</f>
        <v>-168300</v>
      </c>
      <c r="S35" s="93"/>
      <c r="T35" s="124">
        <f>SUM(T29,T32:T34)</f>
        <v>15783525</v>
      </c>
    </row>
    <row r="36" spans="1:20" s="46" customFormat="1" ht="21.95" customHeight="1" thickTop="1">
      <c r="A36" s="89"/>
      <c r="B36" s="89"/>
      <c r="C36" s="89"/>
      <c r="D36" s="42">
        <f>D35-BS!H100</f>
        <v>0</v>
      </c>
      <c r="E36" s="43"/>
      <c r="F36" s="42">
        <f>F35-BS!H101</f>
        <v>0</v>
      </c>
      <c r="G36" s="43"/>
      <c r="H36" s="42">
        <f>H35-BS!H102</f>
        <v>0</v>
      </c>
      <c r="I36" s="43"/>
      <c r="J36" s="42">
        <f>J35-BS!H104</f>
        <v>0</v>
      </c>
      <c r="K36" s="43"/>
      <c r="L36" s="42">
        <f>L35-BS!H105</f>
        <v>0</v>
      </c>
      <c r="M36" s="42"/>
      <c r="N36" s="42"/>
      <c r="O36" s="42"/>
      <c r="P36" s="42"/>
      <c r="Q36" s="42"/>
      <c r="R36" s="42"/>
      <c r="S36" s="42"/>
      <c r="T36" s="42">
        <f>T35-BS!H109</f>
        <v>0</v>
      </c>
    </row>
    <row r="37" spans="1:20" ht="21.95" customHeight="1">
      <c r="E37" s="34"/>
      <c r="G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</row>
    <row r="38" spans="1:20" ht="21.95" customHeight="1">
      <c r="A38" s="10" t="s">
        <v>274</v>
      </c>
      <c r="L38" s="45"/>
      <c r="M38" s="45"/>
      <c r="N38" s="45"/>
      <c r="O38" s="45"/>
      <c r="P38" s="45"/>
      <c r="Q38" s="45"/>
      <c r="R38" s="45"/>
      <c r="S38" s="34"/>
      <c r="T38" s="45"/>
    </row>
    <row r="39" spans="1:20" s="46" customFormat="1" ht="21.95" customHeight="1">
      <c r="E39" s="47"/>
      <c r="G39" s="47"/>
      <c r="I39" s="47"/>
      <c r="J39" s="47"/>
      <c r="K39" s="47"/>
      <c r="L39" s="48"/>
      <c r="M39" s="48"/>
      <c r="N39" s="48"/>
      <c r="O39" s="48"/>
      <c r="P39" s="48"/>
      <c r="Q39" s="48"/>
      <c r="R39" s="48"/>
      <c r="S39" s="49"/>
      <c r="T39" s="48"/>
    </row>
    <row r="40" spans="1:20" s="46" customFormat="1" ht="21.95" customHeight="1">
      <c r="E40" s="47"/>
      <c r="G40" s="47"/>
      <c r="I40" s="47"/>
      <c r="J40" s="47"/>
      <c r="K40" s="47"/>
      <c r="L40" s="48"/>
      <c r="M40" s="48"/>
      <c r="N40" s="48"/>
      <c r="O40" s="48"/>
      <c r="P40" s="48"/>
      <c r="Q40" s="48"/>
      <c r="R40" s="48"/>
      <c r="S40" s="49"/>
      <c r="T40" s="48"/>
    </row>
    <row r="41" spans="1:20" s="46" customFormat="1" ht="21.95" customHeight="1">
      <c r="E41" s="47"/>
      <c r="G41" s="47"/>
      <c r="I41" s="47"/>
      <c r="J41" s="47"/>
      <c r="K41" s="47"/>
      <c r="L41" s="48"/>
      <c r="M41" s="48"/>
      <c r="N41" s="48"/>
      <c r="O41" s="48"/>
      <c r="P41" s="48"/>
      <c r="Q41" s="48"/>
      <c r="R41" s="48"/>
      <c r="S41" s="49"/>
      <c r="T41" s="48"/>
    </row>
    <row r="42" spans="1:20" s="46" customFormat="1" ht="21.95" customHeight="1">
      <c r="E42" s="47"/>
      <c r="G42" s="47"/>
      <c r="I42" s="47"/>
      <c r="J42" s="47"/>
      <c r="K42" s="47"/>
      <c r="L42" s="48"/>
      <c r="M42" s="48"/>
      <c r="N42" s="48"/>
      <c r="O42" s="48"/>
      <c r="P42" s="48"/>
      <c r="Q42" s="48"/>
      <c r="R42" s="48"/>
      <c r="S42" s="49"/>
      <c r="T42" s="48"/>
    </row>
  </sheetData>
  <mergeCells count="2">
    <mergeCell ref="N7:R7"/>
    <mergeCell ref="N8:P8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4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24"/>
  <sheetViews>
    <sheetView showGridLines="0" view="pageBreakPreview" topLeftCell="A80" zoomScale="115" zoomScaleNormal="100" zoomScaleSheetLayoutView="115" workbookViewId="0">
      <selection activeCell="D77" sqref="D77"/>
    </sheetView>
  </sheetViews>
  <sheetFormatPr defaultColWidth="10.7109375" defaultRowHeight="18.75" customHeight="1"/>
  <cols>
    <col min="1" max="1" width="78.140625" style="17" customWidth="1"/>
    <col min="2" max="2" width="6.140625" style="30" customWidth="1"/>
    <col min="3" max="3" width="1.140625" style="17" customWidth="1"/>
    <col min="4" max="4" width="14" style="17" customWidth="1"/>
    <col min="5" max="5" width="1.140625" style="17" customWidth="1"/>
    <col min="6" max="6" width="14" style="17" customWidth="1"/>
    <col min="7" max="7" width="1.140625" style="17" customWidth="1"/>
    <col min="8" max="8" width="14" style="17" customWidth="1"/>
    <col min="9" max="9" width="1.140625" style="17" customWidth="1"/>
    <col min="10" max="10" width="14" style="17" customWidth="1"/>
    <col min="11" max="11" width="1.140625" style="17" customWidth="1"/>
    <col min="12" max="17" width="10.7109375" style="18"/>
    <col min="18" max="16384" width="10.7109375" style="17"/>
  </cols>
  <sheetData>
    <row r="1" spans="1:17" ht="18.75" customHeight="1">
      <c r="A1" s="63"/>
      <c r="C1" s="14"/>
      <c r="D1" s="14"/>
      <c r="E1" s="14"/>
      <c r="F1" s="14"/>
      <c r="G1" s="15"/>
      <c r="H1" s="14"/>
      <c r="I1" s="14"/>
      <c r="J1" s="53" t="s">
        <v>65</v>
      </c>
    </row>
    <row r="2" spans="1:17" ht="18.75" customHeight="1">
      <c r="A2" s="147" t="s">
        <v>93</v>
      </c>
      <c r="C2" s="14"/>
      <c r="D2" s="14"/>
      <c r="E2" s="14"/>
      <c r="F2" s="14"/>
      <c r="G2" s="15"/>
      <c r="H2" s="14"/>
      <c r="I2" s="14"/>
      <c r="J2" s="14"/>
    </row>
    <row r="3" spans="1:17" ht="18.75" customHeight="1">
      <c r="A3" s="147" t="s">
        <v>117</v>
      </c>
      <c r="C3" s="14"/>
      <c r="D3" s="14"/>
      <c r="E3" s="14"/>
      <c r="F3" s="14"/>
      <c r="G3" s="15"/>
      <c r="H3" s="14"/>
      <c r="I3" s="14"/>
      <c r="J3" s="14"/>
    </row>
    <row r="4" spans="1:17" ht="18.75" customHeight="1">
      <c r="A4" s="147" t="s">
        <v>240</v>
      </c>
      <c r="C4" s="14"/>
      <c r="D4" s="14"/>
      <c r="E4" s="14"/>
      <c r="F4" s="14"/>
      <c r="G4" s="15"/>
      <c r="H4" s="14"/>
      <c r="I4" s="14"/>
      <c r="J4" s="14"/>
    </row>
    <row r="5" spans="1:17" ht="18.75" customHeight="1">
      <c r="A5" s="14"/>
      <c r="C5" s="14"/>
      <c r="D5" s="14"/>
      <c r="E5" s="14"/>
      <c r="F5" s="14"/>
      <c r="G5" s="15"/>
      <c r="H5" s="14"/>
      <c r="I5" s="14"/>
      <c r="J5" s="16" t="s">
        <v>60</v>
      </c>
    </row>
    <row r="6" spans="1:17" s="20" customFormat="1" ht="18.75" customHeight="1">
      <c r="A6" s="83"/>
      <c r="B6" s="68"/>
      <c r="C6" s="59"/>
      <c r="D6" s="146"/>
      <c r="E6" s="146" t="s">
        <v>39</v>
      </c>
      <c r="F6" s="146"/>
      <c r="G6" s="24"/>
      <c r="H6" s="60"/>
      <c r="I6" s="146" t="s">
        <v>40</v>
      </c>
      <c r="J6" s="60"/>
      <c r="L6" s="21"/>
      <c r="M6" s="21"/>
      <c r="N6" s="21"/>
      <c r="O6" s="21"/>
      <c r="P6" s="21"/>
      <c r="Q6" s="21"/>
    </row>
    <row r="7" spans="1:17" ht="18.75" customHeight="1">
      <c r="A7" s="83"/>
      <c r="B7" s="66"/>
      <c r="D7" s="61" t="s">
        <v>243</v>
      </c>
      <c r="F7" s="61" t="s">
        <v>204</v>
      </c>
      <c r="G7" s="18"/>
      <c r="H7" s="61" t="s">
        <v>243</v>
      </c>
      <c r="J7" s="61" t="s">
        <v>204</v>
      </c>
    </row>
    <row r="8" spans="1:17" s="27" customFormat="1" ht="18.75" customHeight="1">
      <c r="A8" s="147" t="s">
        <v>41</v>
      </c>
      <c r="B8" s="30"/>
      <c r="D8" s="23"/>
      <c r="E8" s="17"/>
      <c r="F8" s="23"/>
      <c r="G8" s="18"/>
      <c r="H8" s="23"/>
      <c r="I8" s="17"/>
      <c r="J8" s="23"/>
      <c r="L8" s="26"/>
      <c r="M8" s="26"/>
      <c r="N8" s="26"/>
      <c r="O8" s="26"/>
      <c r="P8" s="26"/>
      <c r="Q8" s="26"/>
    </row>
    <row r="9" spans="1:17" ht="18.75" customHeight="1">
      <c r="A9" s="83" t="s">
        <v>139</v>
      </c>
      <c r="C9" s="27"/>
      <c r="D9" s="17">
        <f>SUM(PL!D36)</f>
        <v>193107</v>
      </c>
      <c r="F9" s="17">
        <f>SUM(PL!F36)</f>
        <v>257642</v>
      </c>
      <c r="H9" s="17">
        <f>SUM(PL!H36)</f>
        <v>661449</v>
      </c>
      <c r="J9" s="17">
        <f>SUM(PL!J36)</f>
        <v>463861</v>
      </c>
    </row>
    <row r="10" spans="1:17" ht="18.75" customHeight="1">
      <c r="A10" s="83" t="s">
        <v>140</v>
      </c>
      <c r="C10" s="27"/>
    </row>
    <row r="11" spans="1:17" ht="18.75" customHeight="1">
      <c r="A11" s="83" t="s">
        <v>153</v>
      </c>
      <c r="C11" s="27"/>
    </row>
    <row r="12" spans="1:17" ht="18.75" customHeight="1">
      <c r="A12" s="83" t="s">
        <v>300</v>
      </c>
      <c r="C12" s="27"/>
      <c r="D12" s="17">
        <v>458822</v>
      </c>
      <c r="F12" s="17">
        <v>615370</v>
      </c>
      <c r="H12" s="17">
        <v>122462</v>
      </c>
      <c r="J12" s="17">
        <v>331085</v>
      </c>
    </row>
    <row r="13" spans="1:17" ht="18.75" customHeight="1">
      <c r="A13" s="83" t="s">
        <v>301</v>
      </c>
      <c r="C13" s="27"/>
      <c r="D13" s="17">
        <v>14698</v>
      </c>
      <c r="F13" s="17">
        <v>1268</v>
      </c>
      <c r="H13" s="17">
        <v>158</v>
      </c>
      <c r="J13" s="17">
        <v>0</v>
      </c>
    </row>
    <row r="14" spans="1:17" ht="18.75" customHeight="1">
      <c r="A14" s="83" t="s">
        <v>302</v>
      </c>
      <c r="C14" s="27"/>
      <c r="D14" s="17">
        <v>495685</v>
      </c>
      <c r="F14" s="17">
        <v>287410</v>
      </c>
      <c r="H14" s="17">
        <v>0</v>
      </c>
      <c r="J14" s="17">
        <v>0</v>
      </c>
    </row>
    <row r="15" spans="1:17" ht="18.75" customHeight="1">
      <c r="A15" s="83" t="s">
        <v>42</v>
      </c>
      <c r="C15" s="27"/>
      <c r="D15" s="53">
        <v>58453</v>
      </c>
      <c r="E15" s="53"/>
      <c r="F15" s="53">
        <v>36506</v>
      </c>
      <c r="G15" s="53"/>
      <c r="H15" s="17">
        <v>38868</v>
      </c>
      <c r="I15" s="53"/>
      <c r="J15" s="53">
        <v>21355</v>
      </c>
    </row>
    <row r="16" spans="1:17" ht="18.75" customHeight="1">
      <c r="A16" s="83" t="s">
        <v>297</v>
      </c>
      <c r="C16" s="27"/>
      <c r="D16" s="17">
        <v>8640</v>
      </c>
      <c r="F16" s="17">
        <v>11276</v>
      </c>
      <c r="H16" s="53">
        <v>0</v>
      </c>
      <c r="J16" s="17">
        <v>11276</v>
      </c>
    </row>
    <row r="17" spans="1:10" ht="18.75" customHeight="1">
      <c r="A17" s="83" t="s">
        <v>298</v>
      </c>
      <c r="C17" s="27"/>
      <c r="D17" s="17">
        <v>17156</v>
      </c>
      <c r="F17" s="17">
        <v>0</v>
      </c>
      <c r="H17" s="53">
        <v>129739</v>
      </c>
      <c r="J17" s="17">
        <v>0</v>
      </c>
    </row>
    <row r="18" spans="1:10" ht="18.75" customHeight="1">
      <c r="A18" s="83" t="s">
        <v>299</v>
      </c>
      <c r="C18" s="27"/>
      <c r="D18" s="17">
        <v>0</v>
      </c>
      <c r="F18" s="17">
        <v>0</v>
      </c>
      <c r="H18" s="53">
        <v>-10981</v>
      </c>
      <c r="J18" s="17">
        <v>0</v>
      </c>
    </row>
    <row r="19" spans="1:10" ht="18.75" customHeight="1">
      <c r="A19" s="83" t="s">
        <v>315</v>
      </c>
      <c r="C19" s="27"/>
      <c r="D19" s="17">
        <v>4742</v>
      </c>
      <c r="F19" s="17">
        <v>-8376</v>
      </c>
      <c r="H19" s="17">
        <v>-1461</v>
      </c>
      <c r="J19" s="17">
        <v>0</v>
      </c>
    </row>
    <row r="20" spans="1:10" ht="18.75" customHeight="1">
      <c r="A20" s="83" t="s">
        <v>294</v>
      </c>
      <c r="C20" s="27"/>
      <c r="D20" s="17">
        <v>0</v>
      </c>
      <c r="F20" s="17">
        <v>-793</v>
      </c>
      <c r="H20" s="17">
        <v>0</v>
      </c>
      <c r="J20" s="17">
        <v>-793</v>
      </c>
    </row>
    <row r="21" spans="1:10" ht="18.75" customHeight="1">
      <c r="A21" s="83" t="s">
        <v>316</v>
      </c>
      <c r="C21" s="27"/>
      <c r="D21" s="53">
        <v>-356549</v>
      </c>
      <c r="E21" s="18"/>
      <c r="F21" s="53">
        <v>-25411</v>
      </c>
      <c r="G21" s="18"/>
      <c r="H21" s="53">
        <v>-342931</v>
      </c>
      <c r="I21" s="18"/>
      <c r="J21" s="53">
        <v>0</v>
      </c>
    </row>
    <row r="22" spans="1:10" ht="18.75" customHeight="1">
      <c r="A22" s="83" t="s">
        <v>317</v>
      </c>
      <c r="C22" s="27"/>
      <c r="D22" s="27">
        <v>-159546</v>
      </c>
      <c r="F22" s="27">
        <v>-371414</v>
      </c>
      <c r="H22" s="27">
        <v>0</v>
      </c>
      <c r="J22" s="27">
        <v>0</v>
      </c>
    </row>
    <row r="23" spans="1:10" ht="18.75" customHeight="1">
      <c r="A23" s="83" t="s">
        <v>295</v>
      </c>
      <c r="C23" s="27"/>
      <c r="D23" s="27">
        <v>-8527</v>
      </c>
      <c r="F23" s="27">
        <v>0</v>
      </c>
      <c r="H23" s="27">
        <v>-8527</v>
      </c>
      <c r="J23" s="27">
        <v>0</v>
      </c>
    </row>
    <row r="24" spans="1:10" ht="18.75" customHeight="1">
      <c r="A24" s="83" t="s">
        <v>318</v>
      </c>
      <c r="C24" s="27"/>
      <c r="D24" s="53">
        <v>1788</v>
      </c>
      <c r="F24" s="53">
        <v>210</v>
      </c>
      <c r="H24" s="53">
        <v>0</v>
      </c>
      <c r="J24" s="53">
        <v>123</v>
      </c>
    </row>
    <row r="25" spans="1:10" ht="18.75" customHeight="1">
      <c r="A25" s="83" t="s">
        <v>197</v>
      </c>
      <c r="C25" s="27"/>
      <c r="D25" s="53">
        <v>0</v>
      </c>
      <c r="F25" s="53">
        <v>2588</v>
      </c>
      <c r="H25" s="53">
        <v>0</v>
      </c>
      <c r="J25" s="53">
        <v>2362</v>
      </c>
    </row>
    <row r="26" spans="1:10" ht="18.75" customHeight="1">
      <c r="A26" s="83" t="s">
        <v>130</v>
      </c>
      <c r="C26" s="27"/>
      <c r="D26" s="17">
        <v>7171</v>
      </c>
      <c r="F26" s="17">
        <v>10495</v>
      </c>
      <c r="H26" s="17">
        <v>4855</v>
      </c>
      <c r="J26" s="17">
        <v>4610</v>
      </c>
    </row>
    <row r="27" spans="1:10" ht="18.75" customHeight="1">
      <c r="A27" s="83" t="s">
        <v>296</v>
      </c>
      <c r="C27" s="27"/>
      <c r="D27" s="17">
        <v>2216</v>
      </c>
      <c r="F27" s="17">
        <v>40176</v>
      </c>
      <c r="H27" s="17">
        <v>-2993</v>
      </c>
      <c r="J27" s="17">
        <v>15762</v>
      </c>
    </row>
    <row r="28" spans="1:10" ht="18.75" customHeight="1">
      <c r="A28" s="83" t="s">
        <v>163</v>
      </c>
      <c r="C28" s="27"/>
      <c r="D28" s="17">
        <v>590</v>
      </c>
      <c r="F28" s="17">
        <v>506</v>
      </c>
      <c r="H28" s="17">
        <v>531</v>
      </c>
      <c r="J28" s="17">
        <v>447</v>
      </c>
    </row>
    <row r="29" spans="1:10" ht="18.75" customHeight="1">
      <c r="A29" s="83" t="s">
        <v>43</v>
      </c>
      <c r="C29" s="27"/>
      <c r="D29" s="27">
        <v>-96263</v>
      </c>
      <c r="F29" s="27">
        <v>-83478</v>
      </c>
      <c r="H29" s="27">
        <v>-155644</v>
      </c>
      <c r="J29" s="27">
        <v>-114984</v>
      </c>
    </row>
    <row r="30" spans="1:10" ht="18.75" customHeight="1">
      <c r="A30" s="83" t="s">
        <v>167</v>
      </c>
      <c r="C30" s="27"/>
      <c r="D30" s="27">
        <v>-228</v>
      </c>
      <c r="F30" s="27">
        <v>0</v>
      </c>
      <c r="H30" s="27">
        <v>-550004</v>
      </c>
      <c r="J30" s="27">
        <v>-510031</v>
      </c>
    </row>
    <row r="31" spans="1:10" ht="18.75" customHeight="1">
      <c r="A31" s="83" t="s">
        <v>44</v>
      </c>
      <c r="C31" s="27"/>
      <c r="D31" s="22">
        <v>173676</v>
      </c>
      <c r="F31" s="22">
        <v>102459</v>
      </c>
      <c r="H31" s="22">
        <v>219616</v>
      </c>
      <c r="J31" s="22">
        <v>116773</v>
      </c>
    </row>
    <row r="32" spans="1:10" ht="18.75" customHeight="1">
      <c r="A32" s="83" t="s">
        <v>314</v>
      </c>
      <c r="C32" s="27"/>
      <c r="D32" s="17">
        <f>SUM(D9:D31)</f>
        <v>815631</v>
      </c>
      <c r="F32" s="17">
        <f>SUM(F9:F31)</f>
        <v>876434</v>
      </c>
      <c r="H32" s="17">
        <f>SUM(H9:H31)</f>
        <v>105137</v>
      </c>
      <c r="J32" s="17">
        <f>SUM(J9:J31)</f>
        <v>341846</v>
      </c>
    </row>
    <row r="33" spans="1:10" ht="18.75" customHeight="1">
      <c r="A33" s="147" t="s">
        <v>45</v>
      </c>
      <c r="C33" s="27"/>
    </row>
    <row r="34" spans="1:10" ht="18.75" customHeight="1">
      <c r="A34" s="83" t="s">
        <v>96</v>
      </c>
      <c r="C34" s="27"/>
      <c r="D34" s="53">
        <v>432722</v>
      </c>
      <c r="F34" s="53">
        <v>110734</v>
      </c>
      <c r="H34" s="53">
        <v>227572</v>
      </c>
      <c r="J34" s="53">
        <v>178590</v>
      </c>
    </row>
    <row r="35" spans="1:10" ht="18.75" customHeight="1">
      <c r="A35" s="83" t="s">
        <v>149</v>
      </c>
      <c r="C35" s="27"/>
      <c r="D35" s="53">
        <v>14560</v>
      </c>
      <c r="F35" s="53">
        <v>167390</v>
      </c>
      <c r="H35" s="53">
        <v>52656</v>
      </c>
      <c r="J35" s="53">
        <v>0</v>
      </c>
    </row>
    <row r="36" spans="1:10" ht="18.75" customHeight="1">
      <c r="A36" s="83" t="s">
        <v>54</v>
      </c>
      <c r="C36" s="27"/>
      <c r="D36" s="53">
        <v>2340</v>
      </c>
      <c r="F36" s="53">
        <v>-22642</v>
      </c>
      <c r="H36" s="53">
        <v>0</v>
      </c>
      <c r="J36" s="53">
        <v>0</v>
      </c>
    </row>
    <row r="37" spans="1:10" ht="18.75" customHeight="1">
      <c r="A37" s="83" t="s">
        <v>116</v>
      </c>
      <c r="C37" s="27"/>
      <c r="D37" s="53">
        <v>-252293</v>
      </c>
      <c r="F37" s="53">
        <v>-1338154</v>
      </c>
      <c r="H37" s="53">
        <v>-44256</v>
      </c>
      <c r="J37" s="53">
        <v>-227499</v>
      </c>
    </row>
    <row r="38" spans="1:10" ht="18.75" customHeight="1">
      <c r="A38" s="83" t="s">
        <v>220</v>
      </c>
      <c r="C38" s="27"/>
      <c r="D38" s="53">
        <v>-4735</v>
      </c>
      <c r="F38" s="53">
        <v>-6750</v>
      </c>
      <c r="H38" s="53">
        <v>-62</v>
      </c>
      <c r="J38" s="53">
        <v>-423</v>
      </c>
    </row>
    <row r="39" spans="1:10" ht="18.75" customHeight="1">
      <c r="A39" s="83" t="s">
        <v>131</v>
      </c>
      <c r="C39" s="27"/>
      <c r="D39" s="53">
        <v>-495685</v>
      </c>
      <c r="F39" s="53">
        <v>-373367</v>
      </c>
      <c r="H39" s="53">
        <v>0</v>
      </c>
      <c r="J39" s="53">
        <v>0</v>
      </c>
    </row>
    <row r="40" spans="1:10" ht="18.75" customHeight="1">
      <c r="A40" s="83" t="s">
        <v>55</v>
      </c>
      <c r="C40" s="27"/>
      <c r="D40" s="53">
        <v>115688</v>
      </c>
      <c r="F40" s="53">
        <v>-87921</v>
      </c>
      <c r="H40" s="53">
        <v>244</v>
      </c>
      <c r="J40" s="53">
        <v>6611</v>
      </c>
    </row>
    <row r="41" spans="1:10" ht="18.75" customHeight="1">
      <c r="A41" s="83" t="s">
        <v>154</v>
      </c>
      <c r="C41" s="27"/>
      <c r="D41" s="53">
        <v>-554996</v>
      </c>
      <c r="F41" s="53">
        <v>-507433</v>
      </c>
      <c r="H41" s="53">
        <v>-554996</v>
      </c>
      <c r="J41" s="53">
        <v>-507433</v>
      </c>
    </row>
    <row r="42" spans="1:10" ht="18.75" customHeight="1">
      <c r="A42" s="83" t="s">
        <v>319</v>
      </c>
      <c r="C42" s="27"/>
      <c r="D42" s="53">
        <v>530</v>
      </c>
      <c r="F42" s="53">
        <v>0</v>
      </c>
      <c r="H42" s="53">
        <v>0</v>
      </c>
      <c r="J42" s="53">
        <v>0</v>
      </c>
    </row>
    <row r="43" spans="1:10" ht="18.75" customHeight="1">
      <c r="A43" s="83" t="s">
        <v>46</v>
      </c>
      <c r="C43" s="27"/>
      <c r="D43" s="53">
        <v>-13592</v>
      </c>
      <c r="F43" s="53">
        <v>-196262</v>
      </c>
      <c r="H43" s="53">
        <v>-7846</v>
      </c>
      <c r="J43" s="53">
        <v>-47427</v>
      </c>
    </row>
    <row r="44" spans="1:10" ht="18.75" customHeight="1">
      <c r="A44" s="83" t="s">
        <v>320</v>
      </c>
      <c r="C44" s="27"/>
      <c r="D44" s="53">
        <v>738</v>
      </c>
      <c r="F44" s="53">
        <v>0</v>
      </c>
      <c r="H44" s="53">
        <v>849</v>
      </c>
      <c r="J44" s="53">
        <v>0</v>
      </c>
    </row>
    <row r="45" spans="1:10" ht="18.75" customHeight="1">
      <c r="A45" s="83" t="s">
        <v>99</v>
      </c>
      <c r="C45" s="27"/>
      <c r="D45" s="53">
        <v>-24146</v>
      </c>
      <c r="F45" s="53">
        <v>2571</v>
      </c>
      <c r="H45" s="53">
        <v>386</v>
      </c>
      <c r="J45" s="53">
        <v>2023</v>
      </c>
    </row>
    <row r="46" spans="1:10" ht="18.75" customHeight="1">
      <c r="A46" s="147" t="s">
        <v>47</v>
      </c>
      <c r="C46" s="27"/>
      <c r="E46" s="18"/>
      <c r="F46" s="53"/>
      <c r="G46" s="53"/>
      <c r="H46" s="53"/>
      <c r="I46" s="53"/>
      <c r="J46" s="53"/>
    </row>
    <row r="47" spans="1:10" ht="18.75" customHeight="1">
      <c r="A47" s="83" t="s">
        <v>97</v>
      </c>
      <c r="C47" s="27"/>
      <c r="D47" s="53">
        <v>-492922</v>
      </c>
      <c r="F47" s="53">
        <v>-246747</v>
      </c>
      <c r="H47" s="53">
        <v>-323986</v>
      </c>
      <c r="J47" s="53">
        <v>-202720</v>
      </c>
    </row>
    <row r="48" spans="1:10" ht="18.75" customHeight="1">
      <c r="A48" s="83" t="s">
        <v>132</v>
      </c>
      <c r="C48" s="27"/>
      <c r="D48" s="17">
        <v>-7054</v>
      </c>
      <c r="F48" s="17">
        <v>-8173</v>
      </c>
      <c r="H48" s="17">
        <v>-5731</v>
      </c>
      <c r="J48" s="17">
        <v>-7329</v>
      </c>
    </row>
    <row r="49" spans="1:10" ht="18.75" customHeight="1">
      <c r="A49" s="83" t="s">
        <v>112</v>
      </c>
      <c r="C49" s="27"/>
      <c r="D49" s="17">
        <v>-298</v>
      </c>
      <c r="F49" s="17">
        <v>-101536</v>
      </c>
      <c r="H49" s="17">
        <v>0</v>
      </c>
      <c r="J49" s="17">
        <v>0</v>
      </c>
    </row>
    <row r="50" spans="1:10" ht="18.75" customHeight="1">
      <c r="A50" s="83" t="s">
        <v>198</v>
      </c>
      <c r="C50" s="27"/>
      <c r="D50" s="17">
        <v>-90640</v>
      </c>
      <c r="F50" s="17">
        <v>99398</v>
      </c>
      <c r="H50" s="17">
        <v>-8828</v>
      </c>
      <c r="J50" s="17">
        <v>98816</v>
      </c>
    </row>
    <row r="51" spans="1:10" ht="18.75" customHeight="1">
      <c r="A51" s="83" t="s">
        <v>235</v>
      </c>
      <c r="C51" s="27"/>
      <c r="D51" s="17">
        <v>-29028</v>
      </c>
      <c r="F51" s="17">
        <v>17567</v>
      </c>
      <c r="H51" s="17">
        <v>-26042</v>
      </c>
      <c r="J51" s="17">
        <v>8832</v>
      </c>
    </row>
    <row r="52" spans="1:10" ht="18.75" customHeight="1">
      <c r="A52" s="83" t="s">
        <v>321</v>
      </c>
      <c r="C52" s="27"/>
      <c r="D52" s="17">
        <v>930</v>
      </c>
      <c r="F52" s="17">
        <v>0</v>
      </c>
      <c r="H52" s="17">
        <v>489</v>
      </c>
      <c r="J52" s="17">
        <v>0</v>
      </c>
    </row>
    <row r="53" spans="1:10" ht="18.75" customHeight="1">
      <c r="A53" s="83" t="s">
        <v>48</v>
      </c>
      <c r="C53" s="27"/>
      <c r="D53" s="18">
        <v>-6951</v>
      </c>
      <c r="E53" s="18"/>
      <c r="F53" s="18">
        <v>37262</v>
      </c>
      <c r="G53" s="18"/>
      <c r="H53" s="18">
        <v>6962</v>
      </c>
      <c r="I53" s="18"/>
      <c r="J53" s="18">
        <v>25635</v>
      </c>
    </row>
    <row r="54" spans="1:10" ht="18.75" customHeight="1">
      <c r="A54" s="83" t="s">
        <v>180</v>
      </c>
      <c r="C54" s="27"/>
      <c r="D54" s="18">
        <v>-378</v>
      </c>
      <c r="E54" s="18"/>
      <c r="F54" s="18">
        <v>-5837</v>
      </c>
      <c r="G54" s="18"/>
      <c r="H54" s="18">
        <v>0</v>
      </c>
      <c r="I54" s="18"/>
      <c r="J54" s="18">
        <v>-1668</v>
      </c>
    </row>
    <row r="55" spans="1:10" ht="18.75" customHeight="1">
      <c r="A55" s="83" t="s">
        <v>192</v>
      </c>
      <c r="C55" s="27"/>
      <c r="D55" s="56">
        <v>50</v>
      </c>
      <c r="E55" s="18"/>
      <c r="F55" s="56">
        <v>0</v>
      </c>
      <c r="G55" s="18"/>
      <c r="H55" s="56">
        <v>0</v>
      </c>
      <c r="I55" s="18"/>
      <c r="J55" s="56">
        <v>0</v>
      </c>
    </row>
    <row r="56" spans="1:10" ht="18.75" customHeight="1">
      <c r="A56" s="83" t="s">
        <v>200</v>
      </c>
      <c r="C56" s="27"/>
      <c r="D56" s="18">
        <f>SUM(D32:D45,D47:D55)</f>
        <v>-589529</v>
      </c>
      <c r="E56" s="18"/>
      <c r="F56" s="18">
        <f>SUM(F32:F45,F47:F55)</f>
        <v>-1583466</v>
      </c>
      <c r="G56" s="18"/>
      <c r="H56" s="18">
        <f>SUM(H32:H45,H47:H55)</f>
        <v>-577452</v>
      </c>
      <c r="I56" s="18"/>
      <c r="J56" s="18">
        <f>SUM(J32:J45,J47:J55)</f>
        <v>-332146</v>
      </c>
    </row>
    <row r="57" spans="1:10" ht="18.75" customHeight="1">
      <c r="A57" s="83" t="s">
        <v>224</v>
      </c>
      <c r="C57" s="27"/>
      <c r="D57" s="18">
        <v>1374</v>
      </c>
      <c r="E57" s="18"/>
      <c r="F57" s="18">
        <v>0</v>
      </c>
      <c r="G57" s="18"/>
      <c r="H57" s="18">
        <v>0</v>
      </c>
      <c r="I57" s="18"/>
      <c r="J57" s="18">
        <v>0</v>
      </c>
    </row>
    <row r="58" spans="1:10" ht="18.75" customHeight="1">
      <c r="A58" s="83" t="s">
        <v>160</v>
      </c>
      <c r="C58" s="27"/>
      <c r="D58" s="56">
        <v>-46315</v>
      </c>
      <c r="F58" s="56">
        <v>-59847</v>
      </c>
      <c r="H58" s="56">
        <v>-22186</v>
      </c>
      <c r="J58" s="56">
        <v>-30707</v>
      </c>
    </row>
    <row r="59" spans="1:10" ht="18.75" customHeight="1">
      <c r="A59" s="147" t="s">
        <v>269</v>
      </c>
      <c r="C59" s="27"/>
      <c r="D59" s="54">
        <f>SUM(D56:D58)</f>
        <v>-634470</v>
      </c>
      <c r="F59" s="54">
        <f>SUM(F56:F58)</f>
        <v>-1643313</v>
      </c>
      <c r="H59" s="54">
        <f>SUM(H56:H58)</f>
        <v>-599638</v>
      </c>
      <c r="J59" s="54">
        <f>SUM(J56:J58)</f>
        <v>-362853</v>
      </c>
    </row>
    <row r="60" spans="1:10" ht="18.75" customHeight="1">
      <c r="C60" s="27"/>
      <c r="D60" s="18"/>
      <c r="F60" s="18"/>
      <c r="H60" s="18"/>
      <c r="J60" s="18"/>
    </row>
    <row r="61" spans="1:10" ht="18.75" customHeight="1">
      <c r="A61" s="83" t="s">
        <v>274</v>
      </c>
      <c r="C61" s="27"/>
    </row>
    <row r="62" spans="1:10" ht="18.75" customHeight="1">
      <c r="A62" s="63"/>
      <c r="C62" s="14"/>
      <c r="J62" s="53" t="s">
        <v>65</v>
      </c>
    </row>
    <row r="63" spans="1:10" ht="18.75" customHeight="1">
      <c r="A63" s="147" t="s">
        <v>93</v>
      </c>
      <c r="C63" s="14"/>
    </row>
    <row r="64" spans="1:10" ht="18.75" customHeight="1">
      <c r="A64" s="147" t="s">
        <v>118</v>
      </c>
      <c r="C64" s="14"/>
    </row>
    <row r="65" spans="1:17" ht="18.75" customHeight="1">
      <c r="A65" s="147" t="s">
        <v>240</v>
      </c>
      <c r="C65" s="14"/>
    </row>
    <row r="66" spans="1:17" ht="18.75" customHeight="1">
      <c r="A66" s="14"/>
      <c r="C66" s="14"/>
      <c r="J66" s="16" t="s">
        <v>60</v>
      </c>
    </row>
    <row r="67" spans="1:17" s="20" customFormat="1" ht="18.75" customHeight="1">
      <c r="B67" s="68"/>
      <c r="C67" s="59"/>
      <c r="D67" s="146"/>
      <c r="E67" s="146" t="s">
        <v>39</v>
      </c>
      <c r="F67" s="146"/>
      <c r="G67" s="24"/>
      <c r="H67" s="60"/>
      <c r="I67" s="146" t="s">
        <v>40</v>
      </c>
      <c r="J67" s="60"/>
      <c r="L67" s="21"/>
      <c r="M67" s="21"/>
      <c r="N67" s="21"/>
      <c r="O67" s="21"/>
      <c r="P67" s="21"/>
      <c r="Q67" s="21"/>
    </row>
    <row r="68" spans="1:17" ht="18.75" customHeight="1">
      <c r="B68" s="66"/>
      <c r="D68" s="61" t="s">
        <v>243</v>
      </c>
      <c r="F68" s="61" t="s">
        <v>204</v>
      </c>
      <c r="G68" s="18"/>
      <c r="H68" s="61" t="s">
        <v>243</v>
      </c>
      <c r="J68" s="61" t="s">
        <v>204</v>
      </c>
    </row>
    <row r="69" spans="1:17" ht="18.75" customHeight="1">
      <c r="A69" s="147" t="s">
        <v>49</v>
      </c>
      <c r="C69" s="27"/>
    </row>
    <row r="70" spans="1:17" ht="18.75" customHeight="1">
      <c r="A70" s="83" t="s">
        <v>270</v>
      </c>
      <c r="C70" s="27"/>
      <c r="D70" s="17">
        <v>890</v>
      </c>
      <c r="F70" s="17">
        <v>2048</v>
      </c>
      <c r="H70" s="17">
        <v>0</v>
      </c>
      <c r="J70" s="17">
        <v>0</v>
      </c>
    </row>
    <row r="71" spans="1:17" ht="18.75" customHeight="1">
      <c r="A71" s="83" t="s">
        <v>303</v>
      </c>
      <c r="C71" s="27"/>
      <c r="D71" s="17">
        <v>2295850</v>
      </c>
      <c r="F71" s="17">
        <v>0</v>
      </c>
      <c r="H71" s="17">
        <v>2295850</v>
      </c>
      <c r="J71" s="17">
        <v>0</v>
      </c>
    </row>
    <row r="72" spans="1:17" ht="18.75" customHeight="1">
      <c r="A72" s="83" t="s">
        <v>304</v>
      </c>
      <c r="C72" s="27"/>
      <c r="D72" s="17">
        <v>172593</v>
      </c>
      <c r="F72" s="17">
        <v>610383</v>
      </c>
      <c r="H72" s="17">
        <v>-162855</v>
      </c>
      <c r="J72" s="17">
        <v>-488618</v>
      </c>
    </row>
    <row r="73" spans="1:17" ht="18.75" customHeight="1">
      <c r="A73" s="83" t="s">
        <v>193</v>
      </c>
      <c r="C73" s="27"/>
      <c r="D73" s="17">
        <v>-492900</v>
      </c>
      <c r="F73" s="17">
        <v>-636255</v>
      </c>
      <c r="H73" s="17">
        <v>-492900</v>
      </c>
      <c r="J73" s="17">
        <v>-534255</v>
      </c>
    </row>
    <row r="74" spans="1:17" ht="18.75" customHeight="1">
      <c r="A74" s="83" t="s">
        <v>164</v>
      </c>
      <c r="C74" s="27"/>
      <c r="D74" s="17">
        <v>511884</v>
      </c>
      <c r="F74" s="17">
        <v>811307</v>
      </c>
      <c r="H74" s="17">
        <v>511884</v>
      </c>
      <c r="J74" s="17">
        <v>811307</v>
      </c>
    </row>
    <row r="75" spans="1:17" ht="18.75" customHeight="1">
      <c r="A75" s="83" t="s">
        <v>305</v>
      </c>
      <c r="C75" s="27"/>
      <c r="D75" s="17">
        <v>-12875</v>
      </c>
      <c r="F75" s="17">
        <v>-510292</v>
      </c>
      <c r="H75" s="17">
        <v>0</v>
      </c>
      <c r="J75" s="17">
        <v>-510292</v>
      </c>
    </row>
    <row r="76" spans="1:17" ht="18.75" customHeight="1">
      <c r="A76" s="83" t="s">
        <v>322</v>
      </c>
      <c r="C76" s="27"/>
      <c r="D76" s="17">
        <v>361653</v>
      </c>
      <c r="F76" s="17">
        <v>150266</v>
      </c>
      <c r="H76" s="17">
        <v>361653</v>
      </c>
      <c r="J76" s="17">
        <v>196</v>
      </c>
    </row>
    <row r="77" spans="1:17" ht="18.75" customHeight="1">
      <c r="A77" s="83" t="s">
        <v>133</v>
      </c>
      <c r="C77" s="27"/>
      <c r="D77" s="17">
        <v>0</v>
      </c>
      <c r="F77" s="17">
        <v>0</v>
      </c>
      <c r="H77" s="17">
        <v>0</v>
      </c>
      <c r="J77" s="17">
        <v>-55050</v>
      </c>
    </row>
    <row r="78" spans="1:17" ht="18.75" customHeight="1">
      <c r="A78" s="83" t="s">
        <v>134</v>
      </c>
      <c r="C78" s="27"/>
      <c r="D78" s="17">
        <v>-198849</v>
      </c>
      <c r="F78" s="17">
        <v>-770661</v>
      </c>
      <c r="H78" s="17">
        <v>-198849</v>
      </c>
      <c r="J78" s="17">
        <v>-770661</v>
      </c>
    </row>
    <row r="79" spans="1:17" ht="18.75" customHeight="1">
      <c r="A79" s="83" t="s">
        <v>150</v>
      </c>
      <c r="C79" s="27"/>
      <c r="D79" s="17">
        <v>45098</v>
      </c>
      <c r="F79" s="17">
        <v>94350</v>
      </c>
      <c r="H79" s="17">
        <v>52129</v>
      </c>
      <c r="J79" s="17">
        <v>126589</v>
      </c>
    </row>
    <row r="80" spans="1:17" ht="18.75" customHeight="1">
      <c r="A80" s="83" t="s">
        <v>161</v>
      </c>
      <c r="C80" s="27"/>
      <c r="D80" s="17">
        <v>562465</v>
      </c>
      <c r="F80" s="17">
        <v>510031</v>
      </c>
      <c r="H80" s="17">
        <v>550004</v>
      </c>
      <c r="J80" s="17">
        <v>510031</v>
      </c>
    </row>
    <row r="81" spans="1:10" ht="18.75" customHeight="1">
      <c r="A81" s="83" t="s">
        <v>225</v>
      </c>
      <c r="C81" s="27"/>
      <c r="D81" s="17">
        <v>6</v>
      </c>
      <c r="F81" s="17">
        <v>397</v>
      </c>
      <c r="H81" s="17">
        <v>0</v>
      </c>
      <c r="J81" s="17">
        <v>374</v>
      </c>
    </row>
    <row r="82" spans="1:10" ht="18.75" customHeight="1">
      <c r="A82" s="83" t="s">
        <v>236</v>
      </c>
      <c r="C82" s="27"/>
      <c r="D82" s="16">
        <v>-38390</v>
      </c>
      <c r="E82" s="18"/>
      <c r="F82" s="17">
        <v>-30740</v>
      </c>
      <c r="H82" s="17">
        <v>-34959</v>
      </c>
      <c r="J82" s="17">
        <v>-24110</v>
      </c>
    </row>
    <row r="83" spans="1:10" ht="18.75" customHeight="1">
      <c r="A83" s="83" t="s">
        <v>168</v>
      </c>
      <c r="C83" s="27"/>
      <c r="D83" s="55">
        <v>0</v>
      </c>
      <c r="E83" s="18"/>
      <c r="F83" s="55">
        <v>-5352</v>
      </c>
      <c r="G83" s="18"/>
      <c r="H83" s="55">
        <v>0</v>
      </c>
      <c r="I83" s="18"/>
      <c r="J83" s="55">
        <v>0</v>
      </c>
    </row>
    <row r="84" spans="1:10" ht="18.75" customHeight="1">
      <c r="A84" s="147" t="s">
        <v>306</v>
      </c>
      <c r="C84" s="27"/>
      <c r="D84" s="56">
        <f>SUM(D70:D83)</f>
        <v>3207425</v>
      </c>
      <c r="F84" s="56">
        <f>SUM(F70:F83)</f>
        <v>225482</v>
      </c>
      <c r="H84" s="56">
        <f>SUM(H70:H83)</f>
        <v>2881957</v>
      </c>
      <c r="J84" s="56">
        <f>SUM(J70:J83)</f>
        <v>-934489</v>
      </c>
    </row>
    <row r="85" spans="1:10" ht="18.75" customHeight="1">
      <c r="A85" s="147" t="s">
        <v>50</v>
      </c>
      <c r="C85" s="27"/>
    </row>
    <row r="86" spans="1:10" ht="18.75" customHeight="1">
      <c r="A86" s="83" t="s">
        <v>169</v>
      </c>
      <c r="C86" s="27"/>
      <c r="D86" s="17">
        <v>265041</v>
      </c>
      <c r="F86" s="17">
        <v>-603790</v>
      </c>
      <c r="H86" s="17">
        <v>280000</v>
      </c>
      <c r="J86" s="17">
        <v>-200000</v>
      </c>
    </row>
    <row r="87" spans="1:10" ht="18.75" customHeight="1">
      <c r="A87" s="83" t="s">
        <v>307</v>
      </c>
      <c r="C87" s="27"/>
      <c r="D87" s="17">
        <v>-20649</v>
      </c>
      <c r="F87" s="17">
        <v>-895</v>
      </c>
      <c r="H87" s="17">
        <v>-16316</v>
      </c>
      <c r="J87" s="17">
        <v>-872</v>
      </c>
    </row>
    <row r="88" spans="1:10" ht="18.75" customHeight="1">
      <c r="A88" s="83" t="s">
        <v>71</v>
      </c>
      <c r="C88" s="27"/>
      <c r="D88" s="17">
        <v>60493</v>
      </c>
      <c r="F88" s="17">
        <v>604032</v>
      </c>
      <c r="H88" s="17">
        <v>0</v>
      </c>
      <c r="J88" s="17">
        <v>0</v>
      </c>
    </row>
    <row r="89" spans="1:10" ht="18.75" customHeight="1">
      <c r="A89" s="83" t="s">
        <v>155</v>
      </c>
      <c r="C89" s="27"/>
      <c r="D89" s="17">
        <v>-200999</v>
      </c>
      <c r="F89" s="17">
        <v>-137980</v>
      </c>
      <c r="H89" s="17">
        <v>0</v>
      </c>
      <c r="J89" s="17">
        <v>-24339</v>
      </c>
    </row>
    <row r="90" spans="1:10" ht="18.75" customHeight="1">
      <c r="A90" s="83" t="s">
        <v>186</v>
      </c>
      <c r="C90" s="27"/>
      <c r="D90" s="17">
        <v>0</v>
      </c>
      <c r="F90" s="17">
        <v>550000</v>
      </c>
      <c r="H90" s="17">
        <v>0</v>
      </c>
      <c r="J90" s="17">
        <v>550000</v>
      </c>
    </row>
    <row r="91" spans="1:10" ht="18.75" customHeight="1">
      <c r="A91" s="83" t="s">
        <v>113</v>
      </c>
      <c r="C91" s="27"/>
      <c r="D91" s="17">
        <v>0</v>
      </c>
      <c r="F91" s="17">
        <v>-3573</v>
      </c>
      <c r="H91" s="17">
        <v>0</v>
      </c>
      <c r="J91" s="17">
        <v>-2044</v>
      </c>
    </row>
    <row r="92" spans="1:10" ht="18.75" customHeight="1">
      <c r="A92" s="83" t="s">
        <v>199</v>
      </c>
      <c r="C92" s="27"/>
      <c r="D92" s="17">
        <v>0</v>
      </c>
      <c r="F92" s="17">
        <v>1000000</v>
      </c>
      <c r="H92" s="17">
        <v>0</v>
      </c>
      <c r="J92" s="17">
        <v>1000000</v>
      </c>
    </row>
    <row r="93" spans="1:10" ht="18.75" customHeight="1">
      <c r="A93" s="83" t="s">
        <v>202</v>
      </c>
      <c r="C93" s="27"/>
      <c r="D93" s="17">
        <v>0</v>
      </c>
      <c r="F93" s="17">
        <v>-63</v>
      </c>
      <c r="H93" s="17">
        <v>0</v>
      </c>
      <c r="J93" s="17">
        <v>-63</v>
      </c>
    </row>
    <row r="94" spans="1:10" ht="18.75" customHeight="1">
      <c r="A94" s="83" t="s">
        <v>56</v>
      </c>
      <c r="C94" s="27"/>
      <c r="D94" s="17">
        <v>-204489</v>
      </c>
      <c r="F94" s="17">
        <v>-172158</v>
      </c>
      <c r="H94" s="17">
        <v>-173446</v>
      </c>
      <c r="J94" s="17">
        <v>-125986</v>
      </c>
    </row>
    <row r="95" spans="1:10" ht="18.75" customHeight="1">
      <c r="A95" s="83" t="s">
        <v>308</v>
      </c>
      <c r="C95" s="27"/>
      <c r="D95" s="17">
        <v>-127915</v>
      </c>
      <c r="F95" s="17">
        <v>-106324</v>
      </c>
      <c r="H95" s="17">
        <v>-127915</v>
      </c>
      <c r="J95" s="17">
        <v>-106324</v>
      </c>
    </row>
    <row r="96" spans="1:10" ht="18.75" customHeight="1">
      <c r="A96" s="83" t="s">
        <v>234</v>
      </c>
      <c r="C96" s="27"/>
      <c r="D96" s="17">
        <v>-12282</v>
      </c>
      <c r="F96" s="17">
        <v>0</v>
      </c>
      <c r="H96" s="17">
        <v>0</v>
      </c>
      <c r="J96" s="17">
        <v>0</v>
      </c>
    </row>
    <row r="97" spans="1:10" ht="18.75" customHeight="1">
      <c r="A97" s="147" t="s">
        <v>309</v>
      </c>
      <c r="C97" s="27"/>
      <c r="D97" s="54">
        <f>SUM(D86:D96)</f>
        <v>-240800</v>
      </c>
      <c r="F97" s="54">
        <f>SUM(F86:F96)</f>
        <v>1129249</v>
      </c>
      <c r="H97" s="54">
        <f>SUM(H86:H96)</f>
        <v>-37677</v>
      </c>
      <c r="J97" s="54">
        <f>SUM(J86:J96)</f>
        <v>1090372</v>
      </c>
    </row>
    <row r="98" spans="1:10" ht="18.75" customHeight="1">
      <c r="A98" s="147" t="s">
        <v>227</v>
      </c>
      <c r="C98" s="27"/>
      <c r="D98" s="17">
        <f>SUM(D59,D84,D97)</f>
        <v>2332155</v>
      </c>
      <c r="F98" s="17">
        <f>SUM(F59,F84,F97)</f>
        <v>-288582</v>
      </c>
      <c r="H98" s="17">
        <f>SUM(H59,H84,H97)</f>
        <v>2244642</v>
      </c>
      <c r="J98" s="17">
        <f>SUM(J59,J84,J97)</f>
        <v>-206970</v>
      </c>
    </row>
    <row r="99" spans="1:10" ht="18.75" customHeight="1">
      <c r="A99" s="83" t="s">
        <v>83</v>
      </c>
      <c r="C99" s="27"/>
      <c r="D99" s="56">
        <v>4028299</v>
      </c>
      <c r="F99" s="56">
        <v>4713914</v>
      </c>
      <c r="H99" s="56">
        <v>2191754</v>
      </c>
      <c r="J99" s="56">
        <v>3911862</v>
      </c>
    </row>
    <row r="100" spans="1:10" ht="18.75" customHeight="1" thickBot="1">
      <c r="A100" s="147" t="s">
        <v>100</v>
      </c>
      <c r="C100" s="27"/>
      <c r="D100" s="57">
        <f>SUM(D98:D99)</f>
        <v>6360454</v>
      </c>
      <c r="F100" s="57">
        <f>SUM(F98:F99)</f>
        <v>4425332</v>
      </c>
      <c r="H100" s="57">
        <f>SUM(H98:H99)</f>
        <v>4436396</v>
      </c>
      <c r="J100" s="57">
        <f>SUM(J98:J99)</f>
        <v>3704892</v>
      </c>
    </row>
    <row r="101" spans="1:10" ht="18.75" customHeight="1" thickTop="1">
      <c r="A101" s="147" t="s">
        <v>151</v>
      </c>
      <c r="C101" s="27"/>
      <c r="D101" s="17">
        <f>SUM(D100-BS!D11)</f>
        <v>0</v>
      </c>
      <c r="H101" s="17">
        <f>SUM(H100-BS!H11)</f>
        <v>0</v>
      </c>
    </row>
    <row r="102" spans="1:10" ht="18.75" customHeight="1">
      <c r="A102" s="83" t="s">
        <v>51</v>
      </c>
      <c r="C102" s="27"/>
      <c r="D102" s="53"/>
      <c r="E102" s="27"/>
      <c r="F102" s="53"/>
      <c r="H102" s="53"/>
      <c r="J102" s="53"/>
    </row>
    <row r="103" spans="1:10" ht="18.75" customHeight="1">
      <c r="A103" s="83" t="s">
        <v>201</v>
      </c>
      <c r="C103" s="27"/>
      <c r="D103" s="17">
        <v>0</v>
      </c>
      <c r="F103" s="17">
        <v>13407</v>
      </c>
      <c r="H103" s="17">
        <v>0</v>
      </c>
      <c r="J103" s="17">
        <v>13407</v>
      </c>
    </row>
    <row r="104" spans="1:10" ht="18.75" customHeight="1">
      <c r="A104" s="83" t="s">
        <v>194</v>
      </c>
      <c r="C104" s="27"/>
      <c r="D104" s="17">
        <v>0</v>
      </c>
      <c r="F104" s="17">
        <v>-394</v>
      </c>
      <c r="H104" s="17">
        <v>0</v>
      </c>
      <c r="J104" s="17">
        <v>0</v>
      </c>
    </row>
    <row r="105" spans="1:10" ht="18.75" customHeight="1">
      <c r="A105" s="83" t="s">
        <v>271</v>
      </c>
      <c r="C105" s="27"/>
      <c r="D105" s="17">
        <v>0</v>
      </c>
      <c r="F105" s="17">
        <v>134</v>
      </c>
      <c r="H105" s="17">
        <v>0</v>
      </c>
      <c r="J105" s="17">
        <v>134</v>
      </c>
    </row>
    <row r="106" spans="1:10" ht="18.75" customHeight="1">
      <c r="A106" s="83" t="s">
        <v>272</v>
      </c>
      <c r="C106" s="27"/>
      <c r="D106" s="17">
        <v>0</v>
      </c>
      <c r="F106" s="17">
        <v>0</v>
      </c>
      <c r="H106" s="17">
        <v>0</v>
      </c>
      <c r="J106" s="17">
        <v>204</v>
      </c>
    </row>
    <row r="107" spans="1:10" ht="18.75" customHeight="1">
      <c r="A107" s="83" t="s">
        <v>311</v>
      </c>
      <c r="C107" s="27"/>
    </row>
    <row r="108" spans="1:10" ht="18.75" customHeight="1">
      <c r="A108" s="83" t="s">
        <v>310</v>
      </c>
      <c r="C108" s="27"/>
      <c r="D108" s="17">
        <v>-112625</v>
      </c>
      <c r="F108" s="17">
        <v>-63750</v>
      </c>
      <c r="H108" s="17">
        <v>-112625</v>
      </c>
      <c r="J108" s="17">
        <v>-63750</v>
      </c>
    </row>
    <row r="109" spans="1:10" ht="18.75" customHeight="1">
      <c r="A109" s="83" t="s">
        <v>323</v>
      </c>
      <c r="C109" s="27"/>
      <c r="D109" s="17">
        <v>2337</v>
      </c>
      <c r="F109" s="17">
        <v>-1707</v>
      </c>
      <c r="H109" s="17">
        <v>-1901</v>
      </c>
      <c r="J109" s="17">
        <v>-3657</v>
      </c>
    </row>
    <row r="110" spans="1:10" ht="18.75" customHeight="1">
      <c r="A110" s="83" t="s">
        <v>226</v>
      </c>
      <c r="C110" s="27"/>
      <c r="D110" s="17">
        <v>0</v>
      </c>
      <c r="F110" s="17">
        <v>12444</v>
      </c>
      <c r="H110" s="17">
        <v>0</v>
      </c>
      <c r="J110" s="17">
        <v>12444</v>
      </c>
    </row>
    <row r="111" spans="1:10" ht="18.75" customHeight="1">
      <c r="A111" s="83" t="s">
        <v>237</v>
      </c>
      <c r="C111" s="27"/>
      <c r="D111" s="17">
        <v>23</v>
      </c>
      <c r="F111" s="17">
        <v>23</v>
      </c>
      <c r="H111" s="17">
        <v>0</v>
      </c>
      <c r="J111" s="17">
        <v>0</v>
      </c>
    </row>
    <row r="112" spans="1:10" ht="18.75" customHeight="1">
      <c r="A112" s="83" t="s">
        <v>223</v>
      </c>
      <c r="C112" s="27"/>
      <c r="D112" s="17">
        <v>-154</v>
      </c>
      <c r="F112" s="17">
        <v>0</v>
      </c>
      <c r="H112" s="17">
        <v>-154</v>
      </c>
      <c r="J112" s="17">
        <v>0</v>
      </c>
    </row>
    <row r="113" spans="1:10" ht="18.75" customHeight="1">
      <c r="A113" s="83" t="s">
        <v>312</v>
      </c>
      <c r="C113" s="27"/>
      <c r="D113" s="17">
        <v>770</v>
      </c>
      <c r="F113" s="17">
        <v>0</v>
      </c>
      <c r="H113" s="17">
        <v>561</v>
      </c>
      <c r="J113" s="17">
        <v>0</v>
      </c>
    </row>
    <row r="114" spans="1:10" ht="18.75" customHeight="1">
      <c r="A114" s="83" t="s">
        <v>313</v>
      </c>
      <c r="C114" s="27"/>
      <c r="D114" s="17">
        <v>5459</v>
      </c>
      <c r="F114" s="17">
        <v>0</v>
      </c>
      <c r="H114" s="17">
        <v>5459</v>
      </c>
      <c r="J114" s="17">
        <v>0</v>
      </c>
    </row>
    <row r="115" spans="1:10" ht="18.75" customHeight="1">
      <c r="A115" s="83"/>
      <c r="C115" s="27"/>
      <c r="D115" s="53"/>
    </row>
    <row r="116" spans="1:10" ht="18.75" customHeight="1">
      <c r="A116" s="83" t="s">
        <v>274</v>
      </c>
      <c r="C116" s="27"/>
      <c r="E116" s="53"/>
      <c r="F116" s="53"/>
      <c r="G116" s="16"/>
      <c r="H116" s="53"/>
      <c r="I116" s="53"/>
      <c r="J116" s="53"/>
    </row>
    <row r="117" spans="1:10" s="18" customFormat="1" ht="18.75" customHeight="1">
      <c r="A117" s="83"/>
      <c r="B117" s="52"/>
    </row>
    <row r="118" spans="1:10" s="18" customFormat="1" ht="18.75" customHeight="1">
      <c r="A118" s="83"/>
      <c r="B118" s="52"/>
    </row>
    <row r="119" spans="1:10" s="18" customFormat="1" ht="18.75" customHeight="1">
      <c r="A119" s="83"/>
      <c r="B119" s="52"/>
    </row>
    <row r="120" spans="1:10" s="18" customFormat="1" ht="18.75" customHeight="1">
      <c r="B120" s="52"/>
    </row>
    <row r="121" spans="1:10" s="18" customFormat="1" ht="18.75" customHeight="1">
      <c r="B121" s="52"/>
    </row>
    <row r="122" spans="1:10" s="18" customFormat="1" ht="18.75" customHeight="1">
      <c r="B122" s="52"/>
    </row>
    <row r="123" spans="1:10" s="18" customFormat="1" ht="18.75" customHeight="1">
      <c r="B123" s="52"/>
    </row>
    <row r="124" spans="1:10" s="18" customFormat="1" ht="18.75" customHeight="1">
      <c r="B124" s="52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3" fitToHeight="0" orientation="portrait" r:id="rId1"/>
  <headerFooter alignWithMargins="0"/>
  <rowBreaks count="1" manualBreakCount="1">
    <brk id="6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Sangwan Sukkasem</cp:lastModifiedBy>
  <cp:lastPrinted>2020-05-14T10:14:33Z</cp:lastPrinted>
  <dcterms:created xsi:type="dcterms:W3CDTF">1999-06-19T06:47:46Z</dcterms:created>
  <dcterms:modified xsi:type="dcterms:W3CDTF">2020-05-14T10:43:45Z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