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S:\Audit\Client\2020\TSI\00 FS\Q1'2020\Send to client\TFS\"/>
    </mc:Choice>
  </mc:AlternateContent>
  <xr:revisionPtr revIDLastSave="0" documentId="13_ncr:1_{96BE01A4-F755-49B6-93A3-34A1BB7A3A1E}" xr6:coauthVersionLast="45" xr6:coauthVersionMax="45" xr10:uidLastSave="{00000000-0000-0000-0000-000000000000}"/>
  <bookViews>
    <workbookView xWindow="20370" yWindow="-120" windowWidth="29040" windowHeight="15840" activeTab="5" xr2:uid="{00000000-000D-0000-FFFF-FFFF00000000}"/>
  </bookViews>
  <sheets>
    <sheet name="BS(TH)" sheetId="1" r:id="rId1"/>
    <sheet name="PL1(TH)" sheetId="2" r:id="rId2"/>
    <sheet name="PL2(TH)" sheetId="3" r:id="rId3"/>
    <sheet name="SE1(TH)" sheetId="4" r:id="rId4"/>
    <sheet name="SE2(TH)" sheetId="5" r:id="rId5"/>
    <sheet name="CF(TH)" sheetId="6" r:id="rId6"/>
  </sheets>
  <externalReferences>
    <externalReference r:id="rId7"/>
    <externalReference r:id="rId8"/>
  </externalReferences>
  <definedNames>
    <definedName name="_xlnm.Print_Area" localSheetId="0">'BS(TH)'!$A$1:$F$63</definedName>
    <definedName name="_xlnm.Print_Area" localSheetId="5">'CF(TH)'!$A$1:$F$40</definedName>
    <definedName name="_xlnm.Print_Area" localSheetId="1">'PL1(TH)'!$A$1:$F$35</definedName>
    <definedName name="_xlnm.Print_Area" localSheetId="2">'PL2(TH)'!$A$1:$F$20</definedName>
    <definedName name="_xlnm.Print_Area" localSheetId="3">'SE1(TH)'!$A$1:$T$26</definedName>
    <definedName name="_xlnm.Print_Area" localSheetId="4">'SE2(TH)'!$A$1:$W$19</definedName>
    <definedName name="_xlnm.Print_Titles" localSheetId="0">'BS(TH)'!$1:$4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6" l="1"/>
  <c r="F6" i="6"/>
  <c r="XFA25" i="6"/>
  <c r="U11" i="5"/>
  <c r="W11" i="5"/>
  <c r="M13" i="5"/>
  <c r="W13" i="5" s="1"/>
  <c r="O14" i="5"/>
  <c r="U14" i="5" s="1"/>
  <c r="U15" i="5" s="1"/>
  <c r="E15" i="5"/>
  <c r="E18" i="5" s="1"/>
  <c r="G15" i="5"/>
  <c r="G18" i="5" s="1"/>
  <c r="I15" i="5"/>
  <c r="I18" i="5" s="1"/>
  <c r="K15" i="5"/>
  <c r="K18" i="5" s="1"/>
  <c r="Q15" i="5"/>
  <c r="Q18" i="5" s="1"/>
  <c r="R15" i="5"/>
  <c r="S15" i="5"/>
  <c r="S18" i="5" s="1"/>
  <c r="U17" i="5"/>
  <c r="W17" i="5"/>
  <c r="G45" i="4"/>
  <c r="A3" i="3"/>
  <c r="A3" i="5" s="1"/>
  <c r="A3" i="4" s="1"/>
  <c r="A3" i="6" s="1"/>
  <c r="D41" i="3"/>
  <c r="E43" i="2"/>
  <c r="D32" i="1"/>
  <c r="F32" i="1"/>
  <c r="D33" i="1"/>
  <c r="F33" i="1"/>
  <c r="D35" i="1"/>
  <c r="W14" i="5" l="1"/>
  <c r="W15" i="5"/>
  <c r="O15" i="5"/>
  <c r="O18" i="5" s="1"/>
  <c r="W18" i="5"/>
  <c r="U18" i="5"/>
  <c r="M15" i="5"/>
  <c r="M18" i="5" s="1"/>
</calcChain>
</file>

<file path=xl/sharedStrings.xml><?xml version="1.0" encoding="utf-8"?>
<sst xmlns="http://schemas.openxmlformats.org/spreadsheetml/2006/main" count="265" uniqueCount="191">
  <si>
    <t>ดังกล่าวมาใช้เป็นครั้งแรกต่อข้อมูลทางการเงิน ณ วันที่ 1 มกราคม 2563 ได้เปิดเผยไว้ในหมายเหตุ ข้อ 4</t>
  </si>
  <si>
    <t>ด้วยวิธีปฏิบัติดังกล่าว ตัวเลขเปรียบเทียบไม่จำเป็นต้องปรับปรุงใหม่ ผลกระทบของการนำมาตรฐานการรายงานทางการเงิน</t>
  </si>
  <si>
    <t xml:space="preserve">ผลกระทบสะสมจากการปรับใช้มาตรฐานการรายงานทางการเงินเป็นรายการปรับปรุงกับกำไรสะสมต้นงวด </t>
  </si>
  <si>
    <t>*บริษัทได้นำมาตรฐานการรายงานทางการเงินฉบับที่ 9 และ 16 มาถือปฏิบัติตั้งแต่วันที่ 1 มกราคม 2563 โดยใช้วิธีรับรู้</t>
  </si>
  <si>
    <t>รวมหนี้สินและส่วนของผู้ถือหุ้น</t>
  </si>
  <si>
    <t>รวมส่วนของผู้ถือหุ้น</t>
  </si>
  <si>
    <t>องค์ประกอบอื่นของส่วนของผู้ถือหุ้น - สุทธิ</t>
  </si>
  <si>
    <t>- ยังไม่ได้จัดสรร</t>
  </si>
  <si>
    <t xml:space="preserve">        ทุนสำรองทั่วไป</t>
  </si>
  <si>
    <t>23</t>
  </si>
  <si>
    <t xml:space="preserve">        ทุนสำรองตามกฎหมาย</t>
  </si>
  <si>
    <t>- จัดสรรแล้ว</t>
  </si>
  <si>
    <t>ขาดทุนสะสม</t>
  </si>
  <si>
    <t xml:space="preserve">        หุ้นสามัญ 1,902,913,766 หุ้น มูลค่าหุ้นละ 0.50 บาท</t>
  </si>
  <si>
    <t xml:space="preserve">- ทุนที่ออกและชำระแล้ว </t>
  </si>
  <si>
    <t xml:space="preserve">        หุ้นสามัญ 3,569,791,473 หุ้น มูลค่าหุ้นละ 0.50 บาท</t>
  </si>
  <si>
    <t xml:space="preserve">- ทุนจดทะเบียน </t>
  </si>
  <si>
    <t>22</t>
  </si>
  <si>
    <t>ทุนเรือนหุ้น</t>
  </si>
  <si>
    <t>ส่วนของผู้ถือหุ้น</t>
  </si>
  <si>
    <t>รวมหนี้สิน</t>
  </si>
  <si>
    <t>4, 21</t>
  </si>
  <si>
    <t>หนี้สินอื่น</t>
  </si>
  <si>
    <t>4, 20</t>
  </si>
  <si>
    <t xml:space="preserve">หนี้สินภาษีเงินได้รอการตัดบัญชี </t>
  </si>
  <si>
    <t>ภาระผูกพันผลประโยชน์พนักงาน</t>
  </si>
  <si>
    <t>ค่าจ้างและค่าบำเหน็จค้างจ่าย</t>
  </si>
  <si>
    <t>-</t>
  </si>
  <si>
    <t>19</t>
  </si>
  <si>
    <t>หนี้สินตราสารอนุพันธ์</t>
  </si>
  <si>
    <t>18, 36</t>
  </si>
  <si>
    <t>เจ้าหนี้บริษัทประกันภัยต่อ</t>
  </si>
  <si>
    <t>17</t>
  </si>
  <si>
    <t>หนี้สินจากสัญญาประกันภัย</t>
  </si>
  <si>
    <t>4, 14</t>
  </si>
  <si>
    <t>เงินกู้ยืมจากกรรมการ</t>
  </si>
  <si>
    <t>หนี้สิน</t>
  </si>
  <si>
    <t>หมายเหตุ</t>
  </si>
  <si>
    <t>บาท</t>
  </si>
  <si>
    <t>หนี้สินและส่วนของผู้ถือหุ้น</t>
  </si>
  <si>
    <t>รวมสินทรัพย์</t>
  </si>
  <si>
    <t>16</t>
  </si>
  <si>
    <t>สินทรัพย์อื่น</t>
  </si>
  <si>
    <t>20</t>
  </si>
  <si>
    <t>สินทรัพย์ภาษีเงินได้รอการตัดบัญชี</t>
  </si>
  <si>
    <t>15</t>
  </si>
  <si>
    <t xml:space="preserve">ค่าสินไหมทดแทนค้างรับจากคู่กรณี </t>
  </si>
  <si>
    <t>สินทรัพย์ไม่มีตัวตน</t>
  </si>
  <si>
    <t>สินทรัพย์สิทธิการใช้</t>
  </si>
  <si>
    <t>4, 13</t>
  </si>
  <si>
    <t>ที่ดิน อาคาร และอุปกรณ์</t>
  </si>
  <si>
    <t>4, 12</t>
  </si>
  <si>
    <t>เงินลงทุนในหลักทรัพย์</t>
  </si>
  <si>
    <t>4, 11</t>
  </si>
  <si>
    <t>สินทรัพย์ทางการเงินตราสารทุน</t>
  </si>
  <si>
    <t>4, 10</t>
  </si>
  <si>
    <t>สินทรัพย์ทางการเงินตราสารหนี้</t>
  </si>
  <si>
    <t>9, 36</t>
  </si>
  <si>
    <t>ลูกหนี้จากสัญญาประกันภัยต่อ</t>
  </si>
  <si>
    <t>8, 17</t>
  </si>
  <si>
    <t>สินทรัพย์จากการประกันภัยต่อ</t>
  </si>
  <si>
    <t>รายได้จากการลงทุนค้างรับ</t>
  </si>
  <si>
    <t>7</t>
  </si>
  <si>
    <t xml:space="preserve">เบี้ยประกันภัยค้างรับ </t>
  </si>
  <si>
    <t>6</t>
  </si>
  <si>
    <t>เงินสดและรายการเทียบเท่าเงินสด</t>
  </si>
  <si>
    <t>(ตรวจสอบแล้ว)*</t>
  </si>
  <si>
    <t>(ยังไม่ได้ตรวจสอบ)</t>
  </si>
  <si>
    <t>31 ธันวาคม 2562</t>
  </si>
  <si>
    <t>31 มีนาคม 2563</t>
  </si>
  <si>
    <t xml:space="preserve">สินทรัพย์ </t>
  </si>
  <si>
    <t>ณ วันที่ 31 มีนาคม 2563</t>
  </si>
  <si>
    <t>งบแสดงฐานะการเงิน</t>
  </si>
  <si>
    <t>บริษัท ไทยเศรษฐกิจประกันภัย จำกัด (มหาชน)</t>
  </si>
  <si>
    <t>ขาดทุนสำหรับงวด</t>
  </si>
  <si>
    <t>รายได้ (ค่าใช้จ่าย) ภาษีเงินได้</t>
  </si>
  <si>
    <t>ขาดทุนก่อนภาษีเงินได้</t>
  </si>
  <si>
    <t>รวมค่าใช้จ่าย</t>
  </si>
  <si>
    <t>ค่าใช้จ่ายในการดำเนินงาน</t>
  </si>
  <si>
    <t>ค่าใช้จ่ายในการรับประกันภัยอื่น</t>
  </si>
  <si>
    <t>ค่าจ้างและค่าบำเหน็จ</t>
  </si>
  <si>
    <t>ค่าสินไหมทดแทนสุทธิ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</si>
  <si>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</si>
  <si>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</t>
  </si>
  <si>
    <t>ค่าใช้จ่าย</t>
  </si>
  <si>
    <t>รวมรายได้</t>
  </si>
  <si>
    <t>รายได้อื่น</t>
  </si>
  <si>
    <t>ขาดทุนจากการปรับมูลค่ายุติธรรมของเงินลงทุน</t>
  </si>
  <si>
    <t>26</t>
  </si>
  <si>
    <t>ขาดทุนจากการปรับมูลค่ายุติธรรมของเครื่องมือทางการเงิน</t>
  </si>
  <si>
    <t xml:space="preserve">กำไรจากเงินลงทุน </t>
  </si>
  <si>
    <t>25</t>
  </si>
  <si>
    <t>ขาดทุนจากเครื่องมือทางการเงิน</t>
  </si>
  <si>
    <t>รายได้จากการลงทุน</t>
  </si>
  <si>
    <t>รายได้ค่าจ้างและค่าบำเหน็จ</t>
  </si>
  <si>
    <t>เบี้ยประกันภัยที่ถือเป็นรายได้สุทธิจากการประกันภัยต่อ</t>
  </si>
  <si>
    <t xml:space="preserve">        รายได้ (เพิ่มขึ้น) ลดลง</t>
  </si>
  <si>
    <r>
      <rPr>
        <i/>
        <sz val="14"/>
        <color rgb="FF000000"/>
        <rFont val="Angsana New"/>
        <family val="1"/>
      </rPr>
      <t xml:space="preserve">บวก (หัก) </t>
    </r>
    <r>
      <rPr>
        <sz val="14"/>
        <color rgb="FF000000"/>
        <rFont val="Angsana New"/>
        <family val="1"/>
      </rPr>
      <t>สำรองเบี้ยประกันภัยที่ยังไม่ถือเป็น</t>
    </r>
  </si>
  <si>
    <t>เบี้ยประกันภัยรับสุทธิ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</si>
  <si>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</si>
  <si>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</t>
  </si>
  <si>
    <t>รายได้</t>
  </si>
  <si>
    <t>สำหรับงวดสามเดือนสิ้นสุดวันที่ 31 มีนาคม 2563 (ยังไม่ได้ตรวจสอบ)</t>
  </si>
  <si>
    <t>งบกำไรขาดทุนเบ็ดเสร็จ</t>
  </si>
  <si>
    <t xml:space="preserve">ขาดทุนต่อหุ้นขั้นพื้นฐาน </t>
  </si>
  <si>
    <t>ขาดทุนต่อหุ้น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</si>
  <si>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</si>
  <si>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</si>
  <si>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</si>
  <si>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</si>
  <si>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มูลค่ายุติธรรมผ่านกำไรขาดทุนเบ็ดเสร็จอื่น</t>
  </si>
  <si>
    <t>ขาดทุนจากการวัดมูลค่าเงินลงทุนในตราสารทุนด้วย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</si>
  <si>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</si>
  <si>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ผลกำไรจากการวัดมูลค่าเงินลงทุนในหลักทรัพย์เผื่อขาย</t>
  </si>
  <si>
    <t>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</si>
  <si>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</si>
  <si>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งบกำไรขาดทุนเบ็ดเสร็จ (ต่อ)</t>
  </si>
  <si>
    <t xml:space="preserve"> </t>
  </si>
  <si>
    <t>ยอดคงเหลือ ณ วันที่ 31 มีนาคม 2563</t>
  </si>
  <si>
    <t>13</t>
  </si>
  <si>
    <t>ภาษีเงินได้ที่เกี่ยวข้องไปขาดทุนสะสม</t>
  </si>
  <si>
    <t>โอนส่วนเกินทุนจากการตีราคาสินทรัพย์และ</t>
  </si>
  <si>
    <t>กำไรขาดทุนเบ็ดเสร็จอื่นสำหรับงวด</t>
  </si>
  <si>
    <t>กำไรขาดทุนเบ็ดเสร็จรวม</t>
  </si>
  <si>
    <t>รวมส่วนทุนที่ได้รับจากผู้ถือหุ้น</t>
  </si>
  <si>
    <t>เพิ่มทุนเรือนหุ้น</t>
  </si>
  <si>
    <t>19, 20</t>
  </si>
  <si>
    <t>ลดทุนเรือนหุ้น</t>
  </si>
  <si>
    <t>ส่วนทุนที่ได้รับจากผู้ถือหุ้น</t>
  </si>
  <si>
    <t>ยอดคงเหลือ ณ วันที่ 1 มกราคม 2563 (หลังปรับปรุง)</t>
  </si>
  <si>
    <t>4</t>
  </si>
  <si>
    <t xml:space="preserve">   ทางการเงินใหม่มาถือปฏิบัติ</t>
  </si>
  <si>
    <t>ผลกระทบจากการนำมาตรฐานการรายงาน</t>
  </si>
  <si>
    <t>ยอดคงเหลือ ณ วันที่ 1 มกราคม 2563 (ก่อนปรับปรุง)</t>
  </si>
  <si>
    <t>ผู้ถือหุ้น</t>
  </si>
  <si>
    <t>สุทธิ</t>
  </si>
  <si>
    <t>เบ็ดเสร็จอื่น</t>
  </si>
  <si>
    <t>สินทรัพย์</t>
  </si>
  <si>
    <t>ยังไม่ได้จัดสรร</t>
  </si>
  <si>
    <t>ทั่วไป</t>
  </si>
  <si>
    <t>ตามกฎหมาย</t>
  </si>
  <si>
    <t>ชำระแล้ว</t>
  </si>
  <si>
    <t>รวมส่วนของ</t>
  </si>
  <si>
    <t>กำไรขาดทุน</t>
  </si>
  <si>
    <t>จากการตีราคา</t>
  </si>
  <si>
    <t>ผ่านกำไรขาดทุน</t>
  </si>
  <si>
    <t>ทุนสำรอง</t>
  </si>
  <si>
    <t>ทุนที่ออกและ</t>
  </si>
  <si>
    <t>องค์ประกอบของ</t>
  </si>
  <si>
    <t>ส่วนเกินทุน</t>
  </si>
  <si>
    <t>วัดมูลค่ายุติธรรม</t>
  </si>
  <si>
    <t>จัดสรรแล้ว</t>
  </si>
  <si>
    <t>ภาษีเงินได้เกี่ยวกับ</t>
  </si>
  <si>
    <t>ตราสารทุนที่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</si>
  <si>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</si>
  <si>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</si>
  <si>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ยอดคงเหลือ ณ วันที่ 31 มีนาคม 2562</t>
  </si>
  <si>
    <t>ยอดคงเหลือ ณ วันที่ 1 มกราคม 2562</t>
  </si>
  <si>
    <t>เผื่อขาย</t>
  </si>
  <si>
    <t>มูลค่าหุ้นสามัญ</t>
  </si>
  <si>
    <t>มูลค่าเงินลงทุน</t>
  </si>
  <si>
    <t>ส่วนต่ำกว่า</t>
  </si>
  <si>
    <t>จากการวัด</t>
  </si>
  <si>
    <t>เงินสดและรายการเทียบเท่าเงินสด ณ วันที่ 31 มีนาคม</t>
  </si>
  <si>
    <t>เงินสดและรายการเทียบเท่าเงินสด ณ วันที่  1 มกราคม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</si>
  <si>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</si>
  <si>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</si>
  <si>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>เงินสดจ่ายหนี้สินตามสัญญาเช่า</t>
  </si>
  <si>
    <t>ทุนเรือนหุ้นเพิ่มขึ้น</t>
  </si>
  <si>
    <t>เงินสดจ่ายดอกเบี้ยจ่าย</t>
  </si>
  <si>
    <t>เงินสดจ่ายเงินกู้ยืมจากกรรมการ</t>
  </si>
  <si>
    <t>เงินสดรับจากเงินกู้ยืมจากกรรมการ</t>
  </si>
  <si>
    <t>กระแสเงินสดจากกิจกรรมจัดหาเงิน</t>
  </si>
  <si>
    <t xml:space="preserve">เงินสดสุทธิได้มาจาก (ใช้ไปใน) ในกิจกรรมลงทุน </t>
  </si>
  <si>
    <t>เงินสดจ่ายซื้อสินทรัพย์ไม่มีตัวตน</t>
  </si>
  <si>
    <t>เงินสดรับจากการขายที่ดิน อาคาร และอุปกรณ์</t>
  </si>
  <si>
    <t>เงินสดจ่ายซื้อที่ดิน อาคาร และอุปกรณ์</t>
  </si>
  <si>
    <t>กระแสเงินสดจากกิจกรรมลงทุน</t>
  </si>
  <si>
    <t xml:space="preserve">เงินสดสุทธิใช้ไปในกิจกรรมดำเนินงาน </t>
  </si>
  <si>
    <t>เงินลงทุนในเงินฝากสถาบันการเงิน</t>
  </si>
  <si>
    <t>เงินสดจ่ายสินทรัพย์ทางการเงิน</t>
  </si>
  <si>
    <t>เงินสดรับสินทรัพย์ทางการเงิน</t>
  </si>
  <si>
    <t>จ่ายภาษีเงินได้</t>
  </si>
  <si>
    <t>เงินปันผลรับ</t>
  </si>
  <si>
    <t>ดอกเบี้ยรับ</t>
  </si>
  <si>
    <t>ค่าจ้างและค่าบำเหน็จจากการรับประกันภัยโดยตรง</t>
  </si>
  <si>
    <t>ค่าสินไหมทดแทนจากการรับประกันภัยโดยตรง</t>
  </si>
  <si>
    <t>เงินรับ (จ่าย) เกี่ยวกับการประกันภัยต่อ</t>
  </si>
  <si>
    <t>เบี้ยประกันภัยรับจากการรับประกันภัยโดยตรง</t>
  </si>
  <si>
    <t>กระแสเงินสดจากกิจกรรมดำเนินงาน</t>
  </si>
  <si>
    <t xml:space="preserve">งบกระแสเงินสด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</si>
</sst>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.0_);_(* \(#,##0.0\);_(* &quot;-&quot;??_);_(@_)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-* #,##0.00_-;\-* #,##0.00_-;_-* &quot;-&quot;??_-;_-@_-"/>
    <numFmt numFmtId="169" formatCode="#,##0\ ;\(#,##0\)"/>
  </numFmts>
  <fonts count="21" x14ac:knownFonts="1">
    <font>
      <sz val="15"/>
      <name val="Angsana New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2"/>
      <name val="Helv"/>
      <charset val="222"/>
    </font>
    <font>
      <b/>
      <i/>
      <sz val="14"/>
      <name val="Angsana New"/>
      <family val="1"/>
    </font>
    <font>
      <sz val="14"/>
      <name val="Cordia New"/>
      <family val="2"/>
    </font>
    <font>
      <sz val="16"/>
      <name val="Browallia New"/>
      <family val="2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sz val="16"/>
      <color rgb="FF00B050"/>
      <name val="Browallia New"/>
      <family val="2"/>
    </font>
    <font>
      <sz val="14"/>
      <color theme="0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.5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0" fontId="1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79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Alignment="1">
      <alignment vertical="center"/>
    </xf>
    <xf numFmtId="164" fontId="1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3" fontId="2" fillId="0" borderId="0" xfId="1" applyFont="1" applyAlignment="1">
      <alignment vertical="center"/>
    </xf>
    <xf numFmtId="165" fontId="2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wrapText="1"/>
    </xf>
    <xf numFmtId="37" fontId="2" fillId="0" borderId="0" xfId="1" applyNumberFormat="1" applyFont="1" applyAlignment="1">
      <alignment vertical="center"/>
    </xf>
    <xf numFmtId="40" fontId="2" fillId="0" borderId="0" xfId="2" applyNumberFormat="1" applyFont="1"/>
    <xf numFmtId="40" fontId="4" fillId="0" borderId="0" xfId="2" applyNumberFormat="1" applyFont="1"/>
    <xf numFmtId="37" fontId="4" fillId="0" borderId="2" xfId="0" applyNumberFormat="1" applyFont="1" applyBorder="1" applyAlignment="1">
      <alignment wrapText="1"/>
    </xf>
    <xf numFmtId="37" fontId="2" fillId="0" borderId="3" xfId="0" applyNumberFormat="1" applyFont="1" applyBorder="1" applyAlignment="1">
      <alignment wrapText="1"/>
    </xf>
    <xf numFmtId="37" fontId="2" fillId="0" borderId="3" xfId="0" applyNumberFormat="1" applyFont="1" applyFill="1" applyBorder="1" applyAlignment="1">
      <alignment wrapText="1"/>
    </xf>
    <xf numFmtId="0" fontId="2" fillId="0" borderId="0" xfId="3" applyFont="1" applyAlignment="1">
      <alignment horizontal="center"/>
    </xf>
    <xf numFmtId="0" fontId="2" fillId="0" borderId="0" xfId="3" applyFont="1"/>
    <xf numFmtId="37" fontId="2" fillId="0" borderId="0" xfId="0" applyNumberFormat="1" applyFont="1" applyBorder="1" applyAlignment="1">
      <alignment wrapText="1"/>
    </xf>
    <xf numFmtId="37" fontId="2" fillId="0" borderId="0" xfId="0" applyNumberFormat="1" applyFont="1" applyFill="1" applyBorder="1" applyAlignment="1">
      <alignment wrapText="1"/>
    </xf>
    <xf numFmtId="49" fontId="2" fillId="0" borderId="0" xfId="3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37" fontId="2" fillId="0" borderId="0" xfId="1" applyNumberFormat="1" applyFont="1" applyBorder="1" applyAlignment="1">
      <alignment vertical="center"/>
    </xf>
    <xf numFmtId="40" fontId="2" fillId="0" borderId="0" xfId="0" quotePrefix="1" applyNumberFormat="1" applyFont="1"/>
    <xf numFmtId="37" fontId="2" fillId="0" borderId="0" xfId="0" applyNumberFormat="1" applyFont="1" applyAlignment="1">
      <alignment wrapText="1"/>
    </xf>
    <xf numFmtId="40" fontId="2" fillId="0" borderId="0" xfId="2" quotePrefix="1" applyNumberFormat="1" applyFont="1"/>
    <xf numFmtId="37" fontId="2" fillId="0" borderId="4" xfId="0" applyNumberFormat="1" applyFont="1" applyBorder="1" applyAlignment="1">
      <alignment wrapText="1"/>
    </xf>
    <xf numFmtId="37" fontId="2" fillId="0" borderId="0" xfId="0" applyNumberFormat="1" applyFont="1"/>
    <xf numFmtId="37" fontId="2" fillId="0" borderId="0" xfId="0" applyNumberFormat="1" applyFont="1" applyAlignment="1">
      <alignment vertical="center"/>
    </xf>
    <xf numFmtId="40" fontId="6" fillId="0" borderId="0" xfId="2" applyNumberFormat="1" applyFont="1"/>
    <xf numFmtId="37" fontId="4" fillId="0" borderId="0" xfId="0" applyNumberFormat="1" applyFont="1"/>
    <xf numFmtId="0" fontId="2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/>
    <xf numFmtId="40" fontId="2" fillId="0" borderId="0" xfId="0" applyNumberFormat="1" applyFont="1"/>
    <xf numFmtId="37" fontId="2" fillId="0" borderId="0" xfId="0" applyNumberFormat="1" applyFont="1" applyFill="1" applyAlignment="1">
      <alignment vertical="center" wrapText="1"/>
    </xf>
    <xf numFmtId="37" fontId="2" fillId="0" borderId="0" xfId="0" applyNumberFormat="1" applyFont="1" applyFill="1" applyAlignment="1">
      <alignment horizontal="right" wrapText="1"/>
    </xf>
    <xf numFmtId="166" fontId="2" fillId="0" borderId="0" xfId="1" applyNumberFormat="1" applyFont="1" applyAlignment="1">
      <alignment horizontal="right" wrapText="1"/>
    </xf>
    <xf numFmtId="37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37" fontId="4" fillId="0" borderId="0" xfId="1" applyNumberFormat="1" applyFont="1" applyBorder="1" applyAlignment="1">
      <alignment vertical="center" wrapText="1"/>
    </xf>
    <xf numFmtId="37" fontId="4" fillId="0" borderId="0" xfId="1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7" fontId="4" fillId="0" borderId="4" xfId="1" applyNumberFormat="1" applyFont="1" applyBorder="1" applyAlignment="1">
      <alignment vertical="center" wrapText="1"/>
    </xf>
    <xf numFmtId="37" fontId="2" fillId="0" borderId="0" xfId="1" applyNumberFormat="1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43" fontId="1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wrapText="1"/>
    </xf>
    <xf numFmtId="37" fontId="2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2" fillId="0" borderId="3" xfId="3" quotePrefix="1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0" fontId="2" fillId="0" borderId="0" xfId="3" quotePrefix="1" applyFont="1" applyAlignment="1">
      <alignment horizontal="center" vertical="center"/>
    </xf>
    <xf numFmtId="0" fontId="1" fillId="0" borderId="0" xfId="0" applyFont="1"/>
    <xf numFmtId="43" fontId="1" fillId="0" borderId="0" xfId="1" applyFont="1"/>
    <xf numFmtId="164" fontId="1" fillId="0" borderId="0" xfId="1" applyNumberFormat="1" applyFont="1"/>
    <xf numFmtId="0" fontId="4" fillId="0" borderId="0" xfId="3" applyFont="1" applyAlignment="1">
      <alignment vertical="center"/>
    </xf>
    <xf numFmtId="40" fontId="4" fillId="0" borderId="0" xfId="2" applyNumberFormat="1" applyFont="1" applyAlignment="1">
      <alignment vertical="center"/>
    </xf>
    <xf numFmtId="0" fontId="2" fillId="0" borderId="0" xfId="4" applyFont="1" applyAlignment="1">
      <alignment vertical="center"/>
    </xf>
    <xf numFmtId="166" fontId="2" fillId="0" borderId="0" xfId="1" applyNumberFormat="1" applyFont="1" applyAlignment="1">
      <alignment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left" vertical="center"/>
    </xf>
    <xf numFmtId="37" fontId="2" fillId="0" borderId="0" xfId="4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166" fontId="2" fillId="0" borderId="0" xfId="1" applyNumberFormat="1" applyFont="1" applyAlignment="1">
      <alignment vertical="center" wrapText="1"/>
    </xf>
    <xf numFmtId="0" fontId="4" fillId="0" borderId="0" xfId="4" applyFont="1" applyAlignment="1">
      <alignment vertical="center"/>
    </xf>
    <xf numFmtId="37" fontId="4" fillId="0" borderId="0" xfId="0" applyNumberFormat="1" applyFont="1" applyAlignment="1">
      <alignment horizontal="right"/>
    </xf>
    <xf numFmtId="166" fontId="4" fillId="0" borderId="5" xfId="1" applyNumberFormat="1" applyFont="1" applyBorder="1" applyAlignment="1">
      <alignment horizontal="right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167" fontId="2" fillId="0" borderId="0" xfId="0" applyNumberFormat="1" applyFont="1"/>
    <xf numFmtId="166" fontId="4" fillId="0" borderId="2" xfId="1" applyNumberFormat="1" applyFont="1" applyBorder="1" applyAlignment="1">
      <alignment horizontal="right" wrapText="1"/>
    </xf>
    <xf numFmtId="166" fontId="4" fillId="0" borderId="0" xfId="1" applyNumberFormat="1" applyFont="1"/>
    <xf numFmtId="0" fontId="4" fillId="0" borderId="0" xfId="0" applyFont="1" applyAlignment="1">
      <alignment horizontal="left"/>
    </xf>
    <xf numFmtId="166" fontId="2" fillId="0" borderId="0" xfId="1" applyNumberFormat="1" applyFont="1" applyAlignment="1">
      <alignment vertical="top"/>
    </xf>
    <xf numFmtId="166" fontId="2" fillId="0" borderId="0" xfId="1" applyNumberFormat="1" applyFont="1" applyFill="1" applyAlignment="1">
      <alignment horizontal="right" wrapText="1"/>
    </xf>
    <xf numFmtId="166" fontId="4" fillId="0" borderId="0" xfId="1" applyNumberFormat="1" applyFont="1" applyAlignment="1">
      <alignment horizontal="right" wrapText="1"/>
    </xf>
    <xf numFmtId="166" fontId="4" fillId="0" borderId="0" xfId="1" applyNumberFormat="1" applyFont="1" applyBorder="1" applyAlignment="1">
      <alignment horizontal="right" wrapText="1"/>
    </xf>
    <xf numFmtId="166" fontId="2" fillId="0" borderId="3" xfId="1" applyNumberFormat="1" applyFont="1" applyBorder="1" applyAlignment="1">
      <alignment horizontal="right" wrapText="1"/>
    </xf>
    <xf numFmtId="166" fontId="2" fillId="0" borderId="0" xfId="1" applyNumberFormat="1" applyFont="1"/>
    <xf numFmtId="0" fontId="2" fillId="0" borderId="0" xfId="0" applyFont="1" applyFill="1" applyAlignment="1">
      <alignment horizontal="center"/>
    </xf>
    <xf numFmtId="166" fontId="2" fillId="0" borderId="0" xfId="1" applyNumberFormat="1" applyFont="1" applyAlignment="1">
      <alignment wrapText="1"/>
    </xf>
    <xf numFmtId="0" fontId="6" fillId="0" borderId="0" xfId="0" applyFont="1"/>
    <xf numFmtId="166" fontId="4" fillId="0" borderId="0" xfId="1" applyNumberFormat="1" applyFont="1" applyAlignment="1">
      <alignment horizontal="right"/>
    </xf>
    <xf numFmtId="49" fontId="3" fillId="0" borderId="0" xfId="3" applyNumberFormat="1" applyFont="1" applyAlignment="1">
      <alignment horizontal="center"/>
    </xf>
    <xf numFmtId="49" fontId="4" fillId="0" borderId="0" xfId="3" applyNumberFormat="1" applyFont="1"/>
    <xf numFmtId="0" fontId="2" fillId="0" borderId="0" xfId="0" applyFont="1" applyAlignment="1">
      <alignment horizontal="left"/>
    </xf>
    <xf numFmtId="49" fontId="8" fillId="0" borderId="0" xfId="5" applyNumberFormat="1" applyFont="1" applyFill="1"/>
    <xf numFmtId="49" fontId="8" fillId="0" borderId="0" xfId="5" applyNumberFormat="1" applyFont="1" applyFill="1" applyAlignment="1">
      <alignment horizontal="center"/>
    </xf>
    <xf numFmtId="40" fontId="2" fillId="0" borderId="0" xfId="2" applyNumberFormat="1" applyFont="1" applyFill="1"/>
    <xf numFmtId="0" fontId="2" fillId="0" borderId="0" xfId="3" applyFont="1" applyAlignment="1">
      <alignment horizontal="left"/>
    </xf>
    <xf numFmtId="0" fontId="9" fillId="0" borderId="0" xfId="0" applyFont="1"/>
    <xf numFmtId="0" fontId="10" fillId="0" borderId="0" xfId="0" applyFont="1"/>
    <xf numFmtId="0" fontId="3" fillId="0" borderId="0" xfId="0" applyFont="1" applyAlignment="1">
      <alignment horizontal="center"/>
    </xf>
    <xf numFmtId="0" fontId="2" fillId="0" borderId="3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 wrapText="1"/>
    </xf>
    <xf numFmtId="0" fontId="2" fillId="0" borderId="0" xfId="4" applyFont="1" applyBorder="1" applyAlignment="1">
      <alignment horizontal="center"/>
    </xf>
    <xf numFmtId="0" fontId="2" fillId="0" borderId="3" xfId="4" applyFont="1" applyBorder="1" applyAlignment="1">
      <alignment horizontal="center"/>
    </xf>
    <xf numFmtId="0" fontId="4" fillId="0" borderId="0" xfId="4" applyFont="1" applyAlignment="1">
      <alignment horizontal="left" vertical="center"/>
    </xf>
    <xf numFmtId="0" fontId="2" fillId="0" borderId="0" xfId="4" applyFont="1"/>
    <xf numFmtId="0" fontId="2" fillId="0" borderId="0" xfId="4" applyFont="1" applyAlignment="1">
      <alignment horizontal="center"/>
    </xf>
    <xf numFmtId="0" fontId="4" fillId="0" borderId="0" xfId="4" applyFont="1" applyAlignment="1">
      <alignment horizontal="left"/>
    </xf>
    <xf numFmtId="0" fontId="4" fillId="0" borderId="0" xfId="0" applyFont="1" applyAlignment="1">
      <alignment horizontal="center" vertical="center"/>
    </xf>
    <xf numFmtId="43" fontId="2" fillId="0" borderId="0" xfId="0" applyNumberFormat="1" applyFont="1"/>
    <xf numFmtId="43" fontId="2" fillId="0" borderId="4" xfId="0" applyNumberFormat="1" applyFont="1" applyBorder="1"/>
    <xf numFmtId="43" fontId="2" fillId="0" borderId="0" xfId="1" applyNumberFormat="1" applyFont="1" applyAlignment="1">
      <alignment vertical="top"/>
    </xf>
    <xf numFmtId="0" fontId="2" fillId="0" borderId="0" xfId="3" quotePrefix="1" applyFont="1" applyAlignment="1">
      <alignment horizontal="left"/>
    </xf>
    <xf numFmtId="37" fontId="2" fillId="0" borderId="0" xfId="1" applyNumberFormat="1" applyFont="1" applyAlignment="1">
      <alignment vertical="top"/>
    </xf>
    <xf numFmtId="40" fontId="4" fillId="0" borderId="0" xfId="2" applyNumberFormat="1" applyFont="1" applyAlignment="1">
      <alignment horizontal="left"/>
    </xf>
    <xf numFmtId="166" fontId="4" fillId="0" borderId="1" xfId="1" quotePrefix="1" applyNumberFormat="1" applyFont="1" applyBorder="1" applyAlignment="1">
      <alignment horizontal="right" wrapText="1"/>
    </xf>
    <xf numFmtId="166" fontId="4" fillId="0" borderId="0" xfId="1" applyNumberFormat="1" applyFont="1" applyAlignment="1">
      <alignment vertical="top"/>
    </xf>
    <xf numFmtId="166" fontId="4" fillId="0" borderId="5" xfId="1" quotePrefix="1" applyNumberFormat="1" applyFont="1" applyBorder="1" applyAlignment="1">
      <alignment horizontal="right" wrapText="1"/>
    </xf>
    <xf numFmtId="38" fontId="2" fillId="0" borderId="0" xfId="2" applyNumberFormat="1" applyFont="1" applyFill="1" applyAlignment="1" applyProtection="1">
      <alignment horizontal="left" indent="2"/>
    </xf>
    <xf numFmtId="43" fontId="2" fillId="0" borderId="0" xfId="1" applyFont="1"/>
    <xf numFmtId="38" fontId="2" fillId="0" borderId="0" xfId="2" applyNumberFormat="1" applyFont="1" applyFill="1" applyAlignment="1" applyProtection="1">
      <alignment horizontal="left"/>
    </xf>
    <xf numFmtId="0" fontId="2" fillId="0" borderId="0" xfId="0" applyFont="1" applyFill="1"/>
    <xf numFmtId="43" fontId="2" fillId="0" borderId="0" xfId="0" applyNumberFormat="1" applyFont="1" applyFill="1"/>
    <xf numFmtId="166" fontId="2" fillId="0" borderId="0" xfId="1" applyNumberFormat="1" applyFont="1" applyFill="1" applyAlignment="1">
      <alignment vertical="top"/>
    </xf>
    <xf numFmtId="0" fontId="4" fillId="0" borderId="0" xfId="0" applyFont="1" applyFill="1"/>
    <xf numFmtId="0" fontId="2" fillId="0" borderId="0" xfId="3" applyFont="1" applyFill="1" applyAlignment="1">
      <alignment horizontal="left" indent="2"/>
    </xf>
    <xf numFmtId="0" fontId="2" fillId="0" borderId="0" xfId="3" applyFont="1" applyFill="1" applyAlignment="1">
      <alignment horizontal="left"/>
    </xf>
    <xf numFmtId="49" fontId="12" fillId="0" borderId="0" xfId="0" applyNumberFormat="1" applyFont="1"/>
    <xf numFmtId="0" fontId="4" fillId="0" borderId="0" xfId="3" applyFont="1" applyAlignment="1">
      <alignment horizontal="left"/>
    </xf>
    <xf numFmtId="37" fontId="2" fillId="0" borderId="0" xfId="1" applyNumberFormat="1" applyFont="1" applyFill="1"/>
    <xf numFmtId="0" fontId="4" fillId="0" borderId="0" xfId="0" applyFont="1" applyFill="1" applyAlignment="1">
      <alignment horizontal="left"/>
    </xf>
    <xf numFmtId="167" fontId="2" fillId="0" borderId="0" xfId="1" applyNumberFormat="1" applyFont="1" applyAlignment="1">
      <alignment horizontal="right" wrapText="1"/>
    </xf>
    <xf numFmtId="37" fontId="2" fillId="0" borderId="0" xfId="1" applyNumberFormat="1" applyFont="1"/>
    <xf numFmtId="0" fontId="3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vertical="center"/>
    </xf>
    <xf numFmtId="38" fontId="2" fillId="0" borderId="0" xfId="0" applyNumberFormat="1" applyFont="1"/>
    <xf numFmtId="38" fontId="13" fillId="0" borderId="0" xfId="0" applyNumberFormat="1" applyFont="1"/>
    <xf numFmtId="3" fontId="14" fillId="0" borderId="0" xfId="0" applyNumberFormat="1" applyFont="1"/>
    <xf numFmtId="41" fontId="2" fillId="0" borderId="0" xfId="6" applyNumberFormat="1" applyFont="1"/>
    <xf numFmtId="49" fontId="4" fillId="0" borderId="0" xfId="0" applyNumberFormat="1" applyFont="1" applyAlignment="1">
      <alignment horizontal="center"/>
    </xf>
    <xf numFmtId="40" fontId="4" fillId="0" borderId="0" xfId="0" applyNumberFormat="1" applyFont="1"/>
    <xf numFmtId="40" fontId="15" fillId="0" borderId="0" xfId="0" applyNumberFormat="1" applyFont="1"/>
    <xf numFmtId="41" fontId="15" fillId="0" borderId="0" xfId="6" applyNumberFormat="1" applyFont="1"/>
    <xf numFmtId="49" fontId="16" fillId="0" borderId="0" xfId="0" applyNumberFormat="1" applyFont="1" applyAlignment="1">
      <alignment horizontal="center"/>
    </xf>
    <xf numFmtId="40" fontId="16" fillId="0" borderId="0" xfId="0" applyNumberFormat="1" applyFont="1"/>
    <xf numFmtId="40" fontId="15" fillId="0" borderId="0" xfId="0" applyNumberFormat="1" applyFont="1" applyBorder="1"/>
    <xf numFmtId="41" fontId="15" fillId="0" borderId="0" xfId="6" applyNumberFormat="1" applyFont="1" applyBorder="1"/>
    <xf numFmtId="43" fontId="15" fillId="0" borderId="0" xfId="1" applyFont="1"/>
    <xf numFmtId="43" fontId="4" fillId="0" borderId="0" xfId="1" applyFont="1" applyBorder="1" applyAlignment="1">
      <alignment horizontal="right" wrapText="1"/>
    </xf>
    <xf numFmtId="37" fontId="4" fillId="0" borderId="4" xfId="6" applyNumberFormat="1" applyFont="1" applyBorder="1" applyAlignment="1">
      <alignment horizontal="right" wrapText="1"/>
    </xf>
    <xf numFmtId="37" fontId="4" fillId="0" borderId="0" xfId="6" applyNumberFormat="1" applyFont="1" applyBorder="1" applyAlignment="1">
      <alignment horizontal="right" wrapText="1"/>
    </xf>
    <xf numFmtId="37" fontId="2" fillId="0" borderId="0" xfId="6" applyNumberFormat="1" applyFont="1"/>
    <xf numFmtId="43" fontId="2" fillId="0" borderId="3" xfId="1" quotePrefix="1" applyFont="1" applyBorder="1" applyAlignment="1">
      <alignment horizontal="right" wrapText="1"/>
    </xf>
    <xf numFmtId="166" fontId="2" fillId="0" borderId="0" xfId="1" quotePrefix="1" applyNumberFormat="1" applyFont="1" applyBorder="1" applyAlignment="1">
      <alignment horizontal="right" wrapText="1"/>
    </xf>
    <xf numFmtId="166" fontId="2" fillId="0" borderId="3" xfId="1" quotePrefix="1" applyNumberFormat="1" applyFont="1" applyBorder="1" applyAlignment="1">
      <alignment horizontal="right" wrapText="1"/>
    </xf>
    <xf numFmtId="37" fontId="2" fillId="0" borderId="0" xfId="1" quotePrefix="1" applyNumberFormat="1" applyFont="1" applyBorder="1" applyAlignment="1">
      <alignment horizontal="right" wrapText="1"/>
    </xf>
    <xf numFmtId="37" fontId="2" fillId="0" borderId="0" xfId="1" quotePrefix="1" applyNumberFormat="1" applyFont="1"/>
    <xf numFmtId="39" fontId="2" fillId="0" borderId="0" xfId="0" applyNumberFormat="1" applyFont="1" applyAlignment="1">
      <alignment horizontal="left" indent="1"/>
    </xf>
    <xf numFmtId="43" fontId="2" fillId="0" borderId="0" xfId="1" applyFont="1" applyAlignment="1">
      <alignment horizontal="right" wrapText="1"/>
    </xf>
    <xf numFmtId="38" fontId="2" fillId="0" borderId="0" xfId="0" applyNumberFormat="1" applyFont="1" applyBorder="1" applyAlignment="1">
      <alignment horizontal="right" wrapText="1"/>
    </xf>
    <xf numFmtId="38" fontId="2" fillId="0" borderId="0" xfId="0" applyNumberFormat="1" applyFont="1" applyAlignment="1">
      <alignment horizontal="center"/>
    </xf>
    <xf numFmtId="40" fontId="2" fillId="0" borderId="0" xfId="0" applyNumberFormat="1" applyFont="1" applyAlignment="1">
      <alignment horizontal="center"/>
    </xf>
    <xf numFmtId="39" fontId="2" fillId="0" borderId="0" xfId="0" applyNumberFormat="1" applyFont="1"/>
    <xf numFmtId="166" fontId="4" fillId="0" borderId="3" xfId="1" quotePrefix="1" applyNumberFormat="1" applyFont="1" applyBorder="1" applyAlignment="1">
      <alignment horizontal="right" wrapText="1"/>
    </xf>
    <xf numFmtId="166" fontId="4" fillId="0" borderId="2" xfId="1" quotePrefix="1" applyNumberFormat="1" applyFont="1" applyBorder="1" applyAlignment="1">
      <alignment horizontal="right" wrapText="1"/>
    </xf>
    <xf numFmtId="37" fontId="4" fillId="0" borderId="0" xfId="1" quotePrefix="1" applyNumberFormat="1" applyFont="1" applyBorder="1" applyAlignment="1">
      <alignment horizontal="right" wrapText="1"/>
    </xf>
    <xf numFmtId="43" fontId="4" fillId="0" borderId="2" xfId="1" quotePrefix="1" applyFont="1" applyBorder="1" applyAlignment="1">
      <alignment horizontal="right" wrapText="1"/>
    </xf>
    <xf numFmtId="37" fontId="4" fillId="0" borderId="0" xfId="6" applyNumberFormat="1" applyFont="1"/>
    <xf numFmtId="166" fontId="2" fillId="0" borderId="0" xfId="1" quotePrefix="1" applyNumberFormat="1" applyFont="1" applyAlignment="1">
      <alignment horizontal="right" wrapText="1"/>
    </xf>
    <xf numFmtId="166" fontId="2" fillId="0" borderId="0" xfId="1" quotePrefix="1" applyNumberFormat="1" applyFont="1" applyFill="1" applyAlignment="1">
      <alignment horizontal="right" wrapText="1"/>
    </xf>
    <xf numFmtId="166" fontId="2" fillId="0" borderId="0" xfId="6" applyNumberFormat="1" applyFont="1" applyBorder="1" applyAlignment="1">
      <alignment horizontal="right" wrapText="1"/>
    </xf>
    <xf numFmtId="49" fontId="2" fillId="0" borderId="0" xfId="0" applyNumberFormat="1" applyFont="1" applyAlignment="1">
      <alignment horizontal="center"/>
    </xf>
    <xf numFmtId="40" fontId="2" fillId="0" borderId="0" xfId="3" applyNumberFormat="1" applyFont="1"/>
    <xf numFmtId="40" fontId="2" fillId="0" borderId="0" xfId="0" applyNumberFormat="1" applyFont="1" applyAlignment="1">
      <alignment vertical="center"/>
    </xf>
    <xf numFmtId="167" fontId="2" fillId="0" borderId="0" xfId="1" quotePrefix="1" applyNumberFormat="1" applyFont="1" applyAlignment="1">
      <alignment horizontal="right" vertical="center" wrapText="1"/>
    </xf>
    <xf numFmtId="43" fontId="2" fillId="0" borderId="0" xfId="1" applyFont="1" applyBorder="1" applyAlignment="1">
      <alignment horizontal="right" vertical="center" wrapText="1"/>
    </xf>
    <xf numFmtId="43" fontId="2" fillId="0" borderId="0" xfId="1" quotePrefix="1" applyFont="1" applyAlignment="1">
      <alignment horizontal="right" vertical="center" wrapText="1"/>
    </xf>
    <xf numFmtId="38" fontId="2" fillId="0" borderId="0" xfId="0" applyNumberFormat="1" applyFont="1" applyBorder="1" applyAlignment="1">
      <alignment horizontal="right" vertical="center" wrapText="1"/>
    </xf>
    <xf numFmtId="38" fontId="2" fillId="0" borderId="0" xfId="0" applyNumberFormat="1" applyFont="1" applyBorder="1" applyAlignment="1">
      <alignment horizontal="center" vertical="center"/>
    </xf>
    <xf numFmtId="40" fontId="2" fillId="0" borderId="0" xfId="0" quotePrefix="1" applyNumberFormat="1" applyFont="1" applyAlignment="1">
      <alignment horizontal="center" vertical="center"/>
    </xf>
    <xf numFmtId="43" fontId="4" fillId="0" borderId="0" xfId="1" applyFont="1"/>
    <xf numFmtId="37" fontId="4" fillId="0" borderId="5" xfId="6" applyNumberFormat="1" applyFont="1" applyBorder="1" applyAlignment="1">
      <alignment horizontal="right" wrapText="1"/>
    </xf>
    <xf numFmtId="166" fontId="2" fillId="0" borderId="0" xfId="1" applyNumberFormat="1" applyFont="1" applyBorder="1" applyAlignment="1">
      <alignment horizontal="right" wrapText="1"/>
    </xf>
    <xf numFmtId="43" fontId="2" fillId="0" borderId="0" xfId="1" applyFont="1" applyBorder="1" applyAlignment="1">
      <alignment horizontal="right" wrapText="1"/>
    </xf>
    <xf numFmtId="37" fontId="2" fillId="0" borderId="0" xfId="6" applyNumberFormat="1" applyFont="1" applyFill="1" applyBorder="1" applyAlignment="1">
      <alignment horizontal="right" wrapText="1"/>
    </xf>
    <xf numFmtId="37" fontId="2" fillId="0" borderId="0" xfId="6" applyNumberFormat="1" applyFont="1" applyBorder="1" applyAlignment="1">
      <alignment horizontal="right" wrapText="1"/>
    </xf>
    <xf numFmtId="49" fontId="2" fillId="0" borderId="0" xfId="0" applyNumberFormat="1" applyFont="1" applyFill="1" applyAlignment="1">
      <alignment horizontal="center"/>
    </xf>
    <xf numFmtId="38" fontId="2" fillId="0" borderId="3" xfId="3" applyNumberFormat="1" applyFont="1" applyBorder="1" applyAlignment="1">
      <alignment horizontal="center"/>
    </xf>
    <xf numFmtId="38" fontId="2" fillId="0" borderId="0" xfId="0" applyNumberFormat="1" applyFont="1" applyBorder="1" applyAlignment="1">
      <alignment horizontal="center"/>
    </xf>
    <xf numFmtId="38" fontId="2" fillId="0" borderId="3" xfId="0" applyNumberFormat="1" applyFont="1" applyBorder="1" applyAlignment="1">
      <alignment horizontal="center"/>
    </xf>
    <xf numFmtId="40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8" fontId="2" fillId="0" borderId="3" xfId="0" applyNumberFormat="1" applyFont="1" applyFill="1" applyBorder="1" applyAlignment="1">
      <alignment horizontal="center"/>
    </xf>
    <xf numFmtId="39" fontId="2" fillId="0" borderId="0" xfId="0" applyNumberFormat="1" applyFont="1" applyAlignment="1">
      <alignment horizontal="center"/>
    </xf>
    <xf numFmtId="40" fontId="2" fillId="0" borderId="0" xfId="0" applyNumberFormat="1" applyFont="1" applyFill="1" applyAlignment="1">
      <alignment horizontal="center"/>
    </xf>
    <xf numFmtId="38" fontId="2" fillId="0" borderId="0" xfId="3" applyNumberFormat="1" applyFont="1" applyAlignment="1">
      <alignment horizontal="center"/>
    </xf>
    <xf numFmtId="38" fontId="2" fillId="0" borderId="0" xfId="0" applyNumberFormat="1" applyFont="1" applyFill="1" applyAlignment="1">
      <alignment horizontal="center"/>
    </xf>
    <xf numFmtId="40" fontId="4" fillId="0" borderId="0" xfId="2" applyNumberFormat="1" applyFont="1" applyAlignment="1">
      <alignment horizontal="center"/>
    </xf>
    <xf numFmtId="38" fontId="2" fillId="0" borderId="0" xfId="2" applyNumberFormat="1" applyFont="1" applyAlignment="1">
      <alignment horizontal="center"/>
    </xf>
    <xf numFmtId="38" fontId="2" fillId="0" borderId="0" xfId="2" applyNumberFormat="1" applyFont="1" applyAlignment="1">
      <alignment horizontal="right"/>
    </xf>
    <xf numFmtId="38" fontId="4" fillId="0" borderId="0" xfId="2" applyNumberFormat="1" applyFont="1"/>
    <xf numFmtId="38" fontId="2" fillId="0" borderId="0" xfId="3" applyNumberFormat="1" applyFont="1"/>
    <xf numFmtId="38" fontId="13" fillId="0" borderId="0" xfId="3" applyNumberFormat="1" applyFont="1"/>
    <xf numFmtId="3" fontId="14" fillId="0" borderId="0" xfId="3" applyNumberFormat="1" applyFont="1"/>
    <xf numFmtId="49" fontId="4" fillId="0" borderId="0" xfId="3" applyNumberFormat="1" applyFont="1" applyAlignment="1">
      <alignment horizontal="center"/>
    </xf>
    <xf numFmtId="40" fontId="4" fillId="0" borderId="0" xfId="3" applyNumberFormat="1" applyFont="1"/>
    <xf numFmtId="40" fontId="15" fillId="0" borderId="0" xfId="3" applyNumberFormat="1" applyFont="1"/>
    <xf numFmtId="49" fontId="16" fillId="0" borderId="0" xfId="3" applyNumberFormat="1" applyFont="1" applyAlignment="1">
      <alignment horizontal="center"/>
    </xf>
    <xf numFmtId="40" fontId="16" fillId="0" borderId="0" xfId="3" applyNumberFormat="1" applyFont="1"/>
    <xf numFmtId="40" fontId="15" fillId="0" borderId="0" xfId="3" applyNumberFormat="1" applyFont="1" applyBorder="1"/>
    <xf numFmtId="166" fontId="2" fillId="0" borderId="0" xfId="1" quotePrefix="1" applyNumberFormat="1" applyFont="1"/>
    <xf numFmtId="37" fontId="2" fillId="0" borderId="3" xfId="6" applyNumberFormat="1" applyFont="1" applyBorder="1"/>
    <xf numFmtId="39" fontId="2" fillId="0" borderId="0" xfId="3" applyNumberFormat="1" applyFont="1" applyAlignment="1">
      <alignment horizontal="left" indent="1"/>
    </xf>
    <xf numFmtId="43" fontId="2" fillId="0" borderId="0" xfId="1" applyFont="1" applyAlignment="1">
      <alignment horizontal="center"/>
    </xf>
    <xf numFmtId="40" fontId="2" fillId="0" borderId="0" xfId="3" applyNumberFormat="1" applyFont="1" applyAlignment="1">
      <alignment horizontal="center"/>
    </xf>
    <xf numFmtId="39" fontId="2" fillId="0" borderId="0" xfId="3" applyNumberFormat="1" applyFont="1"/>
    <xf numFmtId="166" fontId="17" fillId="0" borderId="2" xfId="7" applyNumberFormat="1" applyFont="1" applyBorder="1"/>
    <xf numFmtId="43" fontId="17" fillId="0" borderId="0" xfId="1" applyFont="1"/>
    <xf numFmtId="43" fontId="17" fillId="0" borderId="0" xfId="1" applyFont="1" applyBorder="1"/>
    <xf numFmtId="43" fontId="4" fillId="0" borderId="0" xfId="1" quotePrefix="1" applyFont="1" applyBorder="1" applyAlignment="1">
      <alignment horizontal="right" wrapText="1"/>
    </xf>
    <xf numFmtId="166" fontId="17" fillId="0" borderId="2" xfId="7" applyNumberFormat="1" applyFont="1" applyBorder="1" applyAlignment="1">
      <alignment horizontal="right"/>
    </xf>
    <xf numFmtId="37" fontId="4" fillId="0" borderId="0" xfId="1" quotePrefix="1" applyNumberFormat="1" applyFont="1"/>
    <xf numFmtId="43" fontId="2" fillId="0" borderId="0" xfId="1" quotePrefix="1" applyFont="1" applyBorder="1" applyAlignment="1">
      <alignment horizontal="right" wrapText="1"/>
    </xf>
    <xf numFmtId="43" fontId="2" fillId="0" borderId="0" xfId="1" quotePrefix="1" applyFont="1" applyAlignment="1">
      <alignment horizontal="right" wrapText="1"/>
    </xf>
    <xf numFmtId="49" fontId="2" fillId="0" borderId="0" xfId="3" applyNumberFormat="1" applyFont="1" applyAlignment="1">
      <alignment horizontal="center"/>
    </xf>
    <xf numFmtId="166" fontId="2" fillId="0" borderId="0" xfId="7" applyNumberFormat="1" applyFont="1" applyFill="1"/>
    <xf numFmtId="37" fontId="4" fillId="0" borderId="0" xfId="6" applyNumberFormat="1" applyFont="1" applyBorder="1" applyAlignment="1">
      <alignment wrapText="1"/>
    </xf>
    <xf numFmtId="0" fontId="2" fillId="0" borderId="3" xfId="3" applyFont="1" applyBorder="1" applyAlignment="1">
      <alignment horizontal="center"/>
    </xf>
    <xf numFmtId="40" fontId="2" fillId="0" borderId="3" xfId="3" applyNumberFormat="1" applyFont="1" applyBorder="1" applyAlignment="1">
      <alignment horizontal="center"/>
    </xf>
    <xf numFmtId="169" fontId="2" fillId="0" borderId="0" xfId="0" applyNumberFormat="1" applyFont="1" applyAlignment="1">
      <alignment horizontal="right" vertical="center"/>
    </xf>
    <xf numFmtId="43" fontId="4" fillId="0" borderId="0" xfId="1" applyFont="1" applyAlignment="1">
      <alignment vertical="center" wrapText="1"/>
    </xf>
    <xf numFmtId="166" fontId="4" fillId="0" borderId="0" xfId="1" applyNumberFormat="1" applyFont="1" applyAlignment="1">
      <alignment vertical="center" wrapText="1"/>
    </xf>
    <xf numFmtId="37" fontId="18" fillId="0" borderId="1" xfId="6" applyNumberFormat="1" applyFont="1" applyBorder="1" applyAlignment="1">
      <alignment vertical="center" wrapText="1"/>
    </xf>
    <xf numFmtId="40" fontId="18" fillId="0" borderId="0" xfId="2" applyNumberFormat="1" applyFont="1" applyAlignment="1">
      <alignment horizontal="left" vertical="center"/>
    </xf>
    <xf numFmtId="37" fontId="18" fillId="0" borderId="3" xfId="6" applyNumberFormat="1" applyFont="1" applyBorder="1" applyAlignment="1">
      <alignment vertical="center" wrapText="1"/>
    </xf>
    <xf numFmtId="37" fontId="18" fillId="0" borderId="0" xfId="1" applyNumberFormat="1" applyFont="1" applyAlignment="1">
      <alignment vertical="center" wrapText="1"/>
    </xf>
    <xf numFmtId="37" fontId="19" fillId="0" borderId="0" xfId="6" applyNumberFormat="1" applyFont="1" applyAlignment="1">
      <alignment vertical="center" wrapText="1"/>
    </xf>
    <xf numFmtId="166" fontId="19" fillId="0" borderId="0" xfId="6" applyNumberFormat="1" applyFont="1" applyAlignment="1">
      <alignment vertical="center" wrapText="1"/>
    </xf>
    <xf numFmtId="40" fontId="18" fillId="0" borderId="0" xfId="3" applyNumberFormat="1" applyFont="1" applyAlignment="1">
      <alignment vertical="center"/>
    </xf>
    <xf numFmtId="40" fontId="18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40" fontId="19" fillId="0" borderId="0" xfId="2" applyNumberFormat="1" applyFont="1" applyAlignment="1">
      <alignment horizontal="left" vertical="center"/>
    </xf>
    <xf numFmtId="43" fontId="19" fillId="0" borderId="0" xfId="1" applyFont="1" applyAlignment="1">
      <alignment horizontal="right" vertical="center" wrapText="1"/>
    </xf>
    <xf numFmtId="37" fontId="19" fillId="0" borderId="0" xfId="6" applyNumberFormat="1" applyFont="1" applyAlignment="1">
      <alignment horizontal="right" vertical="center" wrapText="1"/>
    </xf>
    <xf numFmtId="43" fontId="19" fillId="0" borderId="0" xfId="1" applyFont="1" applyAlignment="1">
      <alignment horizontal="center" vertical="center" wrapText="1"/>
    </xf>
    <xf numFmtId="49" fontId="19" fillId="0" borderId="0" xfId="2" applyNumberFormat="1" applyFont="1" applyAlignment="1">
      <alignment horizontal="center" vertical="center" wrapText="1"/>
    </xf>
    <xf numFmtId="166" fontId="19" fillId="0" borderId="0" xfId="2" applyNumberFormat="1" applyFont="1" applyAlignment="1">
      <alignment horizontal="center" vertical="center" wrapText="1"/>
    </xf>
    <xf numFmtId="40" fontId="20" fillId="0" borderId="0" xfId="2" applyNumberFormat="1" applyFont="1" applyAlignment="1">
      <alignment horizontal="left" vertical="center"/>
    </xf>
    <xf numFmtId="40" fontId="19" fillId="0" borderId="0" xfId="3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37" fontId="19" fillId="0" borderId="0" xfId="1" applyNumberFormat="1" applyFont="1" applyBorder="1" applyAlignment="1">
      <alignment vertical="center" wrapText="1"/>
    </xf>
    <xf numFmtId="37" fontId="19" fillId="0" borderId="0" xfId="1" applyNumberFormat="1" applyFont="1" applyAlignment="1">
      <alignment vertical="center" wrapText="1"/>
    </xf>
    <xf numFmtId="40" fontId="20" fillId="0" borderId="0" xfId="3" applyNumberFormat="1" applyFont="1" applyAlignment="1">
      <alignment vertical="center"/>
    </xf>
    <xf numFmtId="37" fontId="18" fillId="0" borderId="2" xfId="6" applyNumberFormat="1" applyFont="1" applyBorder="1" applyAlignment="1">
      <alignment vertical="center" wrapText="1"/>
    </xf>
    <xf numFmtId="40" fontId="18" fillId="0" borderId="0" xfId="0" applyNumberFormat="1" applyFont="1" applyAlignment="1">
      <alignment vertical="center"/>
    </xf>
    <xf numFmtId="37" fontId="19" fillId="0" borderId="3" xfId="6" applyNumberFormat="1" applyFont="1" applyFill="1" applyBorder="1" applyAlignment="1">
      <alignment vertical="center" wrapText="1"/>
    </xf>
    <xf numFmtId="37" fontId="19" fillId="0" borderId="0" xfId="6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40" fontId="4" fillId="0" borderId="0" xfId="4" applyNumberFormat="1" applyFont="1" applyAlignment="1">
      <alignment horizontal="left" vertical="center"/>
    </xf>
    <xf numFmtId="0" fontId="2" fillId="0" borderId="3" xfId="0" applyFont="1" applyBorder="1" applyAlignment="1">
      <alignment horizontal="center" wrapText="1"/>
    </xf>
    <xf numFmtId="38" fontId="2" fillId="0" borderId="3" xfId="2" applyNumberFormat="1" applyFont="1" applyBorder="1" applyAlignment="1">
      <alignment horizontal="center"/>
    </xf>
    <xf numFmtId="38" fontId="2" fillId="0" borderId="3" xfId="3" applyNumberFormat="1" applyFont="1" applyBorder="1" applyAlignment="1">
      <alignment horizontal="center"/>
    </xf>
    <xf numFmtId="38" fontId="2" fillId="0" borderId="2" xfId="0" applyNumberFormat="1" applyFont="1" applyBorder="1" applyAlignment="1">
      <alignment horizontal="center"/>
    </xf>
    <xf numFmtId="38" fontId="2" fillId="0" borderId="2" xfId="3" applyNumberFormat="1" applyFont="1" applyBorder="1" applyAlignment="1">
      <alignment horizontal="center"/>
    </xf>
    <xf numFmtId="0" fontId="2" fillId="0" borderId="3" xfId="4" applyFont="1" applyBorder="1" applyAlignment="1">
      <alignment horizontal="center" vertical="center"/>
    </xf>
  </cellXfs>
  <cellStyles count="8">
    <cellStyle name="Comma" xfId="1" builtinId="3"/>
    <cellStyle name="Comma 12 2" xfId="7" xr:uid="{00000000-0005-0000-0000-000001000000}"/>
    <cellStyle name="Comma_top311204_cpico" xfId="6" xr:uid="{00000000-0005-0000-0000-000002000000}"/>
    <cellStyle name="Normal" xfId="0" builtinId="0"/>
    <cellStyle name="Normal 2" xfId="3" xr:uid="{00000000-0005-0000-0000-000004000000}"/>
    <cellStyle name="Normal_SMK45Q1" xfId="4" xr:uid="{00000000-0005-0000-0000-000005000000}"/>
    <cellStyle name="ปกติ_Non-life Quarterly financial statement -ifrs4" xfId="5" xr:uid="{00000000-0005-0000-0000-000006000000}"/>
    <cellStyle name="ปกติ_Sheet1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S%20TSI%20Q1'20%20%20(TH&amp;EN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/2019/TSI/02%202019%20FS/Q1%202019/TH/EFS%20&amp;%20TFS%20-%20TSI%20Q1'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1 "/>
      <sheetName val="PL2 "/>
      <sheetName val="SE1"/>
      <sheetName val="SE2"/>
      <sheetName val="CF"/>
    </sheetNames>
    <sheetDataSet>
      <sheetData sheetId="0">
        <row r="42">
          <cell r="F42">
            <v>827653610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1"/>
      <sheetName val="PL2"/>
      <sheetName val="SE1"/>
      <sheetName val="SE2"/>
      <sheetName val="CF"/>
      <sheetName val="BSTH"/>
      <sheetName val="PL1TH"/>
      <sheetName val="PL2TH"/>
      <sheetName val="SETH"/>
      <sheetName val="SE2TH"/>
      <sheetName val="CFTH"/>
      <sheetName val="Sheet2"/>
    </sheetNames>
    <sheetDataSet>
      <sheetData sheetId="0">
        <row r="53">
          <cell r="D53">
            <v>134877221</v>
          </cell>
        </row>
      </sheetData>
      <sheetData sheetId="1">
        <row r="31">
          <cell r="D31">
            <v>-14961737</v>
          </cell>
        </row>
      </sheetData>
      <sheetData sheetId="2">
        <row r="9">
          <cell r="D9">
            <v>1148533</v>
          </cell>
        </row>
      </sheetData>
      <sheetData sheetId="3"/>
      <sheetData sheetId="4"/>
      <sheetData sheetId="5"/>
      <sheetData sheetId="6"/>
      <sheetData sheetId="7">
        <row r="31">
          <cell r="D31">
            <v>-14961737</v>
          </cell>
        </row>
      </sheetData>
      <sheetData sheetId="8">
        <row r="3">
          <cell r="A3" t="str">
            <v>สำหรับงวดสามเดือนสิ้นสุดวันที่ 31 มีนาคม 2562 (ยังไม่ได้ตรวจสอบ แต่สอบทานแล้ว)</v>
          </cell>
        </row>
        <row r="9">
          <cell r="D9">
            <v>1148533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64"/>
  <sheetViews>
    <sheetView view="pageBreakPreview" zoomScaleNormal="100" zoomScaleSheetLayoutView="100" workbookViewId="0">
      <selection activeCell="D58" sqref="D58"/>
    </sheetView>
  </sheetViews>
  <sheetFormatPr defaultColWidth="9.140625" defaultRowHeight="21.75" x14ac:dyDescent="0.45"/>
  <cols>
    <col min="1" max="1" width="58.5703125" style="7" customWidth="1"/>
    <col min="2" max="2" width="8.7109375" style="6" customWidth="1"/>
    <col min="3" max="3" width="1.42578125" style="5" customWidth="1"/>
    <col min="4" max="4" width="14.7109375" style="4" customWidth="1"/>
    <col min="5" max="5" width="1.42578125" style="4" customWidth="1"/>
    <col min="6" max="6" width="14.7109375" style="4" customWidth="1"/>
    <col min="7" max="7" width="9.140625" style="3"/>
    <col min="8" max="8" width="16" style="2" bestFit="1" customWidth="1"/>
    <col min="9" max="9" width="9.140625" style="1"/>
    <col min="10" max="10" width="10.85546875" style="1" customWidth="1"/>
    <col min="11" max="16384" width="9.140625" style="1"/>
  </cols>
  <sheetData>
    <row r="1" spans="1:8" x14ac:dyDescent="0.45">
      <c r="A1" s="74" t="s">
        <v>73</v>
      </c>
      <c r="B1" s="53"/>
      <c r="C1" s="53"/>
      <c r="D1" s="53"/>
      <c r="E1" s="53"/>
      <c r="F1" s="53"/>
    </row>
    <row r="2" spans="1:8" x14ac:dyDescent="0.45">
      <c r="A2" s="53" t="s">
        <v>72</v>
      </c>
      <c r="B2" s="53"/>
      <c r="C2" s="53"/>
      <c r="D2" s="53"/>
      <c r="E2" s="53"/>
      <c r="F2" s="53"/>
    </row>
    <row r="3" spans="1:8" x14ac:dyDescent="0.45">
      <c r="A3" s="73" t="s">
        <v>71</v>
      </c>
      <c r="B3" s="53"/>
      <c r="C3" s="53"/>
      <c r="D3" s="53"/>
      <c r="E3" s="53"/>
      <c r="F3" s="53"/>
    </row>
    <row r="4" spans="1:8" ht="14.25" customHeight="1" x14ac:dyDescent="0.45">
      <c r="B4" s="36"/>
      <c r="C4" s="36"/>
    </row>
    <row r="5" spans="1:8" s="70" customFormat="1" x14ac:dyDescent="0.45">
      <c r="A5" s="65" t="s">
        <v>70</v>
      </c>
      <c r="B5" s="49"/>
      <c r="C5" s="48"/>
      <c r="D5" s="273" t="s">
        <v>38</v>
      </c>
      <c r="E5" s="273"/>
      <c r="F5" s="273"/>
      <c r="G5" s="72"/>
      <c r="H5" s="71"/>
    </row>
    <row r="6" spans="1:8" x14ac:dyDescent="0.45">
      <c r="A6" s="36"/>
      <c r="B6" s="36"/>
      <c r="C6" s="36"/>
      <c r="D6" s="67" t="s">
        <v>69</v>
      </c>
      <c r="E6" s="67"/>
      <c r="F6" s="69" t="s">
        <v>68</v>
      </c>
    </row>
    <row r="7" spans="1:8" x14ac:dyDescent="0.45">
      <c r="A7" s="36"/>
      <c r="B7" s="47" t="s">
        <v>37</v>
      </c>
      <c r="C7" s="36"/>
      <c r="D7" s="68" t="s">
        <v>67</v>
      </c>
      <c r="E7" s="67"/>
      <c r="F7" s="66" t="s">
        <v>66</v>
      </c>
    </row>
    <row r="8" spans="1:8" x14ac:dyDescent="0.45">
      <c r="A8" s="65"/>
      <c r="D8" s="44"/>
      <c r="E8" s="44"/>
      <c r="F8" s="44"/>
    </row>
    <row r="9" spans="1:8" x14ac:dyDescent="0.45">
      <c r="A9" s="7" t="s">
        <v>65</v>
      </c>
      <c r="B9" s="6" t="s">
        <v>64</v>
      </c>
      <c r="D9" s="25">
        <v>180341553</v>
      </c>
      <c r="E9" s="55"/>
      <c r="F9" s="25">
        <v>200234161</v>
      </c>
    </row>
    <row r="10" spans="1:8" x14ac:dyDescent="0.45">
      <c r="A10" s="7" t="s">
        <v>63</v>
      </c>
      <c r="B10" s="6" t="s">
        <v>62</v>
      </c>
      <c r="D10" s="25">
        <v>103330541</v>
      </c>
      <c r="E10" s="55"/>
      <c r="F10" s="25">
        <v>86687388</v>
      </c>
    </row>
    <row r="11" spans="1:8" x14ac:dyDescent="0.45">
      <c r="A11" s="7" t="s">
        <v>61</v>
      </c>
      <c r="D11" s="25">
        <v>1098048</v>
      </c>
      <c r="E11" s="55"/>
      <c r="F11" s="25">
        <v>911201</v>
      </c>
    </row>
    <row r="12" spans="1:8" x14ac:dyDescent="0.45">
      <c r="A12" s="7" t="s">
        <v>60</v>
      </c>
      <c r="B12" s="6" t="s">
        <v>59</v>
      </c>
      <c r="D12" s="25">
        <v>270725372</v>
      </c>
      <c r="E12" s="55"/>
      <c r="F12" s="25">
        <v>209564221</v>
      </c>
    </row>
    <row r="13" spans="1:8" x14ac:dyDescent="0.45">
      <c r="A13" s="7" t="s">
        <v>58</v>
      </c>
      <c r="B13" s="6" t="s">
        <v>57</v>
      </c>
      <c r="D13" s="25">
        <v>56909211</v>
      </c>
      <c r="E13" s="55"/>
      <c r="F13" s="25">
        <v>112926638</v>
      </c>
    </row>
    <row r="14" spans="1:8" s="56" customFormat="1" x14ac:dyDescent="0.45">
      <c r="A14" s="64" t="s">
        <v>56</v>
      </c>
      <c r="B14" s="37" t="s">
        <v>55</v>
      </c>
      <c r="C14" s="61"/>
      <c r="D14" s="25">
        <v>216185429</v>
      </c>
      <c r="E14" s="60"/>
      <c r="F14" s="41" t="s">
        <v>27</v>
      </c>
      <c r="G14" s="58"/>
      <c r="H14" s="57"/>
    </row>
    <row r="15" spans="1:8" s="56" customFormat="1" x14ac:dyDescent="0.45">
      <c r="A15" s="64" t="s">
        <v>54</v>
      </c>
      <c r="B15" s="37" t="s">
        <v>53</v>
      </c>
      <c r="C15" s="61"/>
      <c r="D15" s="25">
        <v>230962151</v>
      </c>
      <c r="E15" s="63"/>
      <c r="F15" s="41" t="s">
        <v>27</v>
      </c>
      <c r="G15" s="58"/>
      <c r="H15" s="57"/>
    </row>
    <row r="16" spans="1:8" s="56" customFormat="1" x14ac:dyDescent="0.45">
      <c r="A16" s="62" t="s">
        <v>52</v>
      </c>
      <c r="B16" s="37" t="s">
        <v>51</v>
      </c>
      <c r="C16" s="61"/>
      <c r="D16" s="43" t="s">
        <v>27</v>
      </c>
      <c r="E16" s="63"/>
      <c r="F16" s="59">
        <v>299184924</v>
      </c>
      <c r="G16" s="58"/>
      <c r="H16" s="57"/>
    </row>
    <row r="17" spans="1:8" s="56" customFormat="1" x14ac:dyDescent="0.45">
      <c r="A17" s="62" t="s">
        <v>50</v>
      </c>
      <c r="B17" s="37" t="s">
        <v>49</v>
      </c>
      <c r="C17" s="61"/>
      <c r="D17" s="25">
        <v>92756177</v>
      </c>
      <c r="E17" s="60"/>
      <c r="F17" s="59">
        <v>94912796</v>
      </c>
      <c r="G17" s="58"/>
      <c r="H17" s="57"/>
    </row>
    <row r="18" spans="1:8" s="56" customFormat="1" x14ac:dyDescent="0.45">
      <c r="A18" s="64" t="s">
        <v>48</v>
      </c>
      <c r="B18" s="37" t="s">
        <v>34</v>
      </c>
      <c r="C18" s="61"/>
      <c r="D18" s="25">
        <v>10968969</v>
      </c>
      <c r="E18" s="63"/>
      <c r="F18" s="41" t="s">
        <v>27</v>
      </c>
      <c r="G18" s="58"/>
      <c r="H18" s="57"/>
    </row>
    <row r="19" spans="1:8" s="56" customFormat="1" x14ac:dyDescent="0.45">
      <c r="A19" s="62" t="s">
        <v>47</v>
      </c>
      <c r="B19" s="37"/>
      <c r="C19" s="61"/>
      <c r="D19" s="25">
        <v>7634361</v>
      </c>
      <c r="E19" s="60"/>
      <c r="F19" s="59">
        <v>5916421</v>
      </c>
      <c r="G19" s="58"/>
      <c r="H19" s="57"/>
    </row>
    <row r="20" spans="1:8" x14ac:dyDescent="0.45">
      <c r="A20" s="7" t="s">
        <v>46</v>
      </c>
      <c r="B20" s="6" t="s">
        <v>45</v>
      </c>
      <c r="D20" s="43" t="s">
        <v>27</v>
      </c>
      <c r="E20" s="55"/>
      <c r="F20" s="43" t="s">
        <v>27</v>
      </c>
    </row>
    <row r="21" spans="1:8" x14ac:dyDescent="0.45">
      <c r="A21" s="7" t="s">
        <v>44</v>
      </c>
      <c r="B21" s="6" t="s">
        <v>43</v>
      </c>
      <c r="D21" s="25">
        <v>103175680</v>
      </c>
      <c r="E21" s="55"/>
      <c r="F21" s="43">
        <v>111212272</v>
      </c>
    </row>
    <row r="22" spans="1:8" x14ac:dyDescent="0.45">
      <c r="A22" s="7" t="s">
        <v>42</v>
      </c>
      <c r="B22" s="6" t="s">
        <v>41</v>
      </c>
      <c r="D22" s="15">
        <v>163321015</v>
      </c>
      <c r="E22" s="55"/>
      <c r="F22" s="15">
        <v>198928801</v>
      </c>
    </row>
    <row r="23" spans="1:8" ht="22.5" thickBot="1" x14ac:dyDescent="0.5">
      <c r="A23" s="52" t="s">
        <v>40</v>
      </c>
      <c r="B23" s="35"/>
      <c r="C23" s="34"/>
      <c r="D23" s="54">
        <v>1437408507</v>
      </c>
      <c r="E23" s="51"/>
      <c r="F23" s="54">
        <v>1320478823</v>
      </c>
    </row>
    <row r="24" spans="1:8" ht="22.5" thickTop="1" x14ac:dyDescent="0.45">
      <c r="A24" s="52"/>
      <c r="B24" s="35"/>
      <c r="C24" s="34"/>
      <c r="D24" s="50"/>
      <c r="E24" s="51"/>
      <c r="F24" s="50"/>
    </row>
    <row r="25" spans="1:8" x14ac:dyDescent="0.45">
      <c r="A25" s="9" t="s">
        <v>3</v>
      </c>
      <c r="B25" s="1"/>
      <c r="C25" s="36"/>
      <c r="D25" s="50"/>
      <c r="E25" s="51"/>
      <c r="F25" s="50"/>
    </row>
    <row r="26" spans="1:8" x14ac:dyDescent="0.45">
      <c r="A26" s="9" t="s">
        <v>2</v>
      </c>
      <c r="B26" s="1"/>
      <c r="C26" s="36"/>
      <c r="D26" s="50"/>
      <c r="E26" s="51"/>
      <c r="F26" s="50"/>
    </row>
    <row r="27" spans="1:8" x14ac:dyDescent="0.45">
      <c r="A27" s="9" t="s">
        <v>1</v>
      </c>
      <c r="B27" s="1"/>
      <c r="C27" s="53"/>
      <c r="D27" s="50"/>
      <c r="E27" s="51"/>
      <c r="F27" s="50"/>
    </row>
    <row r="28" spans="1:8" x14ac:dyDescent="0.45">
      <c r="A28" s="9" t="s">
        <v>0</v>
      </c>
      <c r="B28" s="1"/>
      <c r="C28" s="53"/>
      <c r="D28" s="50"/>
      <c r="E28" s="51"/>
      <c r="F28" s="50"/>
    </row>
    <row r="29" spans="1:8" x14ac:dyDescent="0.45">
      <c r="A29" s="52"/>
      <c r="B29" s="35"/>
      <c r="C29" s="34"/>
      <c r="D29" s="50"/>
      <c r="E29" s="51"/>
      <c r="F29" s="50"/>
    </row>
    <row r="30" spans="1:8" x14ac:dyDescent="0.45">
      <c r="A30" s="52"/>
      <c r="B30" s="35"/>
      <c r="C30" s="34"/>
      <c r="D30" s="50"/>
      <c r="E30" s="51"/>
      <c r="F30" s="50"/>
    </row>
    <row r="31" spans="1:8" x14ac:dyDescent="0.45">
      <c r="A31" s="36" t="s">
        <v>39</v>
      </c>
      <c r="B31" s="49"/>
      <c r="C31" s="48"/>
      <c r="D31" s="273" t="s">
        <v>38</v>
      </c>
      <c r="E31" s="273"/>
      <c r="F31" s="273"/>
    </row>
    <row r="32" spans="1:8" x14ac:dyDescent="0.45">
      <c r="A32" s="36"/>
      <c r="B32" s="36"/>
      <c r="C32" s="36"/>
      <c r="D32" s="44" t="str">
        <f>D6</f>
        <v>31 มีนาคม 2563</v>
      </c>
      <c r="E32" s="44"/>
      <c r="F32" s="44" t="str">
        <f>F6</f>
        <v>31 ธันวาคม 2562</v>
      </c>
    </row>
    <row r="33" spans="1:6" x14ac:dyDescent="0.45">
      <c r="A33" s="4"/>
      <c r="B33" s="47" t="s">
        <v>37</v>
      </c>
      <c r="D33" s="46" t="str">
        <f>D7</f>
        <v>(ยังไม่ได้ตรวจสอบ)</v>
      </c>
      <c r="E33" s="44"/>
      <c r="F33" s="46" t="str">
        <f>F7</f>
        <v>(ตรวจสอบแล้ว)*</v>
      </c>
    </row>
    <row r="34" spans="1:6" x14ac:dyDescent="0.45">
      <c r="A34" s="45" t="s">
        <v>36</v>
      </c>
      <c r="C34" s="44"/>
      <c r="D34" s="5"/>
      <c r="E34" s="5"/>
      <c r="F34" s="5"/>
    </row>
    <row r="35" spans="1:6" hidden="1" x14ac:dyDescent="0.45">
      <c r="A35" s="7" t="s">
        <v>35</v>
      </c>
      <c r="B35" s="6" t="s">
        <v>34</v>
      </c>
      <c r="C35" s="44"/>
      <c r="D35" s="43">
        <f>[1]BS!D34</f>
        <v>0</v>
      </c>
      <c r="E35" s="5"/>
      <c r="F35" s="43" t="s">
        <v>27</v>
      </c>
    </row>
    <row r="36" spans="1:6" x14ac:dyDescent="0.45">
      <c r="A36" s="7" t="s">
        <v>33</v>
      </c>
      <c r="B36" s="6" t="s">
        <v>32</v>
      </c>
      <c r="D36" s="25">
        <v>638063977</v>
      </c>
      <c r="E36" s="29"/>
      <c r="F36" s="42">
        <v>545332749</v>
      </c>
    </row>
    <row r="37" spans="1:6" x14ac:dyDescent="0.45">
      <c r="A37" s="32" t="s">
        <v>31</v>
      </c>
      <c r="B37" s="6" t="s">
        <v>30</v>
      </c>
      <c r="D37" s="25">
        <v>211237922</v>
      </c>
      <c r="E37" s="29"/>
      <c r="F37" s="25">
        <v>187319568</v>
      </c>
    </row>
    <row r="38" spans="1:6" x14ac:dyDescent="0.45">
      <c r="A38" s="32" t="s">
        <v>29</v>
      </c>
      <c r="B38" s="6" t="s">
        <v>28</v>
      </c>
      <c r="D38" s="25">
        <v>1341760</v>
      </c>
      <c r="E38" s="29"/>
      <c r="F38" s="41" t="s">
        <v>27</v>
      </c>
    </row>
    <row r="39" spans="1:6" x14ac:dyDescent="0.45">
      <c r="A39" s="32" t="s">
        <v>26</v>
      </c>
      <c r="D39" s="25">
        <v>22775735</v>
      </c>
      <c r="E39" s="29"/>
      <c r="F39" s="25">
        <v>39654322</v>
      </c>
    </row>
    <row r="40" spans="1:6" x14ac:dyDescent="0.45">
      <c r="A40" s="39" t="s">
        <v>25</v>
      </c>
      <c r="D40" s="25">
        <v>7143784</v>
      </c>
      <c r="E40" s="29"/>
      <c r="F40" s="40">
        <v>6812983</v>
      </c>
    </row>
    <row r="41" spans="1:6" x14ac:dyDescent="0.45">
      <c r="A41" s="39" t="s">
        <v>24</v>
      </c>
      <c r="B41" s="6" t="s">
        <v>23</v>
      </c>
      <c r="D41" s="25">
        <v>23133440</v>
      </c>
      <c r="E41" s="29"/>
      <c r="F41" s="25">
        <v>10295798</v>
      </c>
    </row>
    <row r="42" spans="1:6" x14ac:dyDescent="0.45">
      <c r="A42" s="38" t="s">
        <v>22</v>
      </c>
      <c r="B42" s="37" t="s">
        <v>21</v>
      </c>
      <c r="D42" s="15">
        <v>55584364</v>
      </c>
      <c r="E42" s="29"/>
      <c r="F42" s="25">
        <v>38238190</v>
      </c>
    </row>
    <row r="43" spans="1:6" x14ac:dyDescent="0.45">
      <c r="A43" s="36" t="s">
        <v>20</v>
      </c>
      <c r="B43" s="35"/>
      <c r="C43" s="34"/>
      <c r="D43" s="14">
        <v>959280982</v>
      </c>
      <c r="E43" s="33"/>
      <c r="F43" s="14">
        <v>827653610</v>
      </c>
    </row>
    <row r="44" spans="1:6" ht="12.75" customHeight="1" x14ac:dyDescent="0.45">
      <c r="A44" s="32"/>
      <c r="D44" s="29"/>
      <c r="E44" s="29"/>
      <c r="F44" s="31"/>
    </row>
    <row r="45" spans="1:6" x14ac:dyDescent="0.45">
      <c r="A45" s="30" t="s">
        <v>19</v>
      </c>
      <c r="B45" s="12"/>
      <c r="D45" s="29"/>
      <c r="E45" s="29"/>
      <c r="F45" s="28"/>
    </row>
    <row r="46" spans="1:6" x14ac:dyDescent="0.45">
      <c r="A46" s="12" t="s">
        <v>18</v>
      </c>
      <c r="B46" s="6" t="s">
        <v>17</v>
      </c>
      <c r="D46" s="29"/>
      <c r="E46" s="29"/>
      <c r="F46" s="28"/>
    </row>
    <row r="47" spans="1:6" x14ac:dyDescent="0.45">
      <c r="A47" s="26" t="s">
        <v>16</v>
      </c>
      <c r="D47" s="29"/>
      <c r="E47" s="29"/>
      <c r="F47" s="28"/>
    </row>
    <row r="48" spans="1:6" ht="22.5" thickBot="1" x14ac:dyDescent="0.5">
      <c r="A48" s="26" t="s">
        <v>15</v>
      </c>
      <c r="D48" s="27">
        <v>1784895737</v>
      </c>
      <c r="E48" s="11"/>
      <c r="F48" s="27">
        <v>1784895737</v>
      </c>
    </row>
    <row r="49" spans="1:6" ht="22.5" thickTop="1" x14ac:dyDescent="0.45">
      <c r="A49" s="26" t="s">
        <v>14</v>
      </c>
      <c r="D49" s="19"/>
      <c r="E49" s="11"/>
      <c r="F49" s="19"/>
    </row>
    <row r="50" spans="1:6" x14ac:dyDescent="0.45">
      <c r="A50" s="26" t="s">
        <v>13</v>
      </c>
      <c r="D50" s="25">
        <v>951456883</v>
      </c>
      <c r="E50" s="11"/>
      <c r="F50" s="25">
        <v>951456883</v>
      </c>
    </row>
    <row r="51" spans="1:6" x14ac:dyDescent="0.45">
      <c r="A51" s="18" t="s">
        <v>12</v>
      </c>
      <c r="D51" s="25"/>
      <c r="E51" s="11"/>
      <c r="F51" s="25"/>
    </row>
    <row r="52" spans="1:6" x14ac:dyDescent="0.45">
      <c r="A52" s="22" t="s">
        <v>11</v>
      </c>
      <c r="D52" s="25"/>
      <c r="E52" s="11"/>
      <c r="F52" s="25"/>
    </row>
    <row r="53" spans="1:6" x14ac:dyDescent="0.45">
      <c r="A53" s="24" t="s">
        <v>10</v>
      </c>
      <c r="B53" s="21" t="s">
        <v>9</v>
      </c>
      <c r="D53" s="25">
        <v>18811235</v>
      </c>
      <c r="E53" s="11"/>
      <c r="F53" s="25">
        <v>18811235</v>
      </c>
    </row>
    <row r="54" spans="1:6" x14ac:dyDescent="0.45">
      <c r="A54" s="24" t="s">
        <v>8</v>
      </c>
      <c r="B54" s="21"/>
      <c r="D54" s="20">
        <v>6000000</v>
      </c>
      <c r="E54" s="23"/>
      <c r="F54" s="19">
        <v>6000000</v>
      </c>
    </row>
    <row r="55" spans="1:6" x14ac:dyDescent="0.45">
      <c r="A55" s="22" t="s">
        <v>7</v>
      </c>
      <c r="B55" s="21"/>
      <c r="D55" s="20">
        <v>-590674352</v>
      </c>
      <c r="E55" s="11"/>
      <c r="F55" s="19">
        <v>-524084946</v>
      </c>
    </row>
    <row r="56" spans="1:6" x14ac:dyDescent="0.45">
      <c r="A56" s="18" t="s">
        <v>6</v>
      </c>
      <c r="B56" s="17">
        <v>4</v>
      </c>
      <c r="D56" s="16">
        <v>92533759</v>
      </c>
      <c r="E56" s="11"/>
      <c r="F56" s="15">
        <v>40642041</v>
      </c>
    </row>
    <row r="57" spans="1:6" x14ac:dyDescent="0.45">
      <c r="A57" s="13" t="s">
        <v>5</v>
      </c>
      <c r="B57" s="12"/>
      <c r="D57" s="14">
        <v>478127525</v>
      </c>
      <c r="E57" s="11"/>
      <c r="F57" s="14">
        <v>492825213</v>
      </c>
    </row>
    <row r="58" spans="1:6" ht="22.5" thickBot="1" x14ac:dyDescent="0.5">
      <c r="A58" s="13" t="s">
        <v>4</v>
      </c>
      <c r="B58" s="12"/>
      <c r="D58" s="10">
        <v>1437408507</v>
      </c>
      <c r="E58" s="11"/>
      <c r="F58" s="10">
        <v>1320478823</v>
      </c>
    </row>
    <row r="59" spans="1:6" ht="12" customHeight="1" thickTop="1" x14ac:dyDescent="0.45">
      <c r="D59" s="1"/>
      <c r="E59" s="1"/>
      <c r="F59" s="1"/>
    </row>
    <row r="60" spans="1:6" x14ac:dyDescent="0.45">
      <c r="A60" s="9" t="s">
        <v>3</v>
      </c>
    </row>
    <row r="61" spans="1:6" ht="23.25" customHeight="1" x14ac:dyDescent="0.45">
      <c r="A61" s="9" t="s">
        <v>2</v>
      </c>
      <c r="D61" s="8"/>
      <c r="E61" s="8"/>
      <c r="F61" s="8"/>
    </row>
    <row r="62" spans="1:6" x14ac:dyDescent="0.45">
      <c r="A62" s="9" t="s">
        <v>1</v>
      </c>
    </row>
    <row r="63" spans="1:6" x14ac:dyDescent="0.45">
      <c r="A63" s="9" t="s">
        <v>0</v>
      </c>
    </row>
    <row r="64" spans="1:6" x14ac:dyDescent="0.45">
      <c r="D64" s="8"/>
      <c r="F64" s="8"/>
    </row>
  </sheetData>
  <mergeCells count="2">
    <mergeCell ref="D5:F5"/>
    <mergeCell ref="D31:F31"/>
  </mergeCells>
  <pageMargins left="0.73" right="0.6" top="0.47244094488188998" bottom="0.7" header="0.511811023622047" footer="0.47"/>
  <pageSetup paperSize="9" firstPageNumber="3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N43"/>
  <sheetViews>
    <sheetView view="pageBreakPreview" zoomScaleNormal="100" zoomScaleSheetLayoutView="100" workbookViewId="0">
      <selection activeCell="D34" sqref="D34"/>
    </sheetView>
  </sheetViews>
  <sheetFormatPr defaultColWidth="9.140625" defaultRowHeight="21" x14ac:dyDescent="0.45"/>
  <cols>
    <col min="1" max="1" width="59.42578125" style="78" customWidth="1"/>
    <col min="2" max="2" width="8.7109375" style="77" customWidth="1"/>
    <col min="3" max="3" width="1.42578125" style="77" customWidth="1"/>
    <col min="4" max="4" width="14.7109375" style="75" customWidth="1"/>
    <col min="5" max="5" width="1.42578125" style="75" customWidth="1"/>
    <col min="6" max="6" width="14.7109375" style="76" customWidth="1"/>
    <col min="7" max="7" width="3.28515625" style="75" customWidth="1"/>
    <col min="8" max="8" width="10.7109375" style="75" bestFit="1" customWidth="1"/>
    <col min="9" max="9" width="1" style="75" customWidth="1"/>
    <col min="10" max="10" width="9.140625" style="75"/>
    <col min="11" max="11" width="1" style="75" customWidth="1"/>
    <col min="12" max="12" width="9.140625" style="75"/>
    <col min="13" max="13" width="1" style="75" customWidth="1"/>
    <col min="14" max="16384" width="9.140625" style="75"/>
  </cols>
  <sheetData>
    <row r="1" spans="1:14" x14ac:dyDescent="0.45">
      <c r="A1" s="74" t="s">
        <v>73</v>
      </c>
      <c r="B1" s="120"/>
      <c r="C1" s="120"/>
      <c r="D1" s="53"/>
      <c r="E1" s="53"/>
      <c r="F1" s="53"/>
    </row>
    <row r="2" spans="1:14" x14ac:dyDescent="0.45">
      <c r="A2" s="116" t="s">
        <v>103</v>
      </c>
    </row>
    <row r="3" spans="1:14" x14ac:dyDescent="0.45">
      <c r="A3" s="116" t="s">
        <v>102</v>
      </c>
    </row>
    <row r="4" spans="1:14" ht="23.25" customHeight="1" x14ac:dyDescent="0.45">
      <c r="A4" s="116"/>
    </row>
    <row r="5" spans="1:14" s="117" customFormat="1" x14ac:dyDescent="0.45">
      <c r="A5" s="119"/>
      <c r="B5" s="118"/>
      <c r="C5" s="118"/>
      <c r="D5" s="273" t="s">
        <v>38</v>
      </c>
      <c r="E5" s="273"/>
      <c r="F5" s="273"/>
    </row>
    <row r="6" spans="1:14" x14ac:dyDescent="0.45">
      <c r="A6" s="116"/>
      <c r="B6" s="115" t="s">
        <v>37</v>
      </c>
      <c r="C6" s="114"/>
      <c r="D6" s="113">
        <v>2563</v>
      </c>
      <c r="E6" s="86"/>
      <c r="F6" s="112">
        <v>2562</v>
      </c>
    </row>
    <row r="7" spans="1:14" s="38" customFormat="1" x14ac:dyDescent="0.45">
      <c r="A7" s="100" t="s">
        <v>101</v>
      </c>
      <c r="B7" s="86"/>
      <c r="C7" s="86"/>
      <c r="D7" s="111"/>
      <c r="F7" s="97"/>
    </row>
    <row r="8" spans="1:14" s="38" customFormat="1" x14ac:dyDescent="0.45">
      <c r="A8" s="109" t="s">
        <v>100</v>
      </c>
      <c r="B8" s="86"/>
      <c r="C8" s="86"/>
      <c r="D8" s="42">
        <v>208328825</v>
      </c>
      <c r="E8" s="97"/>
      <c r="F8" s="42">
        <v>78742792</v>
      </c>
      <c r="H8" s="88"/>
      <c r="I8" s="88"/>
      <c r="J8" s="88"/>
      <c r="K8" s="88"/>
      <c r="L8" s="88"/>
      <c r="M8" s="88"/>
      <c r="N8" s="88"/>
    </row>
    <row r="9" spans="1:14" s="38" customFormat="1" x14ac:dyDescent="0.45">
      <c r="A9" s="110" t="s">
        <v>99</v>
      </c>
      <c r="B9" s="86"/>
      <c r="C9" s="86"/>
      <c r="D9" s="96">
        <v>-106731877</v>
      </c>
      <c r="E9" s="97"/>
      <c r="F9" s="96">
        <v>-29905816</v>
      </c>
      <c r="H9" s="88"/>
      <c r="I9" s="88"/>
      <c r="J9" s="88"/>
      <c r="K9" s="88"/>
      <c r="L9" s="88"/>
      <c r="M9" s="88"/>
      <c r="N9" s="88"/>
    </row>
    <row r="10" spans="1:14" s="38" customFormat="1" x14ac:dyDescent="0.45">
      <c r="A10" s="109" t="s">
        <v>98</v>
      </c>
      <c r="B10" s="86"/>
      <c r="C10" s="86"/>
      <c r="D10" s="42">
        <v>101596948</v>
      </c>
      <c r="E10" s="97"/>
      <c r="F10" s="42">
        <v>48836976</v>
      </c>
      <c r="H10" s="88"/>
      <c r="I10" s="88"/>
      <c r="J10" s="88"/>
      <c r="K10" s="88"/>
      <c r="L10" s="88"/>
      <c r="M10" s="88"/>
      <c r="N10" s="88"/>
    </row>
    <row r="11" spans="1:14" s="38" customFormat="1" x14ac:dyDescent="0.45">
      <c r="A11" s="109" t="s">
        <v>97</v>
      </c>
      <c r="B11" s="86"/>
      <c r="C11" s="86"/>
      <c r="D11" s="42"/>
      <c r="E11" s="97"/>
      <c r="F11" s="42"/>
      <c r="H11" s="88"/>
      <c r="I11" s="88"/>
      <c r="J11" s="88"/>
      <c r="K11" s="88"/>
      <c r="L11" s="88"/>
      <c r="M11" s="88"/>
      <c r="N11" s="88"/>
    </row>
    <row r="12" spans="1:14" s="38" customFormat="1" x14ac:dyDescent="0.45">
      <c r="A12" s="109" t="s">
        <v>96</v>
      </c>
      <c r="B12" s="86"/>
      <c r="C12" s="86"/>
      <c r="D12" s="96">
        <v>-15306608</v>
      </c>
      <c r="E12" s="97"/>
      <c r="F12" s="96">
        <v>16064960</v>
      </c>
      <c r="H12" s="88"/>
      <c r="I12" s="88"/>
      <c r="J12" s="88"/>
      <c r="K12" s="88"/>
      <c r="L12" s="88"/>
      <c r="M12" s="88"/>
      <c r="N12" s="88"/>
    </row>
    <row r="13" spans="1:14" s="38" customFormat="1" x14ac:dyDescent="0.45">
      <c r="A13" s="104" t="s">
        <v>95</v>
      </c>
      <c r="B13" s="86"/>
      <c r="C13" s="86"/>
      <c r="D13" s="42">
        <v>86290340</v>
      </c>
      <c r="E13" s="92"/>
      <c r="F13" s="42">
        <v>64901936</v>
      </c>
      <c r="H13" s="88"/>
      <c r="I13" s="88"/>
      <c r="J13" s="88"/>
      <c r="K13" s="88"/>
      <c r="L13" s="88"/>
      <c r="M13" s="88"/>
      <c r="N13" s="88"/>
    </row>
    <row r="14" spans="1:14" s="38" customFormat="1" x14ac:dyDescent="0.45">
      <c r="A14" s="104" t="s">
        <v>94</v>
      </c>
      <c r="B14" s="86"/>
      <c r="C14" s="86"/>
      <c r="D14" s="42">
        <v>43373619</v>
      </c>
      <c r="E14" s="92"/>
      <c r="F14" s="42">
        <v>9781456</v>
      </c>
      <c r="H14" s="88"/>
      <c r="I14" s="88"/>
      <c r="J14" s="88"/>
      <c r="K14" s="88"/>
      <c r="L14" s="88"/>
      <c r="M14" s="88"/>
      <c r="N14" s="88"/>
    </row>
    <row r="15" spans="1:14" s="38" customFormat="1" x14ac:dyDescent="0.45">
      <c r="A15" s="12" t="s">
        <v>93</v>
      </c>
      <c r="B15" s="86">
        <v>24</v>
      </c>
      <c r="C15" s="86"/>
      <c r="D15" s="42">
        <v>925354</v>
      </c>
      <c r="E15" s="92"/>
      <c r="F15" s="42">
        <v>1284255</v>
      </c>
      <c r="H15" s="88"/>
      <c r="I15" s="88"/>
      <c r="J15" s="88"/>
      <c r="K15" s="88"/>
      <c r="L15" s="88"/>
      <c r="M15" s="88"/>
      <c r="N15" s="88"/>
    </row>
    <row r="16" spans="1:14" s="105" customFormat="1" ht="22.5" x14ac:dyDescent="0.45">
      <c r="A16" s="107" t="s">
        <v>92</v>
      </c>
      <c r="B16" s="98" t="s">
        <v>91</v>
      </c>
      <c r="D16" s="42">
        <v>-3736981</v>
      </c>
      <c r="F16" s="42">
        <v>0</v>
      </c>
      <c r="M16" s="106"/>
    </row>
    <row r="17" spans="1:14" s="105" customFormat="1" ht="22.5" x14ac:dyDescent="0.45">
      <c r="A17" s="108" t="s">
        <v>90</v>
      </c>
      <c r="D17" s="42">
        <v>0</v>
      </c>
      <c r="F17" s="93">
        <v>732101</v>
      </c>
      <c r="M17" s="106"/>
    </row>
    <row r="18" spans="1:14" s="105" customFormat="1" ht="22.5" x14ac:dyDescent="0.45">
      <c r="A18" s="107" t="s">
        <v>89</v>
      </c>
      <c r="B18" s="98" t="s">
        <v>88</v>
      </c>
      <c r="D18" s="42">
        <v>-11204871</v>
      </c>
      <c r="F18" s="42">
        <v>0</v>
      </c>
      <c r="M18" s="106"/>
    </row>
    <row r="19" spans="1:14" s="105" customFormat="1" ht="22.5" x14ac:dyDescent="0.45">
      <c r="A19" s="12" t="s">
        <v>87</v>
      </c>
      <c r="B19" s="98"/>
      <c r="D19" s="42">
        <v>0</v>
      </c>
      <c r="F19" s="93">
        <v>-346592</v>
      </c>
      <c r="M19" s="106"/>
    </row>
    <row r="20" spans="1:14" s="38" customFormat="1" ht="21.2" customHeight="1" x14ac:dyDescent="0.45">
      <c r="A20" s="104" t="s">
        <v>86</v>
      </c>
      <c r="B20" s="86"/>
      <c r="C20" s="86"/>
      <c r="D20" s="96">
        <v>21752542</v>
      </c>
      <c r="E20" s="92"/>
      <c r="F20" s="96">
        <v>0</v>
      </c>
      <c r="H20" s="88"/>
      <c r="I20" s="88"/>
      <c r="J20" s="88"/>
      <c r="K20" s="88"/>
      <c r="L20" s="88"/>
      <c r="M20" s="88"/>
      <c r="N20" s="88"/>
    </row>
    <row r="21" spans="1:14" s="38" customFormat="1" ht="21.2" customHeight="1" x14ac:dyDescent="0.45">
      <c r="A21" s="87" t="s">
        <v>85</v>
      </c>
      <c r="B21" s="86"/>
      <c r="C21" s="86"/>
      <c r="D21" s="89">
        <v>137400003</v>
      </c>
      <c r="E21" s="90"/>
      <c r="F21" s="89">
        <v>76353156</v>
      </c>
      <c r="H21" s="88"/>
      <c r="I21" s="88"/>
      <c r="J21" s="88"/>
      <c r="K21" s="88"/>
      <c r="L21" s="88"/>
      <c r="M21" s="88"/>
      <c r="N21" s="88"/>
    </row>
    <row r="22" spans="1:14" s="18" customFormat="1" ht="15" customHeight="1" x14ac:dyDescent="0.45">
      <c r="A22" s="103"/>
      <c r="B22" s="102"/>
      <c r="C22" s="102"/>
      <c r="D22" s="94"/>
      <c r="E22" s="101"/>
      <c r="F22" s="94"/>
      <c r="H22" s="88"/>
      <c r="I22" s="88"/>
      <c r="J22" s="88"/>
      <c r="K22" s="88"/>
      <c r="L22" s="88"/>
      <c r="M22" s="88"/>
      <c r="N22" s="88"/>
    </row>
    <row r="23" spans="1:14" s="38" customFormat="1" x14ac:dyDescent="0.45">
      <c r="A23" s="100" t="s">
        <v>84</v>
      </c>
      <c r="B23" s="86"/>
      <c r="C23" s="86"/>
      <c r="D23" s="99"/>
      <c r="E23" s="97"/>
      <c r="F23" s="99"/>
      <c r="H23" s="88"/>
      <c r="I23" s="88"/>
      <c r="J23" s="88"/>
      <c r="K23" s="88"/>
      <c r="L23" s="88"/>
      <c r="M23" s="88"/>
      <c r="N23" s="88"/>
    </row>
    <row r="24" spans="1:14" s="38" customFormat="1" x14ac:dyDescent="0.45">
      <c r="A24" s="12" t="s">
        <v>83</v>
      </c>
      <c r="B24" s="98"/>
      <c r="C24" s="17"/>
      <c r="D24" s="42">
        <v>76362617</v>
      </c>
      <c r="E24" s="97"/>
      <c r="F24" s="42">
        <v>46344670</v>
      </c>
      <c r="H24" s="88"/>
      <c r="I24" s="88"/>
      <c r="J24" s="88"/>
      <c r="K24" s="88"/>
      <c r="L24" s="88"/>
      <c r="M24" s="88"/>
      <c r="N24" s="88"/>
    </row>
    <row r="25" spans="1:14" s="38" customFormat="1" x14ac:dyDescent="0.45">
      <c r="A25" s="12" t="s">
        <v>82</v>
      </c>
      <c r="B25" s="98"/>
      <c r="C25" s="17"/>
      <c r="D25" s="96">
        <v>-28424978</v>
      </c>
      <c r="E25" s="97"/>
      <c r="F25" s="96">
        <v>-28061072</v>
      </c>
      <c r="H25" s="88"/>
      <c r="I25" s="88"/>
      <c r="J25" s="88"/>
      <c r="K25" s="88"/>
      <c r="L25" s="88"/>
      <c r="M25" s="88"/>
      <c r="N25" s="88"/>
    </row>
    <row r="26" spans="1:14" s="38" customFormat="1" x14ac:dyDescent="0.45">
      <c r="A26" s="12" t="s">
        <v>81</v>
      </c>
      <c r="B26" s="86"/>
      <c r="C26" s="86"/>
      <c r="D26" s="42">
        <v>47937639</v>
      </c>
      <c r="E26" s="42"/>
      <c r="F26" s="42">
        <v>18283598</v>
      </c>
      <c r="H26" s="88"/>
      <c r="I26" s="88"/>
      <c r="J26" s="88"/>
      <c r="K26" s="88"/>
      <c r="L26" s="88"/>
      <c r="M26" s="88"/>
      <c r="N26" s="88"/>
    </row>
    <row r="27" spans="1:14" s="38" customFormat="1" x14ac:dyDescent="0.45">
      <c r="A27" s="12" t="s">
        <v>80</v>
      </c>
      <c r="B27" s="86"/>
      <c r="C27" s="86"/>
      <c r="D27" s="42">
        <v>31458222</v>
      </c>
      <c r="E27" s="92"/>
      <c r="F27" s="42">
        <v>13924213</v>
      </c>
      <c r="H27" s="88"/>
      <c r="I27" s="88"/>
      <c r="J27" s="88"/>
      <c r="K27" s="88"/>
      <c r="L27" s="88"/>
      <c r="M27" s="88"/>
      <c r="N27" s="88"/>
    </row>
    <row r="28" spans="1:14" s="38" customFormat="1" x14ac:dyDescent="0.45">
      <c r="A28" s="12" t="s">
        <v>79</v>
      </c>
      <c r="B28" s="86"/>
      <c r="C28" s="86"/>
      <c r="D28" s="42">
        <v>45363904</v>
      </c>
      <c r="E28" s="92"/>
      <c r="F28" s="42">
        <v>9251302</v>
      </c>
      <c r="H28" s="88"/>
      <c r="I28" s="88"/>
      <c r="J28" s="88"/>
      <c r="K28" s="88"/>
      <c r="L28" s="88"/>
      <c r="M28" s="88"/>
      <c r="N28" s="88"/>
    </row>
    <row r="29" spans="1:14" s="38" customFormat="1" x14ac:dyDescent="0.45">
      <c r="A29" s="12" t="s">
        <v>78</v>
      </c>
      <c r="B29" s="17">
        <v>27</v>
      </c>
      <c r="C29" s="17"/>
      <c r="D29" s="42">
        <v>71448097</v>
      </c>
      <c r="E29" s="92"/>
      <c r="F29" s="42">
        <v>49912908</v>
      </c>
      <c r="H29" s="88"/>
      <c r="I29" s="88"/>
      <c r="J29" s="88"/>
      <c r="K29" s="88"/>
      <c r="L29" s="88"/>
      <c r="M29" s="88"/>
      <c r="N29" s="88"/>
    </row>
    <row r="30" spans="1:14" s="38" customFormat="1" x14ac:dyDescent="0.45">
      <c r="A30" s="87" t="s">
        <v>77</v>
      </c>
      <c r="B30" s="86"/>
      <c r="C30" s="86"/>
      <c r="D30" s="89">
        <v>196207862</v>
      </c>
      <c r="E30" s="90"/>
      <c r="F30" s="89">
        <v>91372021</v>
      </c>
      <c r="H30" s="88"/>
      <c r="I30" s="88"/>
      <c r="J30" s="88"/>
      <c r="K30" s="88"/>
      <c r="L30" s="88"/>
      <c r="M30" s="88"/>
      <c r="N30" s="88"/>
    </row>
    <row r="31" spans="1:14" s="38" customFormat="1" ht="15" customHeight="1" x14ac:dyDescent="0.45">
      <c r="A31" s="87"/>
      <c r="B31" s="86"/>
      <c r="C31" s="86"/>
      <c r="D31" s="95"/>
      <c r="E31" s="90"/>
      <c r="F31" s="95"/>
      <c r="H31" s="88"/>
      <c r="I31" s="88"/>
      <c r="J31" s="88"/>
      <c r="K31" s="88"/>
      <c r="L31" s="88"/>
      <c r="M31" s="88"/>
      <c r="N31" s="88"/>
    </row>
    <row r="32" spans="1:14" s="38" customFormat="1" x14ac:dyDescent="0.45">
      <c r="A32" s="91" t="s">
        <v>76</v>
      </c>
      <c r="B32" s="86"/>
      <c r="C32" s="86"/>
      <c r="D32" s="94">
        <v>-58807859</v>
      </c>
      <c r="E32" s="90"/>
      <c r="F32" s="94">
        <v>-15018865</v>
      </c>
      <c r="H32" s="88"/>
      <c r="I32" s="88"/>
      <c r="J32" s="88"/>
      <c r="K32" s="88"/>
      <c r="L32" s="88"/>
      <c r="M32" s="88"/>
      <c r="N32" s="88"/>
    </row>
    <row r="33" spans="1:14" s="38" customFormat="1" x14ac:dyDescent="0.45">
      <c r="A33" s="38" t="s">
        <v>75</v>
      </c>
      <c r="B33" s="6" t="s">
        <v>43</v>
      </c>
      <c r="C33" s="86"/>
      <c r="D33" s="93">
        <v>-7877353</v>
      </c>
      <c r="E33" s="92"/>
      <c r="F33" s="42">
        <v>57128</v>
      </c>
      <c r="H33" s="88"/>
      <c r="I33" s="88"/>
      <c r="J33" s="88"/>
      <c r="K33" s="88"/>
      <c r="L33" s="88"/>
      <c r="M33" s="88"/>
      <c r="N33" s="88"/>
    </row>
    <row r="34" spans="1:14" s="38" customFormat="1" x14ac:dyDescent="0.45">
      <c r="A34" s="91" t="s">
        <v>74</v>
      </c>
      <c r="B34" s="86"/>
      <c r="C34" s="86"/>
      <c r="D34" s="89">
        <v>-66685212</v>
      </c>
      <c r="E34" s="90"/>
      <c r="F34" s="89">
        <v>-14961737</v>
      </c>
      <c r="H34" s="88"/>
      <c r="I34" s="88"/>
      <c r="J34" s="88"/>
      <c r="K34" s="88"/>
      <c r="L34" s="88"/>
      <c r="M34" s="88"/>
      <c r="N34" s="88"/>
    </row>
    <row r="35" spans="1:14" s="38" customFormat="1" ht="10.5" customHeight="1" x14ac:dyDescent="0.45">
      <c r="A35" s="87"/>
      <c r="B35" s="86"/>
      <c r="C35" s="86"/>
      <c r="D35" s="85"/>
      <c r="F35" s="84"/>
      <c r="G35" s="83"/>
    </row>
    <row r="36" spans="1:14" s="82" customFormat="1" ht="23.25" customHeight="1" x14ac:dyDescent="0.45">
      <c r="A36" s="78"/>
      <c r="B36" s="77"/>
      <c r="C36" s="77"/>
      <c r="D36" s="75"/>
      <c r="E36" s="75"/>
      <c r="F36" s="81"/>
      <c r="G36" s="80"/>
    </row>
    <row r="37" spans="1:14" s="82" customFormat="1" ht="23.25" customHeight="1" x14ac:dyDescent="0.45">
      <c r="A37" s="78"/>
      <c r="B37" s="77"/>
      <c r="C37" s="77"/>
      <c r="D37" s="75"/>
      <c r="E37" s="75"/>
      <c r="F37" s="81"/>
      <c r="G37" s="80"/>
    </row>
    <row r="38" spans="1:14" s="82" customFormat="1" ht="23.25" customHeight="1" x14ac:dyDescent="0.45">
      <c r="A38" s="78"/>
      <c r="B38" s="77"/>
      <c r="C38" s="77"/>
      <c r="D38" s="75"/>
      <c r="E38" s="75"/>
      <c r="F38" s="81"/>
      <c r="G38" s="80"/>
    </row>
    <row r="39" spans="1:14" s="82" customFormat="1" ht="23.25" customHeight="1" x14ac:dyDescent="0.45">
      <c r="A39" s="78"/>
      <c r="B39" s="77"/>
      <c r="C39" s="77"/>
      <c r="D39" s="75"/>
      <c r="E39" s="75"/>
      <c r="F39" s="81"/>
      <c r="G39" s="80"/>
    </row>
    <row r="40" spans="1:14" ht="23.25" customHeight="1" x14ac:dyDescent="0.45">
      <c r="F40" s="81"/>
      <c r="G40" s="80"/>
    </row>
    <row r="43" spans="1:14" x14ac:dyDescent="0.45">
      <c r="E43" s="79" t="e">
        <f>#REF!-[1]BS!F42</f>
        <v>#REF!</v>
      </c>
    </row>
  </sheetData>
  <mergeCells count="1">
    <mergeCell ref="D5:F5"/>
  </mergeCells>
  <pageMargins left="0.73" right="0.6" top="0.47244094488188998" bottom="0.41" header="0.511811023622047" footer="0.47"/>
  <pageSetup paperSize="9" firstPageNumber="5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I41"/>
  <sheetViews>
    <sheetView view="pageBreakPreview" zoomScaleNormal="100" zoomScaleSheetLayoutView="100" workbookViewId="0">
      <selection activeCell="D9" sqref="D9"/>
    </sheetView>
  </sheetViews>
  <sheetFormatPr defaultColWidth="9.140625" defaultRowHeight="21" x14ac:dyDescent="0.45"/>
  <cols>
    <col min="1" max="1" width="62.28515625" style="78" customWidth="1"/>
    <col min="2" max="2" width="8.7109375" style="77" customWidth="1"/>
    <col min="3" max="3" width="1.42578125" style="77" customWidth="1"/>
    <col min="4" max="4" width="14.7109375" style="75" customWidth="1"/>
    <col min="5" max="5" width="1.42578125" style="75" customWidth="1"/>
    <col min="6" max="6" width="14.7109375" style="76" customWidth="1"/>
    <col min="7" max="7" width="1.140625" style="75" customWidth="1"/>
    <col min="8" max="9" width="11.140625" style="75" bestFit="1" customWidth="1"/>
    <col min="10" max="16384" width="9.140625" style="75"/>
  </cols>
  <sheetData>
    <row r="1" spans="1:9" x14ac:dyDescent="0.45">
      <c r="A1" s="74" t="s">
        <v>73</v>
      </c>
      <c r="B1" s="53"/>
      <c r="C1" s="53"/>
      <c r="D1" s="53"/>
      <c r="E1" s="53"/>
      <c r="F1" s="53"/>
    </row>
    <row r="2" spans="1:9" x14ac:dyDescent="0.45">
      <c r="A2" s="116" t="s">
        <v>116</v>
      </c>
      <c r="C2" s="147"/>
    </row>
    <row r="3" spans="1:9" x14ac:dyDescent="0.45">
      <c r="A3" s="116" t="str">
        <f>'PL1(TH)'!A3</f>
        <v>สำหรับงวดสามเดือนสิ้นสุดวันที่ 31 มีนาคม 2563 (ยังไม่ได้ตรวจสอบ)</v>
      </c>
      <c r="C3" s="147"/>
    </row>
    <row r="4" spans="1:9" ht="23.25" customHeight="1" x14ac:dyDescent="0.45">
      <c r="A4" s="116"/>
      <c r="C4" s="147"/>
    </row>
    <row r="5" spans="1:9" s="117" customFormat="1" ht="21.75" customHeight="1" x14ac:dyDescent="0.45">
      <c r="A5" s="119"/>
      <c r="B5" s="118"/>
      <c r="C5" s="146"/>
      <c r="D5" s="273" t="s">
        <v>38</v>
      </c>
      <c r="E5" s="273"/>
      <c r="F5" s="273"/>
    </row>
    <row r="6" spans="1:9" x14ac:dyDescent="0.45">
      <c r="A6" s="116"/>
      <c r="B6" s="115" t="s">
        <v>37</v>
      </c>
      <c r="C6" s="145"/>
      <c r="D6" s="113">
        <v>2563</v>
      </c>
      <c r="E6" s="86"/>
      <c r="F6" s="112">
        <v>2562</v>
      </c>
    </row>
    <row r="7" spans="1:9" s="38" customFormat="1" x14ac:dyDescent="0.45">
      <c r="A7" s="140" t="s">
        <v>115</v>
      </c>
      <c r="B7" s="91"/>
      <c r="C7" s="87"/>
      <c r="D7" s="111"/>
      <c r="F7" s="97"/>
    </row>
    <row r="8" spans="1:9" s="38" customFormat="1" x14ac:dyDescent="0.45">
      <c r="A8" s="140" t="s">
        <v>114</v>
      </c>
      <c r="B8" s="91"/>
      <c r="C8" s="87"/>
      <c r="D8" s="144"/>
      <c r="E8" s="144"/>
      <c r="F8" s="143"/>
    </row>
    <row r="9" spans="1:9" s="133" customFormat="1" x14ac:dyDescent="0.45">
      <c r="A9" s="138" t="s">
        <v>113</v>
      </c>
      <c r="B9" s="142"/>
      <c r="C9" s="136"/>
      <c r="D9" s="42">
        <v>0</v>
      </c>
      <c r="E9" s="141"/>
      <c r="F9" s="93">
        <v>1148533</v>
      </c>
    </row>
    <row r="10" spans="1:9" s="38" customFormat="1" ht="22.5" x14ac:dyDescent="0.45">
      <c r="A10" s="140" t="s">
        <v>112</v>
      </c>
      <c r="B10" s="39"/>
      <c r="C10" s="87"/>
      <c r="D10" s="42"/>
      <c r="E10" s="92"/>
      <c r="F10" s="42"/>
      <c r="G10" s="121"/>
      <c r="H10" s="139"/>
      <c r="I10" s="139"/>
    </row>
    <row r="11" spans="1:9" s="133" customFormat="1" x14ac:dyDescent="0.45">
      <c r="A11" s="138" t="s">
        <v>111</v>
      </c>
      <c r="B11" s="37"/>
      <c r="C11" s="136"/>
      <c r="D11" s="93"/>
      <c r="E11" s="135"/>
      <c r="F11" s="93"/>
      <c r="G11" s="134"/>
      <c r="I11" s="134"/>
    </row>
    <row r="12" spans="1:9" s="133" customFormat="1" x14ac:dyDescent="0.45">
      <c r="A12" s="137" t="s">
        <v>110</v>
      </c>
      <c r="B12" s="37"/>
      <c r="C12" s="136"/>
      <c r="D12" s="93">
        <v>-26609</v>
      </c>
      <c r="E12" s="135"/>
      <c r="F12" s="93">
        <v>0</v>
      </c>
      <c r="G12" s="134"/>
      <c r="H12" s="134"/>
      <c r="I12" s="134"/>
    </row>
    <row r="13" spans="1:9" s="38" customFormat="1" x14ac:dyDescent="0.45">
      <c r="A13" s="132" t="s">
        <v>109</v>
      </c>
      <c r="B13" s="37"/>
      <c r="C13" s="87"/>
      <c r="D13" s="42"/>
      <c r="E13" s="92"/>
      <c r="F13" s="42"/>
      <c r="G13" s="121"/>
      <c r="H13" s="131"/>
    </row>
    <row r="14" spans="1:9" s="38" customFormat="1" x14ac:dyDescent="0.45">
      <c r="A14" s="130" t="s">
        <v>108</v>
      </c>
      <c r="B14" s="6" t="s">
        <v>43</v>
      </c>
      <c r="C14" s="87"/>
      <c r="D14" s="42">
        <v>5322</v>
      </c>
      <c r="E14" s="92"/>
      <c r="F14" s="42">
        <v>0</v>
      </c>
      <c r="G14" s="121"/>
    </row>
    <row r="15" spans="1:9" s="38" customFormat="1" x14ac:dyDescent="0.45">
      <c r="A15" s="13" t="s">
        <v>107</v>
      </c>
      <c r="B15" s="12"/>
      <c r="C15" s="104"/>
      <c r="D15" s="129">
        <v>-21287</v>
      </c>
      <c r="E15" s="92"/>
      <c r="F15" s="129">
        <v>1148533</v>
      </c>
      <c r="G15" s="121"/>
    </row>
    <row r="16" spans="1:9" s="38" customFormat="1" ht="21.75" thickBot="1" x14ac:dyDescent="0.5">
      <c r="A16" s="13" t="s">
        <v>106</v>
      </c>
      <c r="B16" s="91"/>
      <c r="C16" s="104"/>
      <c r="D16" s="127">
        <v>-66706499</v>
      </c>
      <c r="E16" s="128"/>
      <c r="F16" s="127">
        <v>-13813204</v>
      </c>
      <c r="G16" s="121"/>
    </row>
    <row r="17" spans="1:7" s="38" customFormat="1" ht="21.75" thickTop="1" x14ac:dyDescent="0.45">
      <c r="A17" s="126"/>
      <c r="B17" s="126"/>
      <c r="C17" s="104"/>
      <c r="D17" s="39"/>
      <c r="E17" s="125"/>
      <c r="F17" s="39"/>
      <c r="G17" s="121"/>
    </row>
    <row r="18" spans="1:7" s="38" customFormat="1" x14ac:dyDescent="0.45">
      <c r="A18" s="13" t="s">
        <v>105</v>
      </c>
      <c r="B18" s="13"/>
      <c r="C18" s="104"/>
      <c r="D18" s="39"/>
      <c r="E18" s="125"/>
      <c r="F18" s="39"/>
      <c r="G18" s="121"/>
    </row>
    <row r="19" spans="1:7" s="38" customFormat="1" ht="21.75" thickBot="1" x14ac:dyDescent="0.5">
      <c r="A19" s="124" t="s">
        <v>104</v>
      </c>
      <c r="B19" s="86">
        <v>28</v>
      </c>
      <c r="C19" s="104"/>
      <c r="D19" s="122">
        <v>-3.504373828782318E-2</v>
      </c>
      <c r="E19" s="123"/>
      <c r="F19" s="122">
        <v>-1.3830984937114115E-2</v>
      </c>
      <c r="G19" s="121"/>
    </row>
    <row r="20" spans="1:7" s="82" customFormat="1" ht="21.75" thickTop="1" x14ac:dyDescent="0.45">
      <c r="A20" s="78"/>
      <c r="B20" s="77"/>
      <c r="C20" s="77"/>
      <c r="D20" s="75"/>
      <c r="E20" s="75"/>
      <c r="F20" s="81"/>
    </row>
    <row r="21" spans="1:7" s="82" customFormat="1" x14ac:dyDescent="0.45">
      <c r="A21" s="78"/>
      <c r="B21" s="77"/>
      <c r="C21" s="77"/>
      <c r="D21" s="75"/>
      <c r="E21" s="75"/>
      <c r="F21" s="81"/>
    </row>
    <row r="22" spans="1:7" s="82" customFormat="1" x14ac:dyDescent="0.45">
      <c r="A22" s="78"/>
      <c r="B22" s="77"/>
      <c r="C22" s="77"/>
      <c r="D22" s="75"/>
      <c r="E22" s="75"/>
      <c r="F22" s="81"/>
    </row>
    <row r="23" spans="1:7" s="82" customFormat="1" x14ac:dyDescent="0.45">
      <c r="A23" s="78"/>
      <c r="B23" s="77"/>
      <c r="C23" s="77"/>
      <c r="D23" s="75"/>
      <c r="E23" s="75"/>
      <c r="F23" s="81"/>
    </row>
    <row r="24" spans="1:7" x14ac:dyDescent="0.45">
      <c r="F24" s="81"/>
    </row>
    <row r="41" spans="4:4" x14ac:dyDescent="0.45">
      <c r="D41" s="79" t="e">
        <f>#REF!-[1]BS!F42</f>
        <v>#REF!</v>
      </c>
    </row>
  </sheetData>
  <mergeCells count="1">
    <mergeCell ref="D5:F5"/>
  </mergeCells>
  <pageMargins left="0.73" right="0.4" top="0.47244094488188998" bottom="0.41" header="0.511811023622047" footer="0.47"/>
  <pageSetup paperSize="9" firstPageNumber="6" fitToWidth="0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pageSetUpPr fitToPage="1"/>
  </sheetPr>
  <dimension ref="A1:AG61"/>
  <sheetViews>
    <sheetView view="pageBreakPreview" topLeftCell="A8" zoomScaleNormal="100" zoomScaleSheetLayoutView="100" workbookViewId="0">
      <selection activeCell="D35" sqref="D35"/>
    </sheetView>
  </sheetViews>
  <sheetFormatPr defaultColWidth="9.140625" defaultRowHeight="21" x14ac:dyDescent="0.45"/>
  <cols>
    <col min="1" max="1" width="41.42578125" style="39" customWidth="1"/>
    <col min="2" max="2" width="8" style="39" bestFit="1" customWidth="1"/>
    <col min="3" max="3" width="0.7109375" style="148" customWidth="1"/>
    <col min="4" max="4" width="12.42578125" style="148" customWidth="1"/>
    <col min="5" max="5" width="0.7109375" style="148" customWidth="1"/>
    <col min="6" max="6" width="10.85546875" style="148" customWidth="1"/>
    <col min="7" max="7" width="0.7109375" style="148" customWidth="1"/>
    <col min="8" max="8" width="9.42578125" style="148" customWidth="1"/>
    <col min="9" max="9" width="0.7109375" style="148" customWidth="1"/>
    <col min="10" max="10" width="12.7109375" style="148" customWidth="1"/>
    <col min="11" max="11" width="0.7109375" style="148" customWidth="1"/>
    <col min="12" max="12" width="16.42578125" style="148" customWidth="1"/>
    <col min="13" max="13" width="0.7109375" style="148" customWidth="1"/>
    <col min="14" max="14" width="14.140625" style="148" customWidth="1"/>
    <col min="15" max="15" width="0.7109375" style="148" customWidth="1"/>
    <col min="16" max="16" width="15" style="148" customWidth="1"/>
    <col min="17" max="17" width="0.7109375" style="148" customWidth="1"/>
    <col min="18" max="18" width="12.140625" style="148" bestFit="1" customWidth="1"/>
    <col min="19" max="19" width="0.7109375" style="148" customWidth="1"/>
    <col min="20" max="20" width="12.140625" style="148" customWidth="1"/>
    <col min="21" max="21" width="13.42578125" style="39" bestFit="1" customWidth="1"/>
    <col min="22" max="16384" width="9.140625" style="39"/>
  </cols>
  <sheetData>
    <row r="1" spans="1:33" ht="21.95" customHeight="1" x14ac:dyDescent="0.45">
      <c r="A1" s="13" t="s">
        <v>73</v>
      </c>
      <c r="B1" s="13"/>
      <c r="C1" s="213"/>
      <c r="D1" s="213"/>
      <c r="E1" s="213"/>
      <c r="F1" s="213"/>
      <c r="G1" s="213"/>
      <c r="H1" s="213"/>
      <c r="I1" s="213"/>
      <c r="J1" s="39"/>
      <c r="K1" s="213"/>
      <c r="L1" s="13"/>
      <c r="M1" s="213"/>
      <c r="N1" s="13"/>
      <c r="O1" s="213"/>
      <c r="P1" s="13"/>
      <c r="Q1" s="213"/>
      <c r="R1" s="13"/>
      <c r="S1" s="213"/>
      <c r="T1" s="12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</row>
    <row r="2" spans="1:33" s="153" customFormat="1" ht="21.95" customHeight="1" x14ac:dyDescent="0.45">
      <c r="A2" s="13" t="s">
        <v>155</v>
      </c>
      <c r="B2" s="13"/>
      <c r="C2" s="213"/>
      <c r="D2" s="213"/>
      <c r="E2" s="213"/>
      <c r="F2" s="213"/>
      <c r="G2" s="213"/>
      <c r="H2" s="213"/>
      <c r="I2" s="213"/>
      <c r="K2" s="213"/>
      <c r="L2" s="213"/>
      <c r="M2" s="213"/>
      <c r="N2" s="213"/>
      <c r="O2" s="213"/>
      <c r="P2" s="213"/>
      <c r="Q2" s="213"/>
      <c r="R2" s="39"/>
      <c r="S2" s="213"/>
      <c r="T2" s="39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</row>
    <row r="3" spans="1:33" ht="21.95" customHeight="1" x14ac:dyDescent="0.45">
      <c r="A3" s="13" t="str">
        <f>+'SE2(TH)'!A3</f>
        <v>สำหรับงวดสามเดือนสิ้นสุดวันที่ 31 มีนาคม 2563 (ยังไม่ได้ตรวจสอบ)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212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</row>
    <row r="4" spans="1:33" ht="12.75" customHeight="1" x14ac:dyDescent="0.45">
      <c r="B4" s="184"/>
      <c r="C4" s="169"/>
      <c r="D4" s="169"/>
      <c r="E4" s="169"/>
      <c r="F4" s="169"/>
      <c r="G4" s="169"/>
      <c r="H4" s="169"/>
      <c r="I4" s="169"/>
      <c r="J4" s="164"/>
      <c r="K4" s="169"/>
      <c r="L4" s="164"/>
      <c r="M4" s="169"/>
      <c r="N4" s="169"/>
      <c r="O4" s="169"/>
      <c r="P4" s="164"/>
      <c r="Q4" s="169"/>
      <c r="R4" s="164"/>
      <c r="S4" s="169"/>
      <c r="T4" s="164"/>
    </row>
    <row r="5" spans="1:33" ht="21.95" customHeight="1" x14ac:dyDescent="0.45">
      <c r="A5" s="13"/>
      <c r="B5" s="13"/>
      <c r="C5" s="13"/>
      <c r="D5" s="274" t="s">
        <v>38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10"/>
      <c r="V5" s="210"/>
      <c r="W5" s="210"/>
      <c r="X5" s="210"/>
      <c r="Y5" s="210"/>
      <c r="Z5" s="210"/>
      <c r="AA5" s="210"/>
      <c r="AB5" s="210"/>
      <c r="AC5" s="210"/>
      <c r="AD5" s="210"/>
      <c r="AE5" s="210"/>
      <c r="AF5" s="210"/>
      <c r="AG5" s="210"/>
    </row>
    <row r="6" spans="1:33" ht="21.95" customHeight="1" x14ac:dyDescent="0.45">
      <c r="A6" s="13"/>
      <c r="B6" s="13"/>
      <c r="C6" s="211"/>
      <c r="D6" s="211"/>
      <c r="E6" s="211"/>
      <c r="F6" s="211"/>
      <c r="G6" s="211"/>
      <c r="H6" s="211"/>
      <c r="I6" s="211"/>
      <c r="J6" s="211"/>
      <c r="K6" s="211"/>
      <c r="L6" s="277" t="s">
        <v>154</v>
      </c>
      <c r="M6" s="277"/>
      <c r="N6" s="277"/>
      <c r="O6" s="277"/>
      <c r="P6" s="277"/>
      <c r="Q6" s="277"/>
      <c r="R6" s="277"/>
      <c r="S6" s="211"/>
      <c r="T6" s="211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</row>
    <row r="7" spans="1:33" ht="21.95" customHeight="1" x14ac:dyDescent="0.45">
      <c r="C7" s="173"/>
      <c r="D7" s="173"/>
      <c r="E7" s="173"/>
      <c r="F7" s="275" t="s">
        <v>12</v>
      </c>
      <c r="G7" s="275"/>
      <c r="H7" s="275"/>
      <c r="I7" s="275"/>
      <c r="J7" s="275"/>
      <c r="K7" s="173"/>
      <c r="L7" s="209" t="s">
        <v>153</v>
      </c>
      <c r="M7" s="173"/>
      <c r="N7" s="173"/>
      <c r="O7" s="173"/>
      <c r="P7" s="173" t="s">
        <v>152</v>
      </c>
      <c r="Q7" s="173"/>
      <c r="R7" s="39"/>
      <c r="S7" s="173"/>
    </row>
    <row r="8" spans="1:33" ht="21.95" customHeight="1" x14ac:dyDescent="0.45">
      <c r="A8" s="4"/>
      <c r="C8" s="173"/>
      <c r="D8" s="173"/>
      <c r="E8" s="173"/>
      <c r="F8" s="276" t="s">
        <v>151</v>
      </c>
      <c r="G8" s="276"/>
      <c r="H8" s="276"/>
      <c r="I8" s="173"/>
      <c r="J8" s="173"/>
      <c r="K8" s="173"/>
      <c r="L8" s="207" t="s">
        <v>150</v>
      </c>
      <c r="M8" s="173"/>
      <c r="N8" s="206" t="s">
        <v>149</v>
      </c>
      <c r="O8" s="173"/>
      <c r="P8" s="173" t="s">
        <v>148</v>
      </c>
      <c r="Q8" s="173"/>
      <c r="S8" s="173"/>
    </row>
    <row r="9" spans="1:33" ht="21.95" customHeight="1" x14ac:dyDescent="0.45">
      <c r="A9" s="4"/>
      <c r="C9" s="173"/>
      <c r="D9" s="208" t="s">
        <v>147</v>
      </c>
      <c r="E9" s="201"/>
      <c r="F9" s="173" t="s">
        <v>146</v>
      </c>
      <c r="G9" s="173"/>
      <c r="H9" s="173" t="s">
        <v>146</v>
      </c>
      <c r="I9" s="173"/>
      <c r="J9" s="173"/>
      <c r="K9" s="173"/>
      <c r="L9" s="207" t="s">
        <v>145</v>
      </c>
      <c r="M9" s="173"/>
      <c r="N9" s="206" t="s">
        <v>144</v>
      </c>
      <c r="O9" s="173"/>
      <c r="P9" s="173" t="s">
        <v>143</v>
      </c>
      <c r="Q9" s="173"/>
      <c r="R9" s="173"/>
      <c r="S9" s="173"/>
      <c r="T9" s="173" t="s">
        <v>142</v>
      </c>
    </row>
    <row r="10" spans="1:33" ht="21.95" customHeight="1" x14ac:dyDescent="0.45">
      <c r="A10" s="4"/>
      <c r="B10" s="203" t="s">
        <v>37</v>
      </c>
      <c r="C10" s="173"/>
      <c r="D10" s="200" t="s">
        <v>141</v>
      </c>
      <c r="E10" s="201"/>
      <c r="F10" s="202" t="s">
        <v>140</v>
      </c>
      <c r="G10" s="201"/>
      <c r="H10" s="202" t="s">
        <v>139</v>
      </c>
      <c r="I10" s="201"/>
      <c r="J10" s="204" t="s">
        <v>138</v>
      </c>
      <c r="K10" s="201"/>
      <c r="L10" s="205" t="s">
        <v>136</v>
      </c>
      <c r="M10" s="201"/>
      <c r="N10" s="204" t="s">
        <v>137</v>
      </c>
      <c r="O10" s="201"/>
      <c r="P10" s="203" t="s">
        <v>136</v>
      </c>
      <c r="Q10" s="201"/>
      <c r="R10" s="202" t="s">
        <v>135</v>
      </c>
      <c r="S10" s="201"/>
      <c r="T10" s="200" t="s">
        <v>134</v>
      </c>
    </row>
    <row r="11" spans="1:33" s="153" customFormat="1" ht="21.95" customHeight="1" x14ac:dyDescent="0.45">
      <c r="A11" s="153" t="s">
        <v>133</v>
      </c>
      <c r="B11" s="152"/>
      <c r="C11" s="180"/>
      <c r="D11" s="163">
        <v>951456883</v>
      </c>
      <c r="E11" s="163"/>
      <c r="F11" s="163">
        <v>18811235</v>
      </c>
      <c r="G11" s="163"/>
      <c r="H11" s="163">
        <v>6000000</v>
      </c>
      <c r="I11" s="163"/>
      <c r="J11" s="163">
        <v>-524084946.39999998</v>
      </c>
      <c r="K11" s="163"/>
      <c r="L11" s="163">
        <v>-461284</v>
      </c>
      <c r="M11" s="163"/>
      <c r="N11" s="163">
        <v>51263836</v>
      </c>
      <c r="O11" s="163"/>
      <c r="P11" s="163">
        <v>-10160510.6</v>
      </c>
      <c r="Q11" s="163"/>
      <c r="R11" s="163">
        <v>40642041.399999999</v>
      </c>
      <c r="S11" s="163"/>
      <c r="T11" s="163">
        <v>492825213</v>
      </c>
      <c r="U11" s="193"/>
    </row>
    <row r="12" spans="1:33" s="153" customFormat="1" ht="21.95" customHeight="1" x14ac:dyDescent="0.45">
      <c r="A12" s="4" t="s">
        <v>132</v>
      </c>
      <c r="B12" s="152"/>
      <c r="C12" s="180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93"/>
    </row>
    <row r="13" spans="1:33" s="153" customFormat="1" ht="21.95" customHeight="1" x14ac:dyDescent="0.45">
      <c r="A13" s="4" t="s">
        <v>131</v>
      </c>
      <c r="B13" s="199" t="s">
        <v>130</v>
      </c>
      <c r="C13" s="180"/>
      <c r="D13" s="42">
        <v>0</v>
      </c>
      <c r="E13" s="198"/>
      <c r="F13" s="42">
        <v>0</v>
      </c>
      <c r="G13" s="198"/>
      <c r="H13" s="42">
        <v>0</v>
      </c>
      <c r="I13" s="198"/>
      <c r="J13" s="198" t="s">
        <v>27</v>
      </c>
      <c r="K13" s="198"/>
      <c r="L13" s="198">
        <v>65011014</v>
      </c>
      <c r="M13" s="198"/>
      <c r="N13" s="42">
        <v>0</v>
      </c>
      <c r="O13" s="198"/>
      <c r="P13" s="197">
        <v>-13002203</v>
      </c>
      <c r="Q13" s="163"/>
      <c r="R13" s="195">
        <v>52008811</v>
      </c>
      <c r="S13" s="196"/>
      <c r="T13" s="195">
        <v>52008811</v>
      </c>
      <c r="U13" s="193"/>
    </row>
    <row r="14" spans="1:33" s="153" customFormat="1" ht="21.95" customHeight="1" x14ac:dyDescent="0.45">
      <c r="A14" s="153" t="s">
        <v>129</v>
      </c>
      <c r="B14" s="152"/>
      <c r="C14" s="180"/>
      <c r="D14" s="194">
        <v>951456883</v>
      </c>
      <c r="E14" s="163"/>
      <c r="F14" s="194">
        <v>18811235</v>
      </c>
      <c r="G14" s="163"/>
      <c r="H14" s="194">
        <v>6000000</v>
      </c>
      <c r="I14" s="163"/>
      <c r="J14" s="194">
        <v>-524084946.39999998</v>
      </c>
      <c r="K14" s="163"/>
      <c r="L14" s="194">
        <v>64549730</v>
      </c>
      <c r="M14" s="163"/>
      <c r="N14" s="194">
        <v>51263836</v>
      </c>
      <c r="O14" s="163"/>
      <c r="P14" s="194">
        <v>-23162713.600000001</v>
      </c>
      <c r="Q14" s="163"/>
      <c r="R14" s="194">
        <v>92650852.400000006</v>
      </c>
      <c r="S14" s="163"/>
      <c r="T14" s="194">
        <v>544834024</v>
      </c>
      <c r="U14" s="193"/>
    </row>
    <row r="15" spans="1:33" s="186" customFormat="1" ht="21.95" hidden="1" customHeight="1" x14ac:dyDescent="0.45">
      <c r="A15" s="153" t="s">
        <v>128</v>
      </c>
      <c r="C15" s="192"/>
      <c r="D15" s="191"/>
      <c r="E15" s="189"/>
      <c r="F15" s="190"/>
      <c r="G15" s="189"/>
      <c r="H15" s="190"/>
      <c r="I15" s="189"/>
      <c r="J15" s="190"/>
      <c r="K15" s="189"/>
      <c r="L15" s="188"/>
      <c r="M15" s="189"/>
      <c r="N15" s="188"/>
      <c r="O15" s="189"/>
      <c r="P15" s="188"/>
      <c r="Q15" s="189"/>
      <c r="R15" s="188"/>
      <c r="S15" s="189"/>
      <c r="T15" s="188"/>
      <c r="U15" s="187"/>
    </row>
    <row r="16" spans="1:33" ht="21.95" hidden="1" customHeight="1" x14ac:dyDescent="0.45">
      <c r="A16" s="185" t="s">
        <v>127</v>
      </c>
      <c r="B16" s="37" t="s">
        <v>126</v>
      </c>
      <c r="C16" s="164"/>
      <c r="D16" s="166">
        <v>0</v>
      </c>
      <c r="E16" s="166"/>
      <c r="F16" s="166">
        <v>0</v>
      </c>
      <c r="G16" s="166"/>
      <c r="H16" s="166">
        <v>0</v>
      </c>
      <c r="I16" s="183"/>
      <c r="J16" s="166">
        <v>0</v>
      </c>
      <c r="K16" s="166"/>
      <c r="L16" s="166">
        <v>0</v>
      </c>
      <c r="M16" s="166"/>
      <c r="N16" s="166">
        <v>0</v>
      </c>
      <c r="O16" s="166"/>
      <c r="P16" s="166">
        <v>0</v>
      </c>
      <c r="Q16" s="166"/>
      <c r="R16" s="166">
        <v>0</v>
      </c>
      <c r="S16" s="166"/>
      <c r="T16" s="166">
        <v>0</v>
      </c>
    </row>
    <row r="17" spans="1:21" ht="21.95" hidden="1" customHeight="1" x14ac:dyDescent="0.45">
      <c r="A17" s="185" t="s">
        <v>125</v>
      </c>
      <c r="B17" s="37" t="s">
        <v>28</v>
      </c>
      <c r="C17" s="164"/>
      <c r="D17" s="166">
        <v>0</v>
      </c>
      <c r="E17" s="166"/>
      <c r="F17" s="166">
        <v>0</v>
      </c>
      <c r="G17" s="166"/>
      <c r="H17" s="166">
        <v>0</v>
      </c>
      <c r="I17" s="183"/>
      <c r="J17" s="166">
        <v>0</v>
      </c>
      <c r="K17" s="166"/>
      <c r="L17" s="166">
        <v>0</v>
      </c>
      <c r="M17" s="166"/>
      <c r="N17" s="166">
        <v>0</v>
      </c>
      <c r="O17" s="166"/>
      <c r="P17" s="166">
        <v>0</v>
      </c>
      <c r="Q17" s="166"/>
      <c r="R17" s="166">
        <v>0</v>
      </c>
      <c r="S17" s="166"/>
      <c r="T17" s="166">
        <v>0</v>
      </c>
    </row>
    <row r="18" spans="1:21" ht="21.95" hidden="1" customHeight="1" x14ac:dyDescent="0.45">
      <c r="A18" s="153" t="s">
        <v>124</v>
      </c>
      <c r="B18" s="37"/>
      <c r="C18" s="164"/>
      <c r="D18" s="177">
        <v>0</v>
      </c>
      <c r="E18" s="166"/>
      <c r="F18" s="177">
        <v>0</v>
      </c>
      <c r="G18" s="166"/>
      <c r="H18" s="177">
        <v>0</v>
      </c>
      <c r="I18" s="183"/>
      <c r="J18" s="177">
        <v>0</v>
      </c>
      <c r="K18" s="166"/>
      <c r="L18" s="177">
        <v>0</v>
      </c>
      <c r="M18" s="166"/>
      <c r="N18" s="177">
        <v>0</v>
      </c>
      <c r="O18" s="166"/>
      <c r="P18" s="177">
        <v>0</v>
      </c>
      <c r="Q18" s="166"/>
      <c r="R18" s="177">
        <v>0</v>
      </c>
      <c r="S18" s="166"/>
      <c r="T18" s="177">
        <v>0</v>
      </c>
    </row>
    <row r="19" spans="1:21" ht="21.95" customHeight="1" x14ac:dyDescent="0.45">
      <c r="A19" s="13" t="s">
        <v>123</v>
      </c>
      <c r="B19" s="37"/>
      <c r="C19" s="164"/>
      <c r="D19" s="166"/>
      <c r="E19" s="166"/>
      <c r="F19" s="166"/>
      <c r="G19" s="166"/>
      <c r="H19" s="166"/>
      <c r="I19" s="183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</row>
    <row r="20" spans="1:21" ht="21.95" customHeight="1" x14ac:dyDescent="0.45">
      <c r="A20" s="39" t="s">
        <v>74</v>
      </c>
      <c r="B20" s="184"/>
      <c r="C20" s="164"/>
      <c r="D20" s="181">
        <v>0</v>
      </c>
      <c r="E20" s="166"/>
      <c r="F20" s="181">
        <v>0</v>
      </c>
      <c r="G20" s="166"/>
      <c r="H20" s="181">
        <v>0</v>
      </c>
      <c r="I20" s="183"/>
      <c r="J20" s="181">
        <v>-66685212</v>
      </c>
      <c r="K20" s="166"/>
      <c r="L20" s="181">
        <v>0</v>
      </c>
      <c r="M20" s="166"/>
      <c r="N20" s="181">
        <v>0</v>
      </c>
      <c r="O20" s="166"/>
      <c r="P20" s="181">
        <v>0</v>
      </c>
      <c r="Q20" s="166">
        <v>0</v>
      </c>
      <c r="R20" s="181">
        <v>0</v>
      </c>
      <c r="S20" s="166">
        <v>0</v>
      </c>
      <c r="T20" s="181">
        <v>-66685212</v>
      </c>
    </row>
    <row r="21" spans="1:21" ht="21.95" customHeight="1" x14ac:dyDescent="0.45">
      <c r="A21" s="39" t="s">
        <v>122</v>
      </c>
      <c r="B21" s="184"/>
      <c r="C21" s="164"/>
      <c r="D21" s="181">
        <v>0</v>
      </c>
      <c r="E21" s="166"/>
      <c r="F21" s="181">
        <v>0</v>
      </c>
      <c r="G21" s="166"/>
      <c r="H21" s="181">
        <v>0</v>
      </c>
      <c r="I21" s="183"/>
      <c r="J21" s="181">
        <v>0</v>
      </c>
      <c r="K21" s="166"/>
      <c r="L21" s="167">
        <v>-26609</v>
      </c>
      <c r="M21" s="166"/>
      <c r="N21" s="182">
        <v>0</v>
      </c>
      <c r="O21" s="166"/>
      <c r="P21" s="181">
        <v>5322</v>
      </c>
      <c r="Q21" s="166"/>
      <c r="R21" s="167">
        <v>-21287</v>
      </c>
      <c r="S21" s="166">
        <v>0</v>
      </c>
      <c r="T21" s="167">
        <v>-21287</v>
      </c>
    </row>
    <row r="22" spans="1:21" s="153" customFormat="1" ht="21.95" customHeight="1" x14ac:dyDescent="0.45">
      <c r="A22" s="13" t="s">
        <v>106</v>
      </c>
      <c r="C22" s="180"/>
      <c r="D22" s="177">
        <v>0</v>
      </c>
      <c r="E22" s="178"/>
      <c r="F22" s="179">
        <v>0</v>
      </c>
      <c r="G22" s="178"/>
      <c r="H22" s="179">
        <v>0</v>
      </c>
      <c r="I22" s="178"/>
      <c r="J22" s="177">
        <v>-66685212</v>
      </c>
      <c r="K22" s="95"/>
      <c r="L22" s="176">
        <v>-26609</v>
      </c>
      <c r="M22" s="95"/>
      <c r="N22" s="177">
        <v>0</v>
      </c>
      <c r="O22" s="161">
        <v>0</v>
      </c>
      <c r="P22" s="177">
        <v>5322</v>
      </c>
      <c r="Q22" s="161"/>
      <c r="R22" s="176">
        <v>-21287</v>
      </c>
      <c r="S22" s="161"/>
      <c r="T22" s="176">
        <v>-66706499</v>
      </c>
    </row>
    <row r="23" spans="1:21" ht="21.95" customHeight="1" x14ac:dyDescent="0.45">
      <c r="A23" s="175" t="s">
        <v>121</v>
      </c>
      <c r="B23" s="174"/>
      <c r="C23" s="173"/>
      <c r="D23" s="171"/>
      <c r="E23" s="172"/>
      <c r="F23" s="171"/>
      <c r="G23" s="172"/>
      <c r="H23" s="171"/>
      <c r="I23" s="172"/>
      <c r="J23" s="171"/>
      <c r="K23" s="172"/>
      <c r="L23" s="171"/>
      <c r="M23" s="172"/>
      <c r="N23" s="171"/>
      <c r="O23" s="172"/>
      <c r="P23" s="171"/>
      <c r="Q23" s="172"/>
      <c r="R23" s="171"/>
      <c r="S23" s="172"/>
      <c r="T23" s="171"/>
    </row>
    <row r="24" spans="1:21" ht="21.95" customHeight="1" x14ac:dyDescent="0.45">
      <c r="A24" s="170" t="s">
        <v>120</v>
      </c>
      <c r="B24" s="6" t="s">
        <v>119</v>
      </c>
      <c r="C24" s="169"/>
      <c r="D24" s="167">
        <v>0</v>
      </c>
      <c r="E24" s="168"/>
      <c r="F24" s="167">
        <v>0</v>
      </c>
      <c r="G24" s="168"/>
      <c r="H24" s="167">
        <v>0</v>
      </c>
      <c r="I24" s="168"/>
      <c r="J24" s="167">
        <v>95806.399999999994</v>
      </c>
      <c r="K24" s="166"/>
      <c r="L24" s="167">
        <v>0</v>
      </c>
      <c r="M24" s="166"/>
      <c r="N24" s="167">
        <v>-119758</v>
      </c>
      <c r="O24" s="166"/>
      <c r="P24" s="96">
        <v>23951.600000000002</v>
      </c>
      <c r="Q24" s="166"/>
      <c r="R24" s="167">
        <v>-95806.399999999994</v>
      </c>
      <c r="S24" s="166"/>
      <c r="T24" s="165">
        <v>0</v>
      </c>
    </row>
    <row r="25" spans="1:21" ht="21.95" customHeight="1" thickBot="1" x14ac:dyDescent="0.5">
      <c r="A25" s="153" t="s">
        <v>118</v>
      </c>
      <c r="B25" s="152"/>
      <c r="C25" s="164"/>
      <c r="D25" s="162">
        <v>951456883</v>
      </c>
      <c r="E25" s="163"/>
      <c r="F25" s="162">
        <v>18811235</v>
      </c>
      <c r="G25" s="163"/>
      <c r="H25" s="162">
        <v>6000000</v>
      </c>
      <c r="I25" s="163"/>
      <c r="J25" s="162">
        <v>-590674352</v>
      </c>
      <c r="K25" s="163"/>
      <c r="L25" s="162">
        <v>64523121</v>
      </c>
      <c r="M25" s="163"/>
      <c r="N25" s="162">
        <v>51144078</v>
      </c>
      <c r="O25" s="163"/>
      <c r="P25" s="162">
        <v>-23133440</v>
      </c>
      <c r="Q25" s="163"/>
      <c r="R25" s="162">
        <v>92533759</v>
      </c>
      <c r="S25" s="163"/>
      <c r="T25" s="162">
        <v>478127525</v>
      </c>
      <c r="U25" s="161"/>
    </row>
    <row r="26" spans="1:21" s="154" customFormat="1" ht="21" customHeight="1" thickTop="1" x14ac:dyDescent="0.45">
      <c r="A26" s="157"/>
      <c r="B26" s="156"/>
      <c r="C26" s="155"/>
      <c r="D26" s="155"/>
      <c r="E26" s="159"/>
      <c r="F26" s="155"/>
      <c r="G26" s="159"/>
      <c r="H26" s="155"/>
      <c r="I26" s="159"/>
      <c r="J26" s="160"/>
      <c r="K26" s="159"/>
      <c r="L26" s="155"/>
      <c r="M26" s="159"/>
      <c r="N26" s="155"/>
      <c r="O26" s="159"/>
      <c r="P26" s="155"/>
      <c r="Q26" s="159"/>
      <c r="R26" s="155"/>
      <c r="S26" s="159"/>
      <c r="T26" s="155"/>
      <c r="U26" s="158"/>
    </row>
    <row r="27" spans="1:21" s="154" customFormat="1" ht="21" customHeight="1" x14ac:dyDescent="0.45">
      <c r="A27" s="157"/>
      <c r="B27" s="156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</row>
    <row r="28" spans="1:21" s="154" customFormat="1" ht="21" customHeight="1" x14ac:dyDescent="0.45">
      <c r="A28" s="157"/>
      <c r="B28" s="156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</row>
    <row r="29" spans="1:21" ht="21" customHeight="1" x14ac:dyDescent="0.45">
      <c r="A29" s="153"/>
      <c r="B29" s="152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</row>
    <row r="30" spans="1:21" ht="21" customHeight="1" x14ac:dyDescent="0.45">
      <c r="A30" s="153"/>
      <c r="B30" s="152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</row>
    <row r="31" spans="1:21" ht="19.5" customHeight="1" x14ac:dyDescent="0.45">
      <c r="C31" s="39"/>
      <c r="D31" s="39"/>
      <c r="E31" s="39"/>
      <c r="F31" s="39"/>
      <c r="G31" s="39"/>
      <c r="H31" s="151"/>
      <c r="I31" s="39"/>
      <c r="J31" s="151"/>
      <c r="K31" s="39"/>
      <c r="L31" s="151"/>
      <c r="M31" s="39"/>
      <c r="N31" s="151"/>
      <c r="O31" s="39"/>
      <c r="P31" s="151"/>
      <c r="Q31" s="39"/>
      <c r="R31" s="151"/>
      <c r="S31" s="39"/>
      <c r="T31" s="151"/>
    </row>
    <row r="32" spans="1:21" ht="21" customHeight="1" x14ac:dyDescent="0.45">
      <c r="H32" s="151"/>
      <c r="J32" s="151"/>
      <c r="L32" s="151"/>
      <c r="N32" s="151"/>
      <c r="P32" s="151"/>
      <c r="R32" s="151"/>
      <c r="T32" s="151"/>
    </row>
    <row r="33" spans="1:33" ht="21" customHeight="1" x14ac:dyDescent="0.45">
      <c r="H33" s="151"/>
      <c r="J33" s="151"/>
      <c r="L33" s="151"/>
      <c r="N33" s="151"/>
      <c r="P33" s="151"/>
      <c r="R33" s="151"/>
      <c r="T33" s="151"/>
    </row>
    <row r="34" spans="1:33" ht="21" customHeight="1" x14ac:dyDescent="0.45">
      <c r="H34" s="151"/>
      <c r="J34" s="151"/>
      <c r="L34" s="151"/>
      <c r="N34" s="151"/>
      <c r="P34" s="151"/>
      <c r="R34" s="151"/>
      <c r="T34" s="151"/>
    </row>
    <row r="35" spans="1:33" ht="21" customHeight="1" x14ac:dyDescent="0.45">
      <c r="N35" s="150"/>
    </row>
    <row r="36" spans="1:33" ht="21" customHeight="1" x14ac:dyDescent="0.45">
      <c r="N36" s="150"/>
    </row>
    <row r="38" spans="1:33" s="148" customFormat="1" ht="21" customHeight="1" x14ac:dyDescent="0.45">
      <c r="A38" s="39"/>
      <c r="B38" s="39"/>
      <c r="L38" s="148" t="s">
        <v>117</v>
      </c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</row>
    <row r="45" spans="1:33" x14ac:dyDescent="0.45">
      <c r="G45" s="148" t="e">
        <f>#REF!-[1]BS!F42</f>
        <v>#REF!</v>
      </c>
    </row>
    <row r="59" spans="1:33" s="148" customFormat="1" ht="21" customHeight="1" x14ac:dyDescent="0.45">
      <c r="A59" s="39"/>
      <c r="B59" s="39"/>
      <c r="H59" s="14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</row>
    <row r="61" spans="1:33" s="148" customFormat="1" ht="21" customHeight="1" x14ac:dyDescent="0.45">
      <c r="A61" s="39"/>
      <c r="B61" s="39"/>
      <c r="H61" s="14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</row>
  </sheetData>
  <mergeCells count="4">
    <mergeCell ref="D5:T5"/>
    <mergeCell ref="F7:J7"/>
    <mergeCell ref="F8:H8"/>
    <mergeCell ref="L6:R6"/>
  </mergeCells>
  <pageMargins left="0.76" right="0.41" top="0.47244094488188998" bottom="0.41" header="0.511811023622047" footer="0.47"/>
  <pageSetup paperSize="9" scale="89" firstPageNumber="7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pageSetUpPr fitToPage="1"/>
  </sheetPr>
  <dimension ref="A1:AJ56"/>
  <sheetViews>
    <sheetView view="pageBreakPreview" zoomScaleNormal="100" zoomScaleSheetLayoutView="100" workbookViewId="0">
      <selection activeCell="D67" sqref="D67"/>
    </sheetView>
  </sheetViews>
  <sheetFormatPr defaultRowHeight="21" x14ac:dyDescent="0.45"/>
  <cols>
    <col min="1" max="1" width="2.7109375" style="185" customWidth="1"/>
    <col min="2" max="2" width="33.28515625" style="185" customWidth="1"/>
    <col min="3" max="3" width="8" style="185" bestFit="1" customWidth="1"/>
    <col min="4" max="4" width="0.7109375" style="214" customWidth="1"/>
    <col min="5" max="5" width="12.42578125" style="214" customWidth="1"/>
    <col min="6" max="6" width="0.7109375" style="214" customWidth="1"/>
    <col min="7" max="7" width="11.85546875" style="214" bestFit="1" customWidth="1"/>
    <col min="8" max="8" width="0.7109375" style="214" customWidth="1"/>
    <col min="9" max="9" width="10.140625" style="214" bestFit="1" customWidth="1"/>
    <col min="10" max="10" width="0.7109375" style="214" customWidth="1"/>
    <col min="11" max="11" width="9.42578125" style="214" customWidth="1"/>
    <col min="12" max="12" width="0.7109375" style="214" customWidth="1"/>
    <col min="13" max="13" width="11.85546875" style="214" customWidth="1"/>
    <col min="14" max="14" width="0.7109375" style="214" customWidth="1"/>
    <col min="15" max="15" width="16.42578125" style="214" customWidth="1"/>
    <col min="16" max="16" width="0.7109375" style="214" customWidth="1"/>
    <col min="17" max="17" width="14.140625" style="214" customWidth="1"/>
    <col min="18" max="18" width="0.7109375" style="214" customWidth="1"/>
    <col min="19" max="19" width="15" style="214" customWidth="1"/>
    <col min="20" max="20" width="0.7109375" style="214" customWidth="1"/>
    <col min="21" max="21" width="12.140625" style="214" customWidth="1"/>
    <col min="22" max="22" width="0.7109375" style="214" customWidth="1"/>
    <col min="23" max="23" width="12.140625" style="214" customWidth="1"/>
    <col min="24" max="16384" width="9.140625" style="185"/>
  </cols>
  <sheetData>
    <row r="1" spans="1:36" ht="21.95" customHeight="1" x14ac:dyDescent="0.45">
      <c r="A1" s="13" t="s">
        <v>73</v>
      </c>
      <c r="B1" s="13"/>
      <c r="C1" s="13"/>
      <c r="D1" s="213"/>
      <c r="E1" s="213"/>
      <c r="F1" s="213"/>
      <c r="G1" s="213"/>
      <c r="H1" s="213"/>
      <c r="I1" s="213"/>
      <c r="J1" s="213"/>
      <c r="K1" s="213"/>
      <c r="L1" s="213"/>
      <c r="M1" s="185"/>
      <c r="N1" s="213"/>
      <c r="O1" s="13"/>
      <c r="P1" s="213"/>
      <c r="Q1" s="13"/>
      <c r="R1" s="213"/>
      <c r="S1" s="13"/>
      <c r="T1" s="213"/>
      <c r="U1" s="13"/>
      <c r="V1" s="213"/>
      <c r="W1" s="12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</row>
    <row r="2" spans="1:36" s="218" customFormat="1" ht="21.95" customHeight="1" x14ac:dyDescent="0.45">
      <c r="A2" s="13" t="s">
        <v>155</v>
      </c>
      <c r="B2" s="13"/>
      <c r="C2" s="13"/>
      <c r="D2" s="213"/>
      <c r="E2" s="213"/>
      <c r="F2" s="213"/>
      <c r="G2" s="213"/>
      <c r="H2" s="213"/>
      <c r="I2" s="213"/>
      <c r="J2" s="213"/>
      <c r="K2" s="213"/>
      <c r="L2" s="213"/>
      <c r="N2" s="213"/>
      <c r="O2" s="213"/>
      <c r="P2" s="213"/>
      <c r="Q2" s="213"/>
      <c r="R2" s="213"/>
      <c r="S2" s="213"/>
      <c r="T2" s="213"/>
      <c r="U2" s="185"/>
      <c r="V2" s="213"/>
      <c r="W2" s="185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</row>
    <row r="3" spans="1:36" ht="21.95" customHeight="1" x14ac:dyDescent="0.45">
      <c r="A3" s="13" t="str">
        <f>'PL2(TH)'!A3</f>
        <v>สำหรับงวดสามเดือนสิ้นสุดวันที่ 31 มีนาคม 2563 (ยังไม่ได้ตรวจสอบ)</v>
      </c>
      <c r="B3" s="126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212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</row>
    <row r="4" spans="1:36" ht="12.75" customHeight="1" x14ac:dyDescent="0.45">
      <c r="B4" s="218"/>
      <c r="C4" s="237"/>
      <c r="D4" s="169"/>
      <c r="E4" s="169"/>
      <c r="F4" s="169"/>
      <c r="G4" s="169"/>
      <c r="H4" s="169"/>
      <c r="I4" s="169"/>
      <c r="J4" s="169"/>
      <c r="K4" s="169"/>
      <c r="L4" s="169"/>
      <c r="M4" s="164"/>
      <c r="N4" s="169"/>
      <c r="O4" s="164"/>
      <c r="P4" s="169"/>
      <c r="Q4" s="169"/>
      <c r="R4" s="169"/>
      <c r="S4" s="164"/>
      <c r="T4" s="169"/>
      <c r="U4" s="164"/>
      <c r="V4" s="169"/>
      <c r="W4" s="164"/>
    </row>
    <row r="5" spans="1:36" ht="21.95" customHeight="1" x14ac:dyDescent="0.45">
      <c r="A5" s="13"/>
      <c r="B5" s="13"/>
      <c r="C5" s="13"/>
      <c r="D5" s="13"/>
      <c r="E5" s="274" t="s">
        <v>38</v>
      </c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10"/>
      <c r="Y5" s="210"/>
      <c r="Z5" s="210"/>
      <c r="AA5" s="210"/>
      <c r="AB5" s="210"/>
      <c r="AC5" s="210"/>
      <c r="AD5" s="210"/>
      <c r="AE5" s="210"/>
      <c r="AF5" s="210"/>
      <c r="AG5" s="210"/>
      <c r="AH5" s="210"/>
      <c r="AI5" s="210"/>
      <c r="AJ5" s="210"/>
    </row>
    <row r="6" spans="1:36" ht="21.95" customHeight="1" x14ac:dyDescent="0.45">
      <c r="A6" s="13"/>
      <c r="B6" s="13"/>
      <c r="C6" s="13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77" t="s">
        <v>154</v>
      </c>
      <c r="P6" s="277"/>
      <c r="Q6" s="277"/>
      <c r="R6" s="277"/>
      <c r="S6" s="277"/>
      <c r="T6" s="277"/>
      <c r="U6" s="277"/>
      <c r="V6" s="211"/>
      <c r="W6" s="211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0"/>
      <c r="AJ6" s="210"/>
    </row>
    <row r="7" spans="1:36" ht="21.95" customHeight="1" x14ac:dyDescent="0.45">
      <c r="D7" s="208"/>
      <c r="E7" s="208"/>
      <c r="F7" s="208"/>
      <c r="G7" s="208"/>
      <c r="H7" s="208"/>
      <c r="I7" s="275" t="s">
        <v>12</v>
      </c>
      <c r="J7" s="275"/>
      <c r="K7" s="275"/>
      <c r="L7" s="275"/>
      <c r="M7" s="275"/>
      <c r="N7" s="208"/>
      <c r="O7" s="209" t="s">
        <v>149</v>
      </c>
      <c r="P7" s="173"/>
      <c r="Q7" s="173"/>
      <c r="R7" s="173"/>
      <c r="S7" s="173" t="s">
        <v>152</v>
      </c>
      <c r="T7" s="208"/>
      <c r="U7" s="185"/>
      <c r="V7" s="208"/>
    </row>
    <row r="8" spans="1:36" ht="21.95" customHeight="1" x14ac:dyDescent="0.45">
      <c r="D8" s="208"/>
      <c r="E8" s="208"/>
      <c r="F8" s="208"/>
      <c r="G8" s="208"/>
      <c r="H8" s="208"/>
      <c r="I8" s="277" t="s">
        <v>151</v>
      </c>
      <c r="J8" s="277"/>
      <c r="K8" s="277"/>
      <c r="L8" s="208"/>
      <c r="M8" s="208"/>
      <c r="N8" s="208"/>
      <c r="O8" s="207" t="s">
        <v>162</v>
      </c>
      <c r="P8" s="173"/>
      <c r="Q8" s="206" t="s">
        <v>149</v>
      </c>
      <c r="R8" s="173"/>
      <c r="S8" s="173" t="s">
        <v>148</v>
      </c>
      <c r="T8" s="208"/>
      <c r="V8" s="208"/>
    </row>
    <row r="9" spans="1:36" ht="21.95" customHeight="1" x14ac:dyDescent="0.45">
      <c r="D9" s="208"/>
      <c r="E9" s="208" t="s">
        <v>147</v>
      </c>
      <c r="F9" s="208"/>
      <c r="G9" s="208" t="s">
        <v>161</v>
      </c>
      <c r="H9" s="208"/>
      <c r="I9" s="208" t="s">
        <v>146</v>
      </c>
      <c r="J9" s="208"/>
      <c r="K9" s="208" t="s">
        <v>146</v>
      </c>
      <c r="L9" s="208"/>
      <c r="M9" s="208"/>
      <c r="N9" s="208"/>
      <c r="O9" s="207" t="s">
        <v>160</v>
      </c>
      <c r="P9" s="173"/>
      <c r="Q9" s="206" t="s">
        <v>144</v>
      </c>
      <c r="R9" s="173"/>
      <c r="S9" s="173" t="s">
        <v>143</v>
      </c>
      <c r="T9" s="208"/>
      <c r="U9" s="208"/>
      <c r="V9" s="208"/>
      <c r="W9" s="173" t="s">
        <v>142</v>
      </c>
    </row>
    <row r="10" spans="1:36" ht="21.95" customHeight="1" x14ac:dyDescent="0.45">
      <c r="C10" s="241" t="s">
        <v>37</v>
      </c>
      <c r="D10" s="208"/>
      <c r="E10" s="200" t="s">
        <v>141</v>
      </c>
      <c r="F10" s="208"/>
      <c r="G10" s="200" t="s">
        <v>159</v>
      </c>
      <c r="H10" s="208"/>
      <c r="I10" s="200" t="s">
        <v>140</v>
      </c>
      <c r="J10" s="208"/>
      <c r="K10" s="200" t="s">
        <v>139</v>
      </c>
      <c r="L10" s="208"/>
      <c r="M10" s="240" t="s">
        <v>138</v>
      </c>
      <c r="N10" s="208"/>
      <c r="O10" s="205" t="s">
        <v>158</v>
      </c>
      <c r="P10" s="201"/>
      <c r="Q10" s="204" t="s">
        <v>137</v>
      </c>
      <c r="R10" s="201"/>
      <c r="S10" s="203" t="s">
        <v>136</v>
      </c>
      <c r="T10" s="208"/>
      <c r="U10" s="200" t="s">
        <v>135</v>
      </c>
      <c r="V10" s="208"/>
      <c r="W10" s="200" t="s">
        <v>134</v>
      </c>
    </row>
    <row r="11" spans="1:36" s="218" customFormat="1" ht="21.95" customHeight="1" x14ac:dyDescent="0.45">
      <c r="A11" s="218" t="s">
        <v>157</v>
      </c>
      <c r="C11" s="217"/>
      <c r="D11" s="180"/>
      <c r="E11" s="239">
        <v>1081754992</v>
      </c>
      <c r="F11" s="239"/>
      <c r="G11" s="239">
        <v>-169425006</v>
      </c>
      <c r="H11" s="239"/>
      <c r="I11" s="239">
        <v>18811235</v>
      </c>
      <c r="J11" s="239"/>
      <c r="K11" s="239">
        <v>6000000</v>
      </c>
      <c r="L11" s="239"/>
      <c r="M11" s="239">
        <v>-890517912</v>
      </c>
      <c r="N11" s="239"/>
      <c r="O11" s="239">
        <v>26013316</v>
      </c>
      <c r="P11" s="239"/>
      <c r="Q11" s="239">
        <v>95067251</v>
      </c>
      <c r="R11" s="239"/>
      <c r="S11" s="239">
        <v>-19013451</v>
      </c>
      <c r="T11" s="239"/>
      <c r="U11" s="239">
        <f>SUM(O11:S11)</f>
        <v>102067116</v>
      </c>
      <c r="V11" s="239"/>
      <c r="W11" s="239">
        <f>SUM(E11:S11)</f>
        <v>148690425</v>
      </c>
    </row>
    <row r="12" spans="1:36" s="39" customFormat="1" ht="21.95" customHeight="1" x14ac:dyDescent="0.45">
      <c r="A12" s="13" t="s">
        <v>123</v>
      </c>
      <c r="B12" s="37"/>
      <c r="C12" s="164"/>
      <c r="D12" s="166"/>
      <c r="E12" s="166"/>
      <c r="F12" s="166"/>
      <c r="G12" s="166"/>
      <c r="H12" s="166"/>
      <c r="I12" s="183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</row>
    <row r="13" spans="1:36" ht="21.95" customHeight="1" x14ac:dyDescent="0.45">
      <c r="A13" s="185" t="s">
        <v>74</v>
      </c>
      <c r="B13" s="218"/>
      <c r="C13" s="237"/>
      <c r="D13" s="164"/>
      <c r="E13" s="236">
        <v>0</v>
      </c>
      <c r="F13" s="169"/>
      <c r="G13" s="236">
        <v>0</v>
      </c>
      <c r="H13" s="169"/>
      <c r="I13" s="236">
        <v>0</v>
      </c>
      <c r="J13" s="169"/>
      <c r="K13" s="236">
        <v>0</v>
      </c>
      <c r="L13" s="164"/>
      <c r="M13" s="238">
        <f>+[2]PL1TH!D31</f>
        <v>-14961737</v>
      </c>
      <c r="N13" s="164"/>
      <c r="O13" s="236">
        <v>0</v>
      </c>
      <c r="P13" s="236">
        <v>0</v>
      </c>
      <c r="Q13" s="236">
        <v>0</v>
      </c>
      <c r="R13" s="236">
        <v>0</v>
      </c>
      <c r="S13" s="236">
        <v>0</v>
      </c>
      <c r="T13" s="236">
        <v>0</v>
      </c>
      <c r="U13" s="236">
        <v>0</v>
      </c>
      <c r="V13" s="164"/>
      <c r="W13" s="164">
        <f>SUM(E13:S13)</f>
        <v>-14961737</v>
      </c>
    </row>
    <row r="14" spans="1:36" ht="21.95" customHeight="1" x14ac:dyDescent="0.45">
      <c r="A14" s="39" t="s">
        <v>122</v>
      </c>
      <c r="C14" s="237"/>
      <c r="D14" s="164"/>
      <c r="E14" s="165">
        <v>0</v>
      </c>
      <c r="F14" s="169"/>
      <c r="G14" s="165">
        <v>0</v>
      </c>
      <c r="H14" s="169"/>
      <c r="I14" s="165">
        <v>0</v>
      </c>
      <c r="J14" s="169"/>
      <c r="K14" s="165">
        <v>0</v>
      </c>
      <c r="L14" s="164"/>
      <c r="M14" s="165">
        <v>0</v>
      </c>
      <c r="N14" s="164"/>
      <c r="O14" s="167">
        <f>+[2]PL2TH!D9</f>
        <v>1148533</v>
      </c>
      <c r="P14" s="164"/>
      <c r="Q14" s="236">
        <v>0</v>
      </c>
      <c r="R14" s="164"/>
      <c r="S14" s="165">
        <v>0</v>
      </c>
      <c r="T14" s="235">
        <v>0</v>
      </c>
      <c r="U14" s="167">
        <f>SUM(O14:S14)</f>
        <v>1148533</v>
      </c>
      <c r="V14" s="164"/>
      <c r="W14" s="167">
        <f>SUM(E14:S14)</f>
        <v>1148533</v>
      </c>
    </row>
    <row r="15" spans="1:36" s="218" customFormat="1" ht="21.95" customHeight="1" x14ac:dyDescent="0.45">
      <c r="A15" s="13" t="s">
        <v>106</v>
      </c>
      <c r="D15" s="180"/>
      <c r="E15" s="179">
        <f>SUM(E13:E14)</f>
        <v>0</v>
      </c>
      <c r="F15" s="234"/>
      <c r="G15" s="179">
        <f>SUM(G13:G14)</f>
        <v>0</v>
      </c>
      <c r="H15" s="234"/>
      <c r="I15" s="179">
        <f>SUM(I13:I14)</f>
        <v>0</v>
      </c>
      <c r="J15" s="234"/>
      <c r="K15" s="179">
        <f>SUM(K13:K14)</f>
        <v>0</v>
      </c>
      <c r="L15" s="234"/>
      <c r="M15" s="233">
        <f>SUM(M13:M14)</f>
        <v>-14961737</v>
      </c>
      <c r="N15" s="230"/>
      <c r="O15" s="176">
        <f>SUM(O13:O14)</f>
        <v>1148533</v>
      </c>
      <c r="P15" s="230"/>
      <c r="Q15" s="179">
        <f>SUM(Q13:Q14)</f>
        <v>0</v>
      </c>
      <c r="R15" s="232">
        <f>SUM(R13:R14)</f>
        <v>0</v>
      </c>
      <c r="S15" s="179">
        <f>SUM(S13:S14)</f>
        <v>0</v>
      </c>
      <c r="T15" s="231"/>
      <c r="U15" s="176">
        <f>SUM(U13:U14)</f>
        <v>1148533</v>
      </c>
      <c r="V15" s="230"/>
      <c r="W15" s="229">
        <f>SUM(W13:W14)</f>
        <v>-13813204</v>
      </c>
    </row>
    <row r="16" spans="1:36" ht="21.95" customHeight="1" x14ac:dyDescent="0.45">
      <c r="A16" s="228" t="s">
        <v>121</v>
      </c>
      <c r="B16" s="218"/>
      <c r="C16" s="227"/>
      <c r="D16" s="208"/>
      <c r="E16" s="226"/>
      <c r="F16" s="208"/>
      <c r="G16" s="226"/>
      <c r="H16" s="208"/>
      <c r="I16" s="226"/>
      <c r="J16" s="208"/>
      <c r="K16" s="226"/>
      <c r="L16" s="208"/>
      <c r="M16" s="226"/>
      <c r="N16" s="208"/>
      <c r="O16" s="226"/>
      <c r="P16" s="208"/>
      <c r="Q16" s="226"/>
      <c r="R16" s="208"/>
      <c r="S16" s="226"/>
      <c r="T16" s="208"/>
      <c r="U16" s="226"/>
      <c r="V16" s="208"/>
      <c r="W16" s="226"/>
    </row>
    <row r="17" spans="1:36" ht="21.95" customHeight="1" x14ac:dyDescent="0.45">
      <c r="A17" s="225" t="s">
        <v>120</v>
      </c>
      <c r="C17" s="6" t="s">
        <v>119</v>
      </c>
      <c r="D17" s="169"/>
      <c r="E17" s="165">
        <v>0</v>
      </c>
      <c r="F17" s="169"/>
      <c r="G17" s="165">
        <v>0</v>
      </c>
      <c r="H17" s="169"/>
      <c r="I17" s="165">
        <v>0</v>
      </c>
      <c r="J17" s="169"/>
      <c r="K17" s="165">
        <v>0</v>
      </c>
      <c r="L17" s="169"/>
      <c r="M17" s="167">
        <v>228512</v>
      </c>
      <c r="N17" s="169"/>
      <c r="O17" s="165">
        <v>0</v>
      </c>
      <c r="P17" s="169"/>
      <c r="Q17" s="224">
        <v>-285640</v>
      </c>
      <c r="R17" s="169"/>
      <c r="S17" s="167">
        <v>57128</v>
      </c>
      <c r="T17" s="169"/>
      <c r="U17" s="167">
        <f>SUM(O17:S17)</f>
        <v>-228512</v>
      </c>
      <c r="V17" s="223"/>
      <c r="W17" s="165">
        <f>SUM(E17:S17)</f>
        <v>0</v>
      </c>
    </row>
    <row r="18" spans="1:36" ht="21.95" customHeight="1" thickBot="1" x14ac:dyDescent="0.5">
      <c r="A18" s="218" t="s">
        <v>156</v>
      </c>
      <c r="B18" s="218"/>
      <c r="C18" s="217"/>
      <c r="D18" s="164"/>
      <c r="E18" s="162">
        <f>+E17+E15+E11</f>
        <v>1081754992</v>
      </c>
      <c r="F18" s="180"/>
      <c r="G18" s="162">
        <f>+G17+G15+G11</f>
        <v>-169425006</v>
      </c>
      <c r="H18" s="180"/>
      <c r="I18" s="162">
        <f>+I17+I15+I11</f>
        <v>18811235</v>
      </c>
      <c r="J18" s="180"/>
      <c r="K18" s="162">
        <f>+K17+K15+K11</f>
        <v>6000000</v>
      </c>
      <c r="L18" s="180"/>
      <c r="M18" s="162">
        <f>+M17+M15+M11</f>
        <v>-905251137</v>
      </c>
      <c r="N18" s="180"/>
      <c r="O18" s="162">
        <f>+O17+O15+O11</f>
        <v>27161849</v>
      </c>
      <c r="P18" s="180"/>
      <c r="Q18" s="162">
        <f>+Q17+Q15+Q11</f>
        <v>94781611</v>
      </c>
      <c r="R18" s="180"/>
      <c r="S18" s="162">
        <f>+S17+S15+S11</f>
        <v>-18956323</v>
      </c>
      <c r="T18" s="180"/>
      <c r="U18" s="162">
        <f>+U17+U15+U11</f>
        <v>102987137</v>
      </c>
      <c r="V18" s="180"/>
      <c r="W18" s="162">
        <f>+W17+W15+W11</f>
        <v>134877221</v>
      </c>
      <c r="X18" s="161"/>
    </row>
    <row r="19" spans="1:36" s="219" customFormat="1" ht="21" customHeight="1" thickTop="1" x14ac:dyDescent="0.45">
      <c r="A19" s="221"/>
      <c r="B19" s="221"/>
      <c r="C19" s="220"/>
      <c r="D19" s="155"/>
      <c r="E19" s="155"/>
      <c r="F19" s="155"/>
      <c r="G19" s="155"/>
      <c r="H19" s="155"/>
      <c r="I19" s="155"/>
      <c r="J19" s="155"/>
      <c r="K19" s="155"/>
      <c r="L19" s="155"/>
      <c r="M19" s="160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222"/>
    </row>
    <row r="20" spans="1:36" s="219" customFormat="1" ht="21" customHeight="1" x14ac:dyDescent="0.45">
      <c r="A20" s="221"/>
      <c r="B20" s="221"/>
      <c r="C20" s="220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</row>
    <row r="21" spans="1:36" s="219" customFormat="1" ht="21" customHeight="1" x14ac:dyDescent="0.45">
      <c r="A21" s="221"/>
      <c r="B21" s="221"/>
      <c r="C21" s="220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</row>
    <row r="22" spans="1:36" ht="21" customHeight="1" x14ac:dyDescent="0.45">
      <c r="A22" s="218"/>
      <c r="B22" s="218"/>
      <c r="C22" s="217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</row>
    <row r="23" spans="1:36" ht="21" customHeight="1" x14ac:dyDescent="0.45">
      <c r="A23" s="218"/>
      <c r="B23" s="218"/>
      <c r="C23" s="217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</row>
    <row r="24" spans="1:36" ht="19.5" customHeight="1" x14ac:dyDescent="0.45">
      <c r="D24" s="185"/>
      <c r="E24" s="185"/>
      <c r="F24" s="185"/>
      <c r="G24" s="185"/>
      <c r="H24" s="185"/>
      <c r="I24" s="185"/>
      <c r="J24" s="185"/>
      <c r="K24" s="151"/>
      <c r="L24" s="185"/>
      <c r="M24" s="151"/>
      <c r="N24" s="185"/>
      <c r="O24" s="151"/>
      <c r="P24" s="185"/>
      <c r="Q24" s="151"/>
      <c r="R24" s="185"/>
      <c r="S24" s="151"/>
      <c r="T24" s="185"/>
      <c r="U24" s="151"/>
      <c r="V24" s="185"/>
      <c r="W24" s="151"/>
    </row>
    <row r="25" spans="1:36" ht="21" customHeight="1" x14ac:dyDescent="0.45">
      <c r="K25" s="151"/>
      <c r="M25" s="151"/>
      <c r="O25" s="151"/>
      <c r="Q25" s="151"/>
      <c r="S25" s="151"/>
      <c r="U25" s="151"/>
      <c r="W25" s="151"/>
    </row>
    <row r="26" spans="1:36" ht="21" customHeight="1" x14ac:dyDescent="0.45">
      <c r="K26" s="151"/>
      <c r="M26" s="151"/>
      <c r="O26" s="151"/>
      <c r="Q26" s="151"/>
      <c r="S26" s="151"/>
      <c r="U26" s="151"/>
      <c r="W26" s="151"/>
    </row>
    <row r="27" spans="1:36" ht="21" customHeight="1" x14ac:dyDescent="0.45">
      <c r="K27" s="151"/>
      <c r="M27" s="151"/>
      <c r="O27" s="151"/>
      <c r="Q27" s="151"/>
      <c r="S27" s="151"/>
      <c r="U27" s="151"/>
      <c r="W27" s="151"/>
    </row>
    <row r="28" spans="1:36" ht="21" customHeight="1" x14ac:dyDescent="0.45">
      <c r="Q28" s="216"/>
    </row>
    <row r="29" spans="1:36" ht="21" customHeight="1" x14ac:dyDescent="0.45">
      <c r="Q29" s="216"/>
    </row>
    <row r="30" spans="1:36" ht="22.5" customHeight="1" x14ac:dyDescent="0.45"/>
    <row r="31" spans="1:36" s="214" customFormat="1" ht="21" customHeight="1" x14ac:dyDescent="0.45">
      <c r="A31" s="185"/>
      <c r="B31" s="185"/>
      <c r="C31" s="185"/>
      <c r="O31" s="214" t="s">
        <v>117</v>
      </c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</row>
    <row r="33" ht="22.5" customHeight="1" x14ac:dyDescent="0.45"/>
    <row r="52" spans="1:36" s="214" customFormat="1" ht="21" customHeight="1" x14ac:dyDescent="0.45">
      <c r="A52" s="185"/>
      <c r="B52" s="185"/>
      <c r="C52" s="185"/>
      <c r="K52" s="215"/>
      <c r="X52" s="185"/>
      <c r="Y52" s="185"/>
      <c r="Z52" s="185"/>
      <c r="AA52" s="185"/>
      <c r="AB52" s="185"/>
      <c r="AC52" s="185"/>
      <c r="AD52" s="185"/>
      <c r="AE52" s="185"/>
      <c r="AF52" s="185"/>
      <c r="AG52" s="185"/>
      <c r="AH52" s="185"/>
      <c r="AI52" s="185"/>
      <c r="AJ52" s="185"/>
    </row>
    <row r="54" spans="1:36" s="214" customFormat="1" ht="21" customHeight="1" x14ac:dyDescent="0.45">
      <c r="A54" s="185"/>
      <c r="B54" s="185"/>
      <c r="C54" s="185"/>
      <c r="K54" s="215"/>
      <c r="X54" s="185"/>
      <c r="Y54" s="185"/>
      <c r="Z54" s="185"/>
      <c r="AA54" s="185"/>
      <c r="AB54" s="185"/>
      <c r="AC54" s="185"/>
      <c r="AD54" s="185"/>
      <c r="AE54" s="185"/>
      <c r="AF54" s="185"/>
      <c r="AG54" s="185"/>
      <c r="AH54" s="185"/>
      <c r="AI54" s="185"/>
      <c r="AJ54" s="185"/>
    </row>
    <row r="56" spans="1:36" ht="22.5" customHeight="1" x14ac:dyDescent="0.45"/>
  </sheetData>
  <mergeCells count="4">
    <mergeCell ref="I8:K8"/>
    <mergeCell ref="E5:W5"/>
    <mergeCell ref="O6:U6"/>
    <mergeCell ref="I7:M7"/>
  </mergeCells>
  <pageMargins left="0.78740157480314998" right="0.41" top="0.47244094488188998" bottom="0.41" header="0.511811023622047" footer="0.47"/>
  <pageSetup paperSize="9" scale="86" firstPageNumber="8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XFA42"/>
  <sheetViews>
    <sheetView tabSelected="1" view="pageBreakPreview" zoomScaleNormal="100" zoomScaleSheetLayoutView="100" workbookViewId="0">
      <selection activeCell="O13" sqref="O13"/>
    </sheetView>
  </sheetViews>
  <sheetFormatPr defaultColWidth="9.140625" defaultRowHeight="21" x14ac:dyDescent="0.45"/>
  <cols>
    <col min="1" max="1" width="61.7109375" style="4" customWidth="1"/>
    <col min="2" max="2" width="8.7109375" style="44" customWidth="1"/>
    <col min="3" max="3" width="2" style="5" customWidth="1"/>
    <col min="4" max="4" width="14.7109375" style="5" customWidth="1"/>
    <col min="5" max="5" width="1.5703125" style="4" customWidth="1"/>
    <col min="6" max="6" width="14.7109375" style="5" customWidth="1"/>
    <col min="7" max="7" width="12" style="4" bestFit="1" customWidth="1"/>
    <col min="8" max="8" width="9.28515625" style="4" bestFit="1" customWidth="1"/>
    <col min="9" max="16384" width="9.140625" style="4"/>
  </cols>
  <sheetData>
    <row r="1" spans="1:6" x14ac:dyDescent="0.45">
      <c r="A1" s="74" t="s">
        <v>73</v>
      </c>
      <c r="B1" s="53"/>
      <c r="C1" s="53"/>
      <c r="D1" s="53"/>
      <c r="E1" s="53"/>
      <c r="F1" s="53"/>
    </row>
    <row r="2" spans="1:6" x14ac:dyDescent="0.45">
      <c r="A2" s="53" t="s">
        <v>190</v>
      </c>
    </row>
    <row r="3" spans="1:6" x14ac:dyDescent="0.45">
      <c r="A3" s="272" t="str">
        <f>'SE1(TH)'!A3</f>
        <v>สำหรับงวดสามเดือนสิ้นสุดวันที่ 31 มีนาคม 2563 (ยังไม่ได้ตรวจสอบ)</v>
      </c>
      <c r="B3" s="34"/>
      <c r="C3" s="271"/>
      <c r="D3" s="271"/>
      <c r="E3" s="271"/>
      <c r="F3" s="271"/>
    </row>
    <row r="4" spans="1:6" ht="12" customHeight="1" x14ac:dyDescent="0.45">
      <c r="A4" s="116"/>
      <c r="B4" s="34"/>
      <c r="C4" s="271"/>
      <c r="D4" s="271"/>
      <c r="E4" s="271"/>
      <c r="F4" s="271"/>
    </row>
    <row r="5" spans="1:6" ht="19.5" customHeight="1" x14ac:dyDescent="0.45">
      <c r="D5" s="278" t="s">
        <v>38</v>
      </c>
      <c r="E5" s="278"/>
      <c r="F5" s="278"/>
    </row>
    <row r="6" spans="1:6" ht="21" customHeight="1" x14ac:dyDescent="0.45">
      <c r="A6" s="53"/>
      <c r="B6" s="46" t="s">
        <v>37</v>
      </c>
      <c r="D6" s="270">
        <f>'PL2(TH)'!D6</f>
        <v>2563</v>
      </c>
      <c r="E6" s="44"/>
      <c r="F6" s="270">
        <f>'PL2(TH)'!F6</f>
        <v>2562</v>
      </c>
    </row>
    <row r="7" spans="1:6" x14ac:dyDescent="0.45">
      <c r="A7" s="260" t="s">
        <v>189</v>
      </c>
    </row>
    <row r="8" spans="1:6" x14ac:dyDescent="0.45">
      <c r="A8" s="254" t="s">
        <v>188</v>
      </c>
      <c r="D8" s="42">
        <v>192577333</v>
      </c>
      <c r="F8" s="269">
        <v>74604124</v>
      </c>
    </row>
    <row r="9" spans="1:6" x14ac:dyDescent="0.45">
      <c r="A9" s="261" t="s">
        <v>187</v>
      </c>
      <c r="D9" s="42">
        <v>5561839</v>
      </c>
      <c r="F9" s="269">
        <v>-4741366</v>
      </c>
    </row>
    <row r="10" spans="1:6" x14ac:dyDescent="0.45">
      <c r="A10" s="254" t="s">
        <v>186</v>
      </c>
      <c r="D10" s="42">
        <v>-52763342</v>
      </c>
      <c r="F10" s="269">
        <v>-73167934</v>
      </c>
    </row>
    <row r="11" spans="1:6" x14ac:dyDescent="0.45">
      <c r="A11" s="254" t="s">
        <v>185</v>
      </c>
      <c r="D11" s="42">
        <v>-29889339</v>
      </c>
      <c r="F11" s="269">
        <v>-12919101</v>
      </c>
    </row>
    <row r="12" spans="1:6" x14ac:dyDescent="0.45">
      <c r="A12" s="254" t="s">
        <v>79</v>
      </c>
      <c r="D12" s="42">
        <v>-47412509</v>
      </c>
      <c r="F12" s="269">
        <v>-5692673</v>
      </c>
    </row>
    <row r="13" spans="1:6" x14ac:dyDescent="0.45">
      <c r="A13" s="254" t="s">
        <v>184</v>
      </c>
      <c r="D13" s="42">
        <v>678140</v>
      </c>
      <c r="F13" s="269">
        <v>154109</v>
      </c>
    </row>
    <row r="14" spans="1:6" x14ac:dyDescent="0.45">
      <c r="A14" s="254" t="s">
        <v>183</v>
      </c>
      <c r="D14" s="42">
        <v>60367</v>
      </c>
      <c r="F14" s="269">
        <v>815536</v>
      </c>
    </row>
    <row r="15" spans="1:6" x14ac:dyDescent="0.45">
      <c r="A15" s="254" t="s">
        <v>86</v>
      </c>
      <c r="D15" s="42">
        <v>772916</v>
      </c>
      <c r="F15" s="235">
        <v>0</v>
      </c>
    </row>
    <row r="16" spans="1:6" x14ac:dyDescent="0.45">
      <c r="A16" s="254" t="s">
        <v>78</v>
      </c>
      <c r="D16" s="42">
        <v>-20055346</v>
      </c>
      <c r="F16" s="269">
        <v>-38963655</v>
      </c>
    </row>
    <row r="17" spans="1:6 16381:16381" x14ac:dyDescent="0.45">
      <c r="A17" s="254" t="s">
        <v>182</v>
      </c>
      <c r="D17" s="42">
        <v>-100964</v>
      </c>
      <c r="F17" s="235">
        <v>0</v>
      </c>
    </row>
    <row r="18" spans="1:6 16381:16381" x14ac:dyDescent="0.45">
      <c r="A18" s="254" t="s">
        <v>181</v>
      </c>
      <c r="D18" s="42">
        <v>87974559</v>
      </c>
      <c r="F18" s="235">
        <v>0</v>
      </c>
    </row>
    <row r="19" spans="1:6 16381:16381" x14ac:dyDescent="0.45">
      <c r="A19" s="254" t="s">
        <v>180</v>
      </c>
      <c r="D19" s="42">
        <v>-184217169</v>
      </c>
      <c r="F19" s="235">
        <v>0</v>
      </c>
    </row>
    <row r="20" spans="1:6 16381:16381" x14ac:dyDescent="0.45">
      <c r="A20" s="254" t="s">
        <v>52</v>
      </c>
      <c r="D20" s="42">
        <v>0</v>
      </c>
      <c r="F20" s="269">
        <v>51194505</v>
      </c>
    </row>
    <row r="21" spans="1:6 16381:16381" x14ac:dyDescent="0.45">
      <c r="A21" s="254" t="s">
        <v>179</v>
      </c>
      <c r="D21" s="42">
        <v>0</v>
      </c>
      <c r="F21" s="268">
        <v>-2467489</v>
      </c>
    </row>
    <row r="22" spans="1:6 16381:16381" x14ac:dyDescent="0.45">
      <c r="A22" s="267" t="s">
        <v>178</v>
      </c>
      <c r="D22" s="266">
        <v>-46813515</v>
      </c>
      <c r="E22" s="53"/>
      <c r="F22" s="266">
        <v>-11183944</v>
      </c>
    </row>
    <row r="23" spans="1:6 16381:16381" ht="12.75" customHeight="1" x14ac:dyDescent="0.45">
      <c r="A23" s="251"/>
      <c r="D23" s="249"/>
      <c r="F23" s="249"/>
    </row>
    <row r="24" spans="1:6 16381:16381" x14ac:dyDescent="0.45">
      <c r="A24" s="265" t="s">
        <v>177</v>
      </c>
      <c r="D24" s="264"/>
      <c r="F24" s="264"/>
    </row>
    <row r="25" spans="1:6 16381:16381" x14ac:dyDescent="0.45">
      <c r="A25" s="261" t="s">
        <v>176</v>
      </c>
      <c r="C25" s="44"/>
      <c r="D25" s="42">
        <v>-161698</v>
      </c>
      <c r="F25" s="263">
        <v>-840477</v>
      </c>
      <c r="XFA25" s="262">
        <f>SUM(D25:XEZ25)</f>
        <v>-1002175</v>
      </c>
    </row>
    <row r="26" spans="1:6 16381:16381" x14ac:dyDescent="0.45">
      <c r="A26" s="261" t="s">
        <v>175</v>
      </c>
      <c r="D26" s="42">
        <v>30000000</v>
      </c>
      <c r="F26" s="235">
        <v>0</v>
      </c>
    </row>
    <row r="27" spans="1:6 16381:16381" x14ac:dyDescent="0.45">
      <c r="A27" s="261" t="s">
        <v>174</v>
      </c>
      <c r="C27" s="44"/>
      <c r="D27" s="42">
        <v>-1990000</v>
      </c>
      <c r="F27" s="235">
        <v>0</v>
      </c>
    </row>
    <row r="28" spans="1:6 16381:16381" x14ac:dyDescent="0.45">
      <c r="A28" s="246" t="s">
        <v>173</v>
      </c>
      <c r="C28" s="44"/>
      <c r="D28" s="89">
        <v>27848302</v>
      </c>
      <c r="F28" s="89">
        <v>-840477</v>
      </c>
    </row>
    <row r="29" spans="1:6 16381:16381" ht="12.75" customHeight="1" x14ac:dyDescent="0.45">
      <c r="A29" s="251"/>
      <c r="D29" s="250"/>
      <c r="F29" s="249"/>
    </row>
    <row r="30" spans="1:6 16381:16381" x14ac:dyDescent="0.45">
      <c r="A30" s="260" t="s">
        <v>172</v>
      </c>
      <c r="C30" s="44"/>
      <c r="D30" s="259"/>
      <c r="E30" s="253"/>
      <c r="F30" s="258"/>
    </row>
    <row r="31" spans="1:6 16381:16381" hidden="1" x14ac:dyDescent="0.45">
      <c r="A31" s="254" t="s">
        <v>171</v>
      </c>
      <c r="C31" s="44"/>
      <c r="D31" s="42"/>
      <c r="E31" s="253"/>
      <c r="F31" s="257">
        <v>0</v>
      </c>
    </row>
    <row r="32" spans="1:6 16381:16381" hidden="1" x14ac:dyDescent="0.45">
      <c r="A32" s="254" t="s">
        <v>170</v>
      </c>
      <c r="C32" s="44"/>
      <c r="D32" s="42"/>
      <c r="E32" s="253"/>
      <c r="F32" s="256" t="s">
        <v>27</v>
      </c>
    </row>
    <row r="33" spans="1:8" hidden="1" x14ac:dyDescent="0.45">
      <c r="A33" s="254" t="s">
        <v>169</v>
      </c>
      <c r="C33" s="44"/>
      <c r="D33" s="42"/>
      <c r="E33" s="253"/>
      <c r="F33" s="255" t="s">
        <v>27</v>
      </c>
    </row>
    <row r="34" spans="1:8" hidden="1" x14ac:dyDescent="0.45">
      <c r="A34" s="254" t="s">
        <v>168</v>
      </c>
      <c r="C34" s="44"/>
      <c r="D34" s="42"/>
      <c r="E34" s="253"/>
      <c r="F34" s="249">
        <v>0</v>
      </c>
    </row>
    <row r="35" spans="1:8" x14ac:dyDescent="0.45">
      <c r="A35" s="254" t="s">
        <v>167</v>
      </c>
      <c r="C35" s="44"/>
      <c r="D35" s="42">
        <v>-927395</v>
      </c>
      <c r="E35" s="253"/>
      <c r="F35" s="235">
        <v>0</v>
      </c>
    </row>
    <row r="36" spans="1:8" x14ac:dyDescent="0.45">
      <c r="A36" s="252" t="s">
        <v>166</v>
      </c>
      <c r="D36" s="89">
        <v>-927395</v>
      </c>
      <c r="E36" s="53"/>
      <c r="F36" s="89">
        <v>0</v>
      </c>
    </row>
    <row r="37" spans="1:8" ht="9.75" customHeight="1" x14ac:dyDescent="0.45">
      <c r="A37" s="251"/>
      <c r="D37" s="250"/>
      <c r="F37" s="249"/>
    </row>
    <row r="38" spans="1:8" x14ac:dyDescent="0.45">
      <c r="A38" s="246" t="s">
        <v>165</v>
      </c>
      <c r="D38" s="248">
        <v>-19892608</v>
      </c>
      <c r="E38" s="53"/>
      <c r="F38" s="248">
        <v>-12024421</v>
      </c>
    </row>
    <row r="39" spans="1:8" x14ac:dyDescent="0.45">
      <c r="A39" s="246" t="s">
        <v>164</v>
      </c>
      <c r="B39" s="120">
        <v>6</v>
      </c>
      <c r="D39" s="247">
        <v>200234161</v>
      </c>
      <c r="E39" s="73"/>
      <c r="F39" s="247">
        <v>59489843</v>
      </c>
    </row>
    <row r="40" spans="1:8" ht="21.75" thickBot="1" x14ac:dyDescent="0.5">
      <c r="A40" s="246" t="s">
        <v>163</v>
      </c>
      <c r="B40" s="120">
        <v>6</v>
      </c>
      <c r="D40" s="245">
        <v>180341553</v>
      </c>
      <c r="E40" s="73"/>
      <c r="F40" s="245">
        <v>47465422</v>
      </c>
      <c r="G40" s="8"/>
      <c r="H40" s="8"/>
    </row>
    <row r="41" spans="1:8" ht="22.5" customHeight="1" thickTop="1" x14ac:dyDescent="0.45">
      <c r="D41" s="244"/>
      <c r="E41" s="53"/>
      <c r="F41" s="243"/>
    </row>
    <row r="42" spans="1:8" ht="22.5" customHeight="1" x14ac:dyDescent="0.45">
      <c r="A42" s="32"/>
      <c r="D42" s="242"/>
      <c r="F42" s="242"/>
    </row>
  </sheetData>
  <mergeCells count="1">
    <mergeCell ref="D5:F5"/>
  </mergeCells>
  <pageMargins left="0.73" right="0.41" top="0.47244094488188998" bottom="0.41" header="0.511811023622047" footer="0.47"/>
  <pageSetup paperSize="9" firstPageNumber="9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BS(TH)</vt:lpstr>
      <vt:lpstr>PL1(TH)</vt:lpstr>
      <vt:lpstr>PL2(TH)</vt:lpstr>
      <vt:lpstr>SE1(TH)</vt:lpstr>
      <vt:lpstr>SE2(TH)</vt:lpstr>
      <vt:lpstr>CF(TH)</vt:lpstr>
      <vt:lpstr>'BS(TH)'!Print_Area</vt:lpstr>
      <vt:lpstr>'CF(TH)'!Print_Area</vt:lpstr>
      <vt:lpstr>'PL1(TH)'!Print_Area</vt:lpstr>
      <vt:lpstr>'PL2(TH)'!Print_Area</vt:lpstr>
      <vt:lpstr>'SE1(TH)'!Print_Area</vt:lpstr>
      <vt:lpstr>'SE2(TH)'!Print_Area</vt:lpstr>
      <vt:lpstr>'BS(TH)'!Print_Titles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Amarapron Bovontummatat</dc:creator>
  <cp:lastModifiedBy>Nachanya Bongkodpreechapanit</cp:lastModifiedBy>
  <dcterms:created xsi:type="dcterms:W3CDTF">2020-05-13T11:28:00Z</dcterms:created>
  <dcterms:modified xsi:type="dcterms:W3CDTF">2020-05-14T07:52:51Z</dcterms:modified>
</cp:coreProperties>
</file>