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TSI\00 FS\Q1'2020\Send to client\EFS\"/>
    </mc:Choice>
  </mc:AlternateContent>
  <xr:revisionPtr revIDLastSave="0" documentId="13_ncr:1_{967BD0F5-1AF6-48DF-A8C3-A4FB88B57255}" xr6:coauthVersionLast="45" xr6:coauthVersionMax="45" xr10:uidLastSave="{00000000-0000-0000-0000-000000000000}"/>
  <bookViews>
    <workbookView xWindow="20370" yWindow="-120" windowWidth="29040" windowHeight="15840" tabRatio="857" activeTab="5" xr2:uid="{00000000-000D-0000-FFFF-FFFF00000000}"/>
  </bookViews>
  <sheets>
    <sheet name="BS" sheetId="6" r:id="rId1"/>
    <sheet name="PL1 " sheetId="24" r:id="rId2"/>
    <sheet name="PL2 " sheetId="25" r:id="rId3"/>
    <sheet name="SE1" sheetId="11" r:id="rId4"/>
    <sheet name="SE2" sheetId="7" r:id="rId5"/>
    <sheet name="CF" sheetId="1" r:id="rId6"/>
  </sheets>
  <externalReferences>
    <externalReference r:id="rId7"/>
  </externalReferences>
  <definedNames>
    <definedName name="_xlnm.Print_Area" localSheetId="0">BS!$A$1:$F$61</definedName>
    <definedName name="_xlnm.Print_Area" localSheetId="5">CF!$A$1:$F$40</definedName>
    <definedName name="_xlnm.Print_Area" localSheetId="2">'PL2 '!$A$1:$F$20</definedName>
    <definedName name="_xlnm.Print_Area" localSheetId="3">'SE1'!$A$1:$U$26</definedName>
    <definedName name="_xlnm.Print_Area" localSheetId="4">'SE2'!$A$1:$W$20</definedName>
    <definedName name="_xlnm.Print_Titles" localSheetId="0">BS!$1:$4</definedName>
    <definedName name="_xlnm.Print_Titles" localSheetId="1">'PL1 '!$1:$6</definedName>
    <definedName name="_xlnm.Print_Titles" localSheetId="2">'PL2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25" l="1"/>
  <c r="D13" i="25" l="1"/>
  <c r="D14" i="25" l="1"/>
  <c r="D15" i="25" s="1"/>
  <c r="F15" i="25" l="1"/>
  <c r="A3" i="25" l="1"/>
  <c r="A3" i="11" l="1"/>
  <c r="A3" i="7" s="1"/>
  <c r="A3" i="1" l="1"/>
  <c r="F16" i="25" l="1"/>
  <c r="D19" i="25" l="1"/>
  <c r="D16" i="25" l="1"/>
</calcChain>
</file>

<file path=xl/sharedStrings.xml><?xml version="1.0" encoding="utf-8"?>
<sst xmlns="http://schemas.openxmlformats.org/spreadsheetml/2006/main" count="266" uniqueCount="194">
  <si>
    <t>The Thai Setakij Insurance Public Company Limited</t>
  </si>
  <si>
    <t>Statement of financial position</t>
  </si>
  <si>
    <t>Assets</t>
  </si>
  <si>
    <t>Baht</t>
  </si>
  <si>
    <t>Note</t>
  </si>
  <si>
    <t>Cash and cash equivalents</t>
  </si>
  <si>
    <t>Premiums due and uncollected</t>
  </si>
  <si>
    <t>Accrued investment income</t>
  </si>
  <si>
    <t>Reinsurance assets</t>
  </si>
  <si>
    <t>Due from reinsurers</t>
  </si>
  <si>
    <t>Property, plant and equipment</t>
  </si>
  <si>
    <t>Claim receivables from counter parties</t>
  </si>
  <si>
    <t>-</t>
  </si>
  <si>
    <t>Other assets</t>
  </si>
  <si>
    <t>13</t>
  </si>
  <si>
    <t>Total assets</t>
  </si>
  <si>
    <t>Liabilities and equity</t>
  </si>
  <si>
    <t>Liabilities</t>
  </si>
  <si>
    <t>Borrowing from director</t>
  </si>
  <si>
    <t>Insurance contract liabilities</t>
  </si>
  <si>
    <t>15</t>
  </si>
  <si>
    <t>Due to reinsureres</t>
  </si>
  <si>
    <t>16</t>
  </si>
  <si>
    <t>Accrued commission and brokerage expenses</t>
  </si>
  <si>
    <t>17</t>
  </si>
  <si>
    <t>Deferred tax liabilities</t>
  </si>
  <si>
    <t xml:space="preserve">Other liabilities </t>
  </si>
  <si>
    <t>Total liabilities</t>
  </si>
  <si>
    <t>Equity</t>
  </si>
  <si>
    <t>Share capital</t>
  </si>
  <si>
    <t>- Authorised share capital</t>
  </si>
  <si>
    <t>- Issued and paid-up share capital</t>
  </si>
  <si>
    <t>Deficits</t>
  </si>
  <si>
    <t>- Appropriated for</t>
  </si>
  <si>
    <t xml:space="preserve">        Legal reserve</t>
  </si>
  <si>
    <t xml:space="preserve">        General reserve</t>
  </si>
  <si>
    <t>Other components of equity - Net</t>
  </si>
  <si>
    <t>Total equity</t>
  </si>
  <si>
    <t>Total liabilities and equity</t>
  </si>
  <si>
    <t>Statement of comprehensive income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</si>
  <si>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</si>
  <si>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</si>
  <si>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</si>
  <si>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</si>
  <si>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</si>
  <si>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Fee and brokerage income</t>
  </si>
  <si>
    <t>Net investment income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</si>
  <si>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</si>
  <si>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</si>
  <si>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</si>
  <si>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</si>
  <si>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</si>
  <si>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</si>
  <si>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</si>
  <si>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</si>
  <si>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</si>
  <si>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</si>
  <si>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Loss before income tax</t>
  </si>
  <si>
    <t>Statement of comprehensive income (Continued)</t>
  </si>
  <si>
    <t>Statement of changes in equity</t>
  </si>
  <si>
    <t>Other components of equity</t>
  </si>
  <si>
    <t>Tax relating to</t>
  </si>
  <si>
    <t>components of</t>
  </si>
  <si>
    <t>Share discount</t>
  </si>
  <si>
    <t>Appropriated for</t>
  </si>
  <si>
    <t>on revaluation of</t>
  </si>
  <si>
    <t>other</t>
  </si>
  <si>
    <t>Issued and paid-up</t>
  </si>
  <si>
    <t>on ordinary</t>
  </si>
  <si>
    <t>Legal</t>
  </si>
  <si>
    <t>General</t>
  </si>
  <si>
    <t xml:space="preserve"> revaluation of</t>
  </si>
  <si>
    <t>comprehensive</t>
  </si>
  <si>
    <t>share capital</t>
  </si>
  <si>
    <t>shares</t>
  </si>
  <si>
    <t xml:space="preserve"> reserve</t>
  </si>
  <si>
    <t>income</t>
  </si>
  <si>
    <t>Net</t>
  </si>
  <si>
    <t>Balance at 1 January 2019</t>
  </si>
  <si>
    <t xml:space="preserve"> </t>
  </si>
  <si>
    <t xml:space="preserve">Statement of cash flows </t>
  </si>
  <si>
    <t>Cash flows from operating activities</t>
  </si>
  <si>
    <t>Interest income</t>
  </si>
  <si>
    <t>Dividend income</t>
  </si>
  <si>
    <t>Net cash used in operating activities</t>
  </si>
  <si>
    <t>Cash flows from investing activities</t>
  </si>
  <si>
    <t>Increase in share capital</t>
  </si>
  <si>
    <t xml:space="preserve">Cash and cash equivalents at 1 January </t>
  </si>
  <si>
    <t>Deferred tax assets</t>
  </si>
  <si>
    <t>Tax relating to components of other comprehensive income</t>
  </si>
  <si>
    <t>Employee benefit obligations</t>
  </si>
  <si>
    <t>Intangible assets</t>
  </si>
  <si>
    <t>Income tax paid</t>
  </si>
  <si>
    <t>For the nine-month periods 
ended 30 September</t>
  </si>
  <si>
    <t>Cash flows from financing activities</t>
  </si>
  <si>
    <t>Decrease in share capital</t>
  </si>
  <si>
    <t>Loss per share</t>
  </si>
  <si>
    <t xml:space="preserve">Basic loss per share </t>
  </si>
  <si>
    <t>4, 14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</si>
  <si>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(increase)</t>
    </r>
  </si>
  <si>
    <t>assets</t>
  </si>
  <si>
    <t xml:space="preserve">Direct premium received </t>
  </si>
  <si>
    <t xml:space="preserve">Direct insurance claims </t>
  </si>
  <si>
    <t>Direct commissions and brokerages</t>
  </si>
  <si>
    <t>Items that will not be reclassified subsequently to profit or loss</t>
  </si>
  <si>
    <t>Items that may be reclassfied subsequently to profit or loss</t>
  </si>
  <si>
    <t>Contributions from equity holders</t>
  </si>
  <si>
    <t>Total contributions from equity holders</t>
  </si>
  <si>
    <t>Proceeds from borrowing from director</t>
  </si>
  <si>
    <t>19</t>
  </si>
  <si>
    <t>19, 20</t>
  </si>
  <si>
    <t xml:space="preserve">        decrease from previous year</t>
  </si>
  <si>
    <t>Payment of interest expense</t>
  </si>
  <si>
    <t>Payment of borrowing from director</t>
  </si>
  <si>
    <t xml:space="preserve">       3,569,791,473 ordinary shares of Baht 0.50 each</t>
  </si>
  <si>
    <t xml:space="preserve">       1,902,913,766 ordinary shares of Baht 0.50 each</t>
  </si>
  <si>
    <t>As at 31 March 2020</t>
  </si>
  <si>
    <t>31 March 2020</t>
  </si>
  <si>
    <t>31 December 2019</t>
  </si>
  <si>
    <t>Loss for the period</t>
  </si>
  <si>
    <t>Balance at 31 March 2019</t>
  </si>
  <si>
    <t>Balance at 31 March 2020</t>
  </si>
  <si>
    <t xml:space="preserve">Cash and cash equivalents at 31 March </t>
  </si>
  <si>
    <t>(Unaudited)</t>
  </si>
  <si>
    <t>Other comprehensive income</t>
  </si>
  <si>
    <t>Total comprehensive loss for the period</t>
  </si>
  <si>
    <t>For the three-month period ended 31 March 2020  (Unaudited)</t>
  </si>
  <si>
    <t>Other comprehensive income for the period</t>
  </si>
  <si>
    <t>Other comprehensive income for the period - net</t>
  </si>
  <si>
    <t xml:space="preserve">Total comprehensive income </t>
  </si>
  <si>
    <t>Total comprehensive income for the period</t>
  </si>
  <si>
    <t>Balance at 1 January 2020 (as previously reported)</t>
  </si>
  <si>
    <t>Balance at 1 January 2020 (as restated)</t>
  </si>
  <si>
    <t>Proceeds from financial assets</t>
  </si>
  <si>
    <t>Payment for financial assets</t>
  </si>
  <si>
    <t>Payment for intangible assets</t>
  </si>
  <si>
    <t>20</t>
  </si>
  <si>
    <t>Right-of-use assets</t>
  </si>
  <si>
    <t>Investments in securities</t>
  </si>
  <si>
    <t>22</t>
  </si>
  <si>
    <t>Gain on revaluation of available-for-sales investments</t>
  </si>
  <si>
    <t xml:space="preserve">     through other comprehensive income</t>
  </si>
  <si>
    <t>7</t>
  </si>
  <si>
    <t>23</t>
  </si>
  <si>
    <t xml:space="preserve">Effects of changes in accounting policies due to </t>
  </si>
  <si>
    <t>- Unappropriated</t>
  </si>
  <si>
    <t>Unappropriated</t>
  </si>
  <si>
    <t xml:space="preserve">the comparative information has not been restated. Impacts of adoption of these accounting standards to financial information </t>
  </si>
  <si>
    <t>as at 1 January 2020 are disclosed in Note 4.</t>
  </si>
  <si>
    <t>Derivative liabilities</t>
  </si>
  <si>
    <t>6</t>
  </si>
  <si>
    <t xml:space="preserve">The Company has adopted TFRS 9 and 16 from 1 January 2020 under the modified retrospective approach. Under this adoption, </t>
  </si>
  <si>
    <t>(Audited)*</t>
  </si>
  <si>
    <t>4, 10</t>
  </si>
  <si>
    <t>4, 11</t>
  </si>
  <si>
    <t>4, 12</t>
  </si>
  <si>
    <t>4, 20</t>
  </si>
  <si>
    <t>4, 21</t>
  </si>
  <si>
    <t>4</t>
  </si>
  <si>
    <t>Loss on financial instruments</t>
  </si>
  <si>
    <t>Gain on investment</t>
  </si>
  <si>
    <t xml:space="preserve">Loss on revaluation of financial instruments </t>
  </si>
  <si>
    <t>Loss on revaluation of securities</t>
  </si>
  <si>
    <t>Surplus</t>
  </si>
  <si>
    <t>available-for-sales</t>
  </si>
  <si>
    <t>investments</t>
  </si>
  <si>
    <t>Equity instruments</t>
  </si>
  <si>
    <t>measured with</t>
  </si>
  <si>
    <t xml:space="preserve">fair value </t>
  </si>
  <si>
    <t xml:space="preserve">through other </t>
  </si>
  <si>
    <t>comprehensive income</t>
  </si>
  <si>
    <t>Investment in securities</t>
  </si>
  <si>
    <t>Deposits at financial institution</t>
  </si>
  <si>
    <t>Payment for property, plant and equipment</t>
  </si>
  <si>
    <t>Proceeds from sales of property, plant and equipment</t>
  </si>
  <si>
    <t xml:space="preserve">Debt instruments financial assets </t>
  </si>
  <si>
    <t xml:space="preserve">Equity instruments financial assets </t>
  </si>
  <si>
    <t>Surplus on</t>
  </si>
  <si>
    <t>8, 17</t>
  </si>
  <si>
    <t>Income tax benefit (expense)</t>
  </si>
  <si>
    <t xml:space="preserve">Loss on revaluation of equity instruments measured at fair value </t>
  </si>
  <si>
    <t>18, 36</t>
  </si>
  <si>
    <t>9, 36</t>
  </si>
  <si>
    <t>4, 13</t>
  </si>
  <si>
    <t xml:space="preserve"> 20</t>
  </si>
  <si>
    <t>the adoption of new financial reporting standards</t>
  </si>
  <si>
    <t>Transfer surplus on revaluation of assets and</t>
  </si>
  <si>
    <t xml:space="preserve"> relevant income tax to deficits</t>
  </si>
  <si>
    <t xml:space="preserve">(Unaudited) </t>
  </si>
  <si>
    <t>Net decrease in cash and cash equivalents</t>
  </si>
  <si>
    <t>Net cash used in financing activities</t>
  </si>
  <si>
    <t xml:space="preserve">Payment for lease agreement </t>
  </si>
  <si>
    <t xml:space="preserve">Received from (paid to) reinsurance business 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</si>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</sst>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(* #,##0.0_);_(* \(#,##0.0\);_(* &quot;-&quot;??_);_(@_)"/>
  </numFmts>
  <fonts count="1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3" fillId="0" borderId="1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9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92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37" fontId="5" fillId="0" borderId="0" xfId="2" applyNumberFormat="1" applyFont="1"/>
    <xf numFmtId="0" fontId="5" fillId="0" borderId="0" xfId="0" applyFont="1" applyAlignment="1">
      <alignment horizontal="left"/>
    </xf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40" fontId="5" fillId="0" borderId="0" xfId="0" applyNumberFormat="1" applyFont="1"/>
    <xf numFmtId="167" fontId="5" fillId="0" borderId="0" xfId="2" applyNumberFormat="1" applyFont="1" applyAlignment="1">
      <alignment horizontal="right" wrapText="1"/>
    </xf>
    <xf numFmtId="166" fontId="5" fillId="0" borderId="0" xfId="2" applyNumberFormat="1" applyFont="1" applyAlignment="1">
      <alignment vertical="center" wrapText="1"/>
    </xf>
    <xf numFmtId="37" fontId="5" fillId="0" borderId="0" xfId="2" applyNumberFormat="1" applyFont="1" applyAlignment="1">
      <alignment horizontal="right" wrapText="1"/>
    </xf>
    <xf numFmtId="166" fontId="5" fillId="0" borderId="0" xfId="0" applyNumberFormat="1" applyFont="1"/>
    <xf numFmtId="0" fontId="4" fillId="0" borderId="0" xfId="3" applyFont="1"/>
    <xf numFmtId="38" fontId="4" fillId="0" borderId="0" xfId="5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8" fontId="4" fillId="0" borderId="0" xfId="5" applyNumberFormat="1" applyFont="1" applyAlignment="1">
      <alignment horizontal="right" vertical="center"/>
    </xf>
    <xf numFmtId="40" fontId="5" fillId="0" borderId="0" xfId="5" applyNumberFormat="1" applyFont="1" applyAlignment="1">
      <alignment vertical="center"/>
    </xf>
    <xf numFmtId="40" fontId="4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5" applyNumberFormat="1" applyFont="1" applyAlignment="1">
      <alignment horizontal="left" vertical="center"/>
    </xf>
    <xf numFmtId="38" fontId="5" fillId="0" borderId="0" xfId="5" applyNumberFormat="1" applyFont="1" applyAlignment="1">
      <alignment horizontal="right" vertical="center"/>
    </xf>
    <xf numFmtId="40" fontId="4" fillId="0" borderId="0" xfId="4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43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5" fillId="0" borderId="0" xfId="6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3" applyFont="1"/>
    <xf numFmtId="40" fontId="5" fillId="0" borderId="0" xfId="5" applyNumberFormat="1" applyFont="1"/>
    <xf numFmtId="43" fontId="5" fillId="0" borderId="0" xfId="2" quotePrefix="1" applyFont="1" applyAlignment="1">
      <alignment horizontal="right" wrapText="1"/>
    </xf>
    <xf numFmtId="43" fontId="5" fillId="0" borderId="2" xfId="2" quotePrefix="1" applyFont="1" applyBorder="1" applyAlignment="1">
      <alignment horizontal="right" wrapText="1"/>
    </xf>
    <xf numFmtId="166" fontId="5" fillId="0" borderId="2" xfId="2" quotePrefix="1" applyNumberFormat="1" applyFont="1" applyBorder="1" applyAlignment="1">
      <alignment horizontal="right" wrapText="1"/>
    </xf>
    <xf numFmtId="166" fontId="5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40" fontId="5" fillId="0" borderId="2" xfId="0" applyNumberFormat="1" applyFont="1" applyBorder="1" applyAlignment="1">
      <alignment horizontal="center" vertical="center"/>
    </xf>
    <xf numFmtId="166" fontId="5" fillId="0" borderId="2" xfId="8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4" xfId="6" applyNumberFormat="1" applyFont="1" applyBorder="1" applyAlignment="1">
      <alignment horizontal="right" wrapText="1"/>
    </xf>
    <xf numFmtId="43" fontId="4" fillId="0" borderId="3" xfId="2" quotePrefix="1" applyFont="1" applyBorder="1" applyAlignment="1">
      <alignment horizontal="right" wrapText="1"/>
    </xf>
    <xf numFmtId="43" fontId="4" fillId="0" borderId="0" xfId="2" applyFont="1" applyAlignment="1">
      <alignment vertical="center"/>
    </xf>
    <xf numFmtId="37" fontId="5" fillId="0" borderId="0" xfId="0" applyNumberFormat="1" applyFont="1" applyFill="1" applyAlignment="1">
      <alignment vertical="center" wrapText="1"/>
    </xf>
    <xf numFmtId="43" fontId="5" fillId="0" borderId="0" xfId="2" quotePrefix="1" applyFont="1" applyBorder="1" applyAlignment="1">
      <alignment horizontal="right" wrapText="1"/>
    </xf>
    <xf numFmtId="49" fontId="5" fillId="0" borderId="0" xfId="4" applyNumberFormat="1" applyFont="1" applyAlignment="1">
      <alignment horizontal="center" vertical="center"/>
    </xf>
    <xf numFmtId="166" fontId="5" fillId="0" borderId="0" xfId="2" applyNumberFormat="1" applyFont="1" applyAlignment="1">
      <alignment horizontal="right" wrapText="1"/>
    </xf>
    <xf numFmtId="0" fontId="5" fillId="0" borderId="0" xfId="4" applyFont="1" applyAlignment="1">
      <alignment horizontal="center"/>
    </xf>
    <xf numFmtId="40" fontId="4" fillId="0" borderId="0" xfId="5" applyNumberFormat="1" applyFont="1" applyBorder="1" applyAlignment="1">
      <alignment vertical="center"/>
    </xf>
    <xf numFmtId="40" fontId="5" fillId="0" borderId="0" xfId="0" applyNumberFormat="1" applyFont="1" applyBorder="1" applyAlignment="1">
      <alignment vertical="center"/>
    </xf>
    <xf numFmtId="37" fontId="5" fillId="0" borderId="0" xfId="6" applyNumberFormat="1" applyFont="1" applyBorder="1" applyAlignment="1">
      <alignment vertical="center"/>
    </xf>
    <xf numFmtId="166" fontId="4" fillId="0" borderId="0" xfId="7" applyNumberFormat="1" applyFont="1" applyBorder="1" applyAlignment="1">
      <alignment horizontal="center" vertical="center"/>
    </xf>
    <xf numFmtId="166" fontId="5" fillId="0" borderId="0" xfId="7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7" fontId="4" fillId="0" borderId="0" xfId="6" applyNumberFormat="1" applyFont="1" applyBorder="1" applyAlignment="1">
      <alignment vertical="center"/>
    </xf>
    <xf numFmtId="37" fontId="4" fillId="0" borderId="0" xfId="6" applyNumberFormat="1" applyFont="1" applyBorder="1" applyAlignment="1">
      <alignment horizontal="right" wrapText="1"/>
    </xf>
    <xf numFmtId="41" fontId="10" fillId="0" borderId="0" xfId="6" applyNumberFormat="1" applyFont="1" applyBorder="1" applyAlignment="1">
      <alignment vertical="center"/>
    </xf>
    <xf numFmtId="41" fontId="5" fillId="0" borderId="0" xfId="6" applyNumberFormat="1" applyFont="1" applyBorder="1" applyAlignment="1">
      <alignment vertical="center"/>
    </xf>
    <xf numFmtId="166" fontId="5" fillId="0" borderId="0" xfId="2" quotePrefix="1" applyNumberFormat="1" applyFont="1" applyAlignment="1">
      <alignment horizontal="right" wrapText="1"/>
    </xf>
    <xf numFmtId="38" fontId="5" fillId="0" borderId="0" xfId="0" applyNumberFormat="1" applyFont="1" applyBorder="1" applyAlignment="1">
      <alignment horizontal="center" vertical="center"/>
    </xf>
    <xf numFmtId="43" fontId="4" fillId="0" borderId="0" xfId="2" quotePrefix="1" applyFont="1" applyBorder="1" applyAlignment="1">
      <alignment horizontal="right" wrapText="1"/>
    </xf>
    <xf numFmtId="166" fontId="4" fillId="0" borderId="3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40" fontId="4" fillId="0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4" fillId="0" borderId="0" xfId="6" applyNumberFormat="1" applyFont="1" applyFill="1" applyAlignment="1">
      <alignment vertical="center" wrapText="1"/>
    </xf>
    <xf numFmtId="43" fontId="5" fillId="0" borderId="0" xfId="2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13" fillId="0" borderId="3" xfId="6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14" fillId="0" borderId="0" xfId="2" applyNumberFormat="1" applyFont="1" applyFill="1" applyAlignment="1">
      <alignment vertical="center" wrapText="1"/>
    </xf>
    <xf numFmtId="49" fontId="14" fillId="0" borderId="0" xfId="5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 wrapText="1"/>
    </xf>
    <xf numFmtId="37" fontId="13" fillId="0" borderId="0" xfId="6" applyNumberFormat="1" applyFont="1" applyFill="1" applyAlignment="1">
      <alignment vertical="center" wrapText="1"/>
    </xf>
    <xf numFmtId="37" fontId="13" fillId="0" borderId="5" xfId="2" applyNumberFormat="1" applyFont="1" applyFill="1" applyBorder="1" applyAlignment="1">
      <alignment vertical="center" wrapText="1"/>
    </xf>
    <xf numFmtId="43" fontId="4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4" fillId="0" borderId="0" xfId="2" applyNumberFormat="1" applyFont="1" applyFill="1" applyAlignment="1">
      <alignment vertical="center" wrapText="1"/>
    </xf>
    <xf numFmtId="0" fontId="4" fillId="0" borderId="0" xfId="3" applyFont="1" applyAlignment="1"/>
    <xf numFmtId="43" fontId="6" fillId="0" borderId="0" xfId="2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/>
    <xf numFmtId="166" fontId="10" fillId="0" borderId="0" xfId="2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37" fontId="5" fillId="0" borderId="0" xfId="2" applyNumberFormat="1" applyFont="1" applyFill="1" applyAlignment="1">
      <alignment horizontal="right" wrapText="1"/>
    </xf>
    <xf numFmtId="37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 applyAlignment="1">
      <alignment horizontal="right" wrapText="1"/>
    </xf>
    <xf numFmtId="166" fontId="4" fillId="0" borderId="6" xfId="2" quotePrefix="1" applyNumberFormat="1" applyFont="1" applyBorder="1" applyAlignment="1">
      <alignment horizontal="right" wrapText="1"/>
    </xf>
    <xf numFmtId="166" fontId="4" fillId="0" borderId="5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Fill="1" applyAlignment="1">
      <alignment horizontal="right" wrapText="1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167" fontId="5" fillId="0" borderId="0" xfId="0" applyNumberFormat="1" applyFont="1" applyFill="1"/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horizontal="left"/>
    </xf>
    <xf numFmtId="166" fontId="5" fillId="0" borderId="0" xfId="2" applyNumberFormat="1" applyFont="1" applyFill="1" applyAlignment="1">
      <alignment vertical="center"/>
    </xf>
    <xf numFmtId="0" fontId="4" fillId="0" borderId="0" xfId="3" applyFont="1" applyFill="1"/>
    <xf numFmtId="0" fontId="5" fillId="0" borderId="0" xfId="3" applyFont="1" applyFill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3" applyFont="1" applyFill="1"/>
    <xf numFmtId="0" fontId="4" fillId="0" borderId="0" xfId="3" applyFont="1" applyFill="1" applyAlignment="1">
      <alignment horizontal="left" vertical="center"/>
    </xf>
    <xf numFmtId="49" fontId="5" fillId="0" borderId="2" xfId="0" applyNumberFormat="1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7" fontId="5" fillId="0" borderId="0" xfId="2" applyNumberFormat="1" applyFont="1" applyFill="1" applyAlignment="1">
      <alignment horizontal="right" wrapText="1"/>
    </xf>
    <xf numFmtId="167" fontId="5" fillId="0" borderId="2" xfId="2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/>
    </xf>
    <xf numFmtId="49" fontId="4" fillId="0" borderId="0" xfId="4" applyNumberFormat="1" applyFont="1" applyFill="1"/>
    <xf numFmtId="0" fontId="5" fillId="0" borderId="0" xfId="4" applyFont="1" applyFill="1" applyAlignment="1">
      <alignment horizontal="right"/>
    </xf>
    <xf numFmtId="165" fontId="4" fillId="0" borderId="0" xfId="4" applyNumberFormat="1" applyFont="1" applyFill="1" applyAlignment="1">
      <alignment horizontal="right" wrapText="1"/>
    </xf>
    <xf numFmtId="0" fontId="5" fillId="0" borderId="0" xfId="4" applyFont="1" applyFill="1"/>
    <xf numFmtId="166" fontId="5" fillId="0" borderId="0" xfId="0" applyNumberFormat="1" applyFont="1" applyFill="1"/>
    <xf numFmtId="0" fontId="5" fillId="0" borderId="0" xfId="0" applyFont="1" applyFill="1" applyAlignment="1">
      <alignment horizontal="justify"/>
    </xf>
    <xf numFmtId="167" fontId="4" fillId="0" borderId="3" xfId="2" applyNumberFormat="1" applyFont="1" applyFill="1" applyBorder="1" applyAlignment="1">
      <alignment horizontal="right" wrapText="1"/>
    </xf>
    <xf numFmtId="0" fontId="5" fillId="0" borderId="0" xfId="0" applyFont="1" applyFill="1" applyBorder="1"/>
    <xf numFmtId="166" fontId="4" fillId="0" borderId="6" xfId="2" applyNumberFormat="1" applyFont="1" applyFill="1" applyBorder="1" applyAlignment="1">
      <alignment horizontal="right" wrapText="1"/>
    </xf>
    <xf numFmtId="0" fontId="5" fillId="0" borderId="0" xfId="3" applyFont="1" applyFill="1" applyAlignment="1">
      <alignment horizontal="left" vertical="center"/>
    </xf>
    <xf numFmtId="166" fontId="5" fillId="0" borderId="0" xfId="2" applyNumberFormat="1" applyFont="1" applyFill="1" applyAlignment="1">
      <alignment vertical="center" wrapText="1"/>
    </xf>
    <xf numFmtId="43" fontId="5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4" xfId="2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40" fontId="5" fillId="0" borderId="0" xfId="5" applyNumberFormat="1" applyFont="1" applyFill="1"/>
    <xf numFmtId="40" fontId="5" fillId="0" borderId="0" xfId="5" quotePrefix="1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 wrapText="1"/>
    </xf>
    <xf numFmtId="37" fontId="5" fillId="0" borderId="0" xfId="2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quotePrefix="1" applyFont="1" applyFill="1" applyAlignment="1">
      <alignment vertical="center"/>
    </xf>
    <xf numFmtId="40" fontId="5" fillId="0" borderId="0" xfId="0" quotePrefix="1" applyNumberFormat="1" applyFont="1" applyFill="1" applyAlignment="1">
      <alignment vertical="center"/>
    </xf>
    <xf numFmtId="40" fontId="5" fillId="0" borderId="0" xfId="5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 wrapText="1"/>
    </xf>
    <xf numFmtId="41" fontId="14" fillId="0" borderId="0" xfId="2" applyNumberFormat="1" applyFont="1" applyFill="1" applyBorder="1" applyAlignment="1">
      <alignment vertical="center" wrapText="1"/>
    </xf>
    <xf numFmtId="167" fontId="4" fillId="0" borderId="0" xfId="2" applyNumberFormat="1" applyFont="1" applyFill="1" applyBorder="1" applyAlignment="1">
      <alignment horizontal="right" wrapText="1"/>
    </xf>
    <xf numFmtId="37" fontId="4" fillId="0" borderId="5" xfId="2" applyNumberFormat="1" applyFont="1" applyFill="1" applyBorder="1" applyAlignment="1">
      <alignment vertical="center" wrapText="1"/>
    </xf>
    <xf numFmtId="37" fontId="14" fillId="0" borderId="0" xfId="6" applyNumberFormat="1" applyFont="1" applyFill="1" applyBorder="1" applyAlignment="1">
      <alignment vertical="center" wrapText="1"/>
    </xf>
    <xf numFmtId="37" fontId="14" fillId="0" borderId="2" xfId="6" applyNumberFormat="1" applyFont="1" applyFill="1" applyBorder="1" applyAlignment="1">
      <alignment vertical="center" wrapText="1"/>
    </xf>
    <xf numFmtId="37" fontId="4" fillId="0" borderId="0" xfId="6" applyNumberFormat="1" applyFont="1" applyBorder="1" applyAlignment="1">
      <alignment horizontal="right" vertical="center" wrapText="1"/>
    </xf>
    <xf numFmtId="38" fontId="5" fillId="0" borderId="0" xfId="0" applyNumberFormat="1" applyFont="1" applyBorder="1" applyAlignment="1">
      <alignment horizontal="right" vertical="center" wrapText="1"/>
    </xf>
    <xf numFmtId="43" fontId="5" fillId="0" borderId="0" xfId="2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43" fontId="5" fillId="0" borderId="0" xfId="2" quotePrefix="1" applyFont="1" applyBorder="1" applyAlignment="1">
      <alignment horizontal="right" vertical="center" wrapText="1"/>
    </xf>
    <xf numFmtId="166" fontId="5" fillId="0" borderId="0" xfId="2" quotePrefix="1" applyNumberFormat="1" applyFont="1" applyAlignment="1">
      <alignment horizontal="right" vertical="center" wrapText="1"/>
    </xf>
    <xf numFmtId="37" fontId="5" fillId="0" borderId="0" xfId="2" applyNumberFormat="1" applyFont="1" applyBorder="1" applyAlignment="1">
      <alignment horizontal="right" wrapText="1"/>
    </xf>
    <xf numFmtId="166" fontId="5" fillId="0" borderId="0" xfId="0" applyNumberFormat="1" applyFont="1" applyBorder="1" applyAlignment="1">
      <alignment horizontal="right" wrapText="1"/>
    </xf>
    <xf numFmtId="166" fontId="5" fillId="0" borderId="0" xfId="0" applyNumberFormat="1" applyFont="1" applyAlignment="1">
      <alignment horizontal="right" wrapText="1"/>
    </xf>
    <xf numFmtId="0" fontId="4" fillId="0" borderId="0" xfId="0" applyFont="1" applyFill="1" applyAlignment="1">
      <alignment horizontal="right" wrapText="1"/>
    </xf>
    <xf numFmtId="37" fontId="4" fillId="0" borderId="0" xfId="2" applyNumberFormat="1" applyFont="1" applyAlignment="1">
      <alignment horizontal="right" vertical="top" wrapText="1"/>
    </xf>
    <xf numFmtId="166" fontId="4" fillId="0" borderId="3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43" fontId="5" fillId="0" borderId="0" xfId="2" applyFont="1" applyAlignment="1">
      <alignment horizontal="right" vertical="top" wrapText="1"/>
    </xf>
    <xf numFmtId="37" fontId="5" fillId="0" borderId="0" xfId="2" applyNumberFormat="1" applyFont="1" applyAlignment="1">
      <alignment horizontal="right" vertical="top" wrapText="1"/>
    </xf>
    <xf numFmtId="40" fontId="5" fillId="0" borderId="0" xfId="0" applyNumberFormat="1" applyFont="1" applyAlignment="1">
      <alignment horizontal="right" wrapText="1"/>
    </xf>
    <xf numFmtId="168" fontId="5" fillId="0" borderId="0" xfId="2" applyNumberFormat="1" applyFont="1" applyAlignment="1">
      <alignment horizontal="right" vertical="top" wrapText="1"/>
    </xf>
    <xf numFmtId="0" fontId="5" fillId="0" borderId="0" xfId="4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6" fontId="5" fillId="0" borderId="0" xfId="0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horizontal="right" wrapText="1"/>
    </xf>
    <xf numFmtId="166" fontId="4" fillId="0" borderId="3" xfId="2" applyNumberFormat="1" applyFont="1" applyFill="1" applyBorder="1" applyAlignment="1">
      <alignment horizontal="right" wrapText="1"/>
    </xf>
    <xf numFmtId="43" fontId="5" fillId="0" borderId="0" xfId="2" applyFont="1"/>
    <xf numFmtId="3" fontId="5" fillId="0" borderId="0" xfId="3" applyNumberFormat="1" applyFont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43" fontId="5" fillId="0" borderId="0" xfId="2" quotePrefix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3" fontId="5" fillId="0" borderId="0" xfId="2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4" fillId="0" borderId="3" xfId="2" quotePrefix="1" applyNumberFormat="1" applyFont="1" applyFill="1" applyBorder="1" applyAlignment="1">
      <alignment horizontal="right" wrapText="1"/>
    </xf>
    <xf numFmtId="41" fontId="10" fillId="2" borderId="0" xfId="6" applyNumberFormat="1" applyFont="1" applyFill="1" applyAlignment="1">
      <alignment vertical="center"/>
    </xf>
    <xf numFmtId="40" fontId="5" fillId="2" borderId="0" xfId="0" applyNumberFormat="1" applyFont="1" applyFill="1" applyAlignment="1">
      <alignment vertical="center"/>
    </xf>
    <xf numFmtId="164" fontId="5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43" fontId="5" fillId="0" borderId="4" xfId="2" quotePrefix="1" applyNumberFormat="1" applyFont="1" applyBorder="1" applyAlignment="1">
      <alignment horizontal="right" wrapText="1"/>
    </xf>
    <xf numFmtId="43" fontId="4" fillId="0" borderId="0" xfId="2" applyFont="1" applyFill="1" applyAlignment="1">
      <alignment vertical="center" wrapText="1"/>
    </xf>
    <xf numFmtId="41" fontId="14" fillId="0" borderId="0" xfId="2" applyNumberFormat="1" applyFont="1" applyFill="1" applyBorder="1" applyAlignment="1">
      <alignment horizontal="right" vertical="center" wrapText="1"/>
    </xf>
    <xf numFmtId="39" fontId="5" fillId="0" borderId="0" xfId="0" applyNumberFormat="1" applyFont="1" applyFill="1" applyBorder="1" applyAlignment="1">
      <alignment vertical="center"/>
    </xf>
    <xf numFmtId="169" fontId="1" fillId="0" borderId="0" xfId="2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37" fontId="5" fillId="0" borderId="0" xfId="2" quotePrefix="1" applyNumberFormat="1" applyFont="1" applyAlignment="1">
      <alignment horizontal="right" wrapText="1"/>
    </xf>
    <xf numFmtId="37" fontId="4" fillId="0" borderId="3" xfId="2" quotePrefix="1" applyNumberFormat="1" applyFont="1" applyBorder="1" applyAlignment="1">
      <alignment horizontal="right" wrapText="1"/>
    </xf>
    <xf numFmtId="43" fontId="5" fillId="0" borderId="0" xfId="2" quotePrefix="1" applyFont="1" applyAlignment="1">
      <alignment horizontal="center" vertical="center"/>
    </xf>
    <xf numFmtId="43" fontId="5" fillId="0" borderId="0" xfId="2" quotePrefix="1" applyFont="1" applyBorder="1" applyAlignment="1">
      <alignment horizontal="center" vertical="center"/>
    </xf>
    <xf numFmtId="37" fontId="5" fillId="0" borderId="0" xfId="2" quotePrefix="1" applyNumberFormat="1" applyFont="1" applyAlignment="1">
      <alignment horizontal="center" vertical="center"/>
    </xf>
    <xf numFmtId="37" fontId="5" fillId="0" borderId="2" xfId="2" quotePrefix="1" applyNumberFormat="1" applyFont="1" applyBorder="1" applyAlignment="1">
      <alignment horizontal="right" wrapText="1"/>
    </xf>
    <xf numFmtId="43" fontId="10" fillId="0" borderId="0" xfId="2" applyFont="1" applyAlignment="1">
      <alignment vertical="center"/>
    </xf>
    <xf numFmtId="43" fontId="13" fillId="0" borderId="3" xfId="2" applyFont="1" applyBorder="1" applyAlignment="1">
      <alignment horizontal="right" vertical="center" wrapText="1"/>
    </xf>
    <xf numFmtId="37" fontId="4" fillId="0" borderId="6" xfId="6" applyNumberFormat="1" applyFont="1" applyBorder="1" applyAlignment="1">
      <alignment horizontal="right" vertical="center" wrapText="1"/>
    </xf>
    <xf numFmtId="37" fontId="5" fillId="0" borderId="0" xfId="6" applyNumberFormat="1" applyFont="1" applyBorder="1" applyAlignment="1">
      <alignment horizontal="right" vertical="center" wrapText="1"/>
    </xf>
    <xf numFmtId="43" fontId="5" fillId="2" borderId="0" xfId="2" applyFont="1" applyFill="1"/>
    <xf numFmtId="166" fontId="5" fillId="0" borderId="2" xfId="7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wrapText="1"/>
    </xf>
    <xf numFmtId="37" fontId="5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center"/>
    </xf>
    <xf numFmtId="37" fontId="5" fillId="0" borderId="0" xfId="6" applyNumberFormat="1" applyFont="1" applyBorder="1" applyAlignment="1">
      <alignment horizontal="right" wrapText="1"/>
    </xf>
    <xf numFmtId="37" fontId="4" fillId="0" borderId="0" xfId="2" applyNumberFormat="1" applyFont="1" applyFill="1" applyBorder="1" applyAlignment="1">
      <alignment vertical="center" wrapText="1"/>
    </xf>
    <xf numFmtId="43" fontId="1" fillId="0" borderId="0" xfId="2" applyFont="1" applyAlignment="1">
      <alignment vertical="center"/>
    </xf>
    <xf numFmtId="43" fontId="5" fillId="0" borderId="0" xfId="2" quotePrefix="1" applyFont="1" applyFill="1" applyAlignment="1">
      <alignment horizontal="right" wrapText="1"/>
    </xf>
    <xf numFmtId="166" fontId="13" fillId="0" borderId="3" xfId="2" applyNumberFormat="1" applyFont="1" applyFill="1" applyBorder="1" applyAlignment="1">
      <alignment vertical="center" wrapText="1"/>
    </xf>
    <xf numFmtId="166" fontId="13" fillId="0" borderId="3" xfId="2" applyNumberFormat="1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3" xfId="7" applyNumberFormat="1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19/TSI/02%202019%20FS/Q4/TFS/FINANCIAL%20STATEMENTS%20(TH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</sheetNames>
    <sheetDataSet>
      <sheetData sheetId="0"/>
      <sheetData sheetId="1"/>
      <sheetData sheetId="2">
        <row r="9">
          <cell r="D9">
            <v>0</v>
          </cell>
        </row>
        <row r="12">
          <cell r="D12">
            <v>-26609</v>
          </cell>
        </row>
        <row r="14">
          <cell r="D14">
            <v>5322</v>
          </cell>
        </row>
        <row r="19">
          <cell r="D19">
            <v>-3.504373828782318E-2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62"/>
  <sheetViews>
    <sheetView view="pageBreakPreview" zoomScaleNormal="100" zoomScaleSheetLayoutView="100" workbookViewId="0">
      <selection activeCell="D35" sqref="D35:F57"/>
    </sheetView>
  </sheetViews>
  <sheetFormatPr defaultColWidth="9.140625" defaultRowHeight="23.25" customHeight="1" x14ac:dyDescent="0.45"/>
  <cols>
    <col min="1" max="1" width="59.140625" style="182" customWidth="1"/>
    <col min="2" max="2" width="8.7109375" style="186" customWidth="1"/>
    <col min="3" max="3" width="1.42578125" style="99" customWidth="1"/>
    <col min="4" max="4" width="14.7109375" style="97" customWidth="1"/>
    <col min="5" max="5" width="1.42578125" style="97" customWidth="1"/>
    <col min="6" max="6" width="14.7109375" style="97" customWidth="1"/>
    <col min="7" max="7" width="1.42578125" style="180" customWidth="1"/>
    <col min="8" max="8" width="12.7109375" style="159" customWidth="1"/>
    <col min="9" max="9" width="1.42578125" style="180" customWidth="1"/>
    <col min="10" max="10" width="12.7109375" style="180" customWidth="1"/>
    <col min="11" max="16384" width="9.140625" style="97"/>
  </cols>
  <sheetData>
    <row r="1" spans="1:10" ht="23.25" customHeight="1" x14ac:dyDescent="0.45">
      <c r="A1" s="95" t="s">
        <v>0</v>
      </c>
      <c r="B1" s="96"/>
      <c r="C1" s="96"/>
      <c r="D1" s="96"/>
      <c r="E1" s="96"/>
      <c r="F1" s="96"/>
    </row>
    <row r="2" spans="1:10" ht="23.25" customHeight="1" x14ac:dyDescent="0.45">
      <c r="A2" s="96" t="s">
        <v>1</v>
      </c>
      <c r="B2" s="96"/>
      <c r="C2" s="96"/>
      <c r="D2" s="96"/>
      <c r="E2" s="96"/>
      <c r="F2" s="96"/>
    </row>
    <row r="3" spans="1:10" ht="23.25" customHeight="1" x14ac:dyDescent="0.45">
      <c r="A3" s="181" t="s">
        <v>116</v>
      </c>
      <c r="B3" s="181"/>
      <c r="C3" s="181"/>
      <c r="D3" s="181"/>
      <c r="E3" s="181"/>
      <c r="F3" s="181"/>
    </row>
    <row r="4" spans="1:10" s="126" customFormat="1" ht="14.25" customHeight="1" x14ac:dyDescent="0.45">
      <c r="A4" s="18"/>
      <c r="B4" s="136"/>
      <c r="C4" s="136"/>
      <c r="D4" s="1"/>
      <c r="E4" s="1"/>
      <c r="F4" s="1"/>
      <c r="G4" s="260"/>
      <c r="J4" s="280"/>
    </row>
    <row r="5" spans="1:10" ht="21" x14ac:dyDescent="0.45">
      <c r="A5" s="183" t="s">
        <v>2</v>
      </c>
      <c r="B5" s="184"/>
      <c r="D5" s="284" t="s">
        <v>3</v>
      </c>
      <c r="E5" s="284"/>
      <c r="F5" s="284"/>
    </row>
    <row r="6" spans="1:10" ht="23.25" customHeight="1" x14ac:dyDescent="0.45">
      <c r="A6" s="181"/>
      <c r="B6" s="181"/>
      <c r="C6" s="181"/>
      <c r="D6" s="185" t="s">
        <v>117</v>
      </c>
      <c r="E6" s="98"/>
      <c r="F6" s="185" t="s">
        <v>118</v>
      </c>
    </row>
    <row r="7" spans="1:10" ht="23.25" customHeight="1" x14ac:dyDescent="0.45">
      <c r="A7" s="261"/>
      <c r="B7" s="105" t="s">
        <v>4</v>
      </c>
      <c r="C7" s="261"/>
      <c r="D7" s="108" t="s">
        <v>123</v>
      </c>
      <c r="E7" s="98"/>
      <c r="F7" s="108" t="s">
        <v>152</v>
      </c>
    </row>
    <row r="8" spans="1:10" ht="23.25" customHeight="1" x14ac:dyDescent="0.45">
      <c r="A8" s="183"/>
      <c r="D8" s="98"/>
      <c r="E8" s="246"/>
      <c r="F8" s="98"/>
    </row>
    <row r="9" spans="1:10" ht="23.25" customHeight="1" x14ac:dyDescent="0.45">
      <c r="A9" s="187" t="s">
        <v>5</v>
      </c>
      <c r="B9" s="21" t="s">
        <v>150</v>
      </c>
      <c r="D9" s="74">
        <v>180341553</v>
      </c>
      <c r="E9" s="188"/>
      <c r="F9" s="74">
        <v>200234161</v>
      </c>
      <c r="H9" s="189"/>
      <c r="I9" s="189"/>
    </row>
    <row r="10" spans="1:10" ht="23.25" customHeight="1" x14ac:dyDescent="0.45">
      <c r="A10" s="187" t="s">
        <v>6</v>
      </c>
      <c r="B10" s="21" t="s">
        <v>142</v>
      </c>
      <c r="D10" s="74">
        <v>103330541</v>
      </c>
      <c r="E10" s="188"/>
      <c r="F10" s="74">
        <v>86687388</v>
      </c>
      <c r="H10" s="189"/>
    </row>
    <row r="11" spans="1:10" ht="23.25" customHeight="1" x14ac:dyDescent="0.45">
      <c r="A11" s="182" t="s">
        <v>7</v>
      </c>
      <c r="B11" s="21"/>
      <c r="D11" s="74">
        <v>1098048</v>
      </c>
      <c r="E11" s="188"/>
      <c r="F11" s="74">
        <v>911201</v>
      </c>
      <c r="H11" s="189"/>
    </row>
    <row r="12" spans="1:10" ht="23.25" customHeight="1" x14ac:dyDescent="0.45">
      <c r="A12" s="187" t="s">
        <v>8</v>
      </c>
      <c r="B12" s="21" t="s">
        <v>178</v>
      </c>
      <c r="D12" s="74">
        <v>270725372</v>
      </c>
      <c r="E12" s="188"/>
      <c r="F12" s="74">
        <v>209564221</v>
      </c>
      <c r="H12" s="189"/>
    </row>
    <row r="13" spans="1:10" ht="23.25" customHeight="1" x14ac:dyDescent="0.45">
      <c r="A13" s="182" t="s">
        <v>9</v>
      </c>
      <c r="B13" s="21" t="s">
        <v>182</v>
      </c>
      <c r="D13" s="74">
        <v>56909211</v>
      </c>
      <c r="E13" s="188"/>
      <c r="F13" s="74">
        <v>112926638</v>
      </c>
      <c r="H13" s="189"/>
    </row>
    <row r="14" spans="1:10" ht="23.25" customHeight="1" x14ac:dyDescent="0.45">
      <c r="A14" s="187" t="s">
        <v>175</v>
      </c>
      <c r="B14" s="186" t="s">
        <v>153</v>
      </c>
      <c r="D14" s="74">
        <v>216185429</v>
      </c>
      <c r="E14" s="188"/>
      <c r="F14" s="276" t="s">
        <v>12</v>
      </c>
      <c r="H14" s="189"/>
    </row>
    <row r="15" spans="1:10" ht="23.25" customHeight="1" x14ac:dyDescent="0.45">
      <c r="A15" s="187" t="s">
        <v>176</v>
      </c>
      <c r="B15" s="186" t="s">
        <v>154</v>
      </c>
      <c r="D15" s="74">
        <v>230962151</v>
      </c>
      <c r="E15" s="191"/>
      <c r="F15" s="276" t="s">
        <v>12</v>
      </c>
      <c r="H15" s="189"/>
    </row>
    <row r="16" spans="1:10" ht="23.25" customHeight="1" x14ac:dyDescent="0.45">
      <c r="A16" s="187" t="s">
        <v>138</v>
      </c>
      <c r="B16" s="186" t="s">
        <v>155</v>
      </c>
      <c r="D16" s="276" t="s">
        <v>12</v>
      </c>
      <c r="E16" s="191"/>
      <c r="F16" s="275">
        <v>299184924</v>
      </c>
      <c r="H16" s="189"/>
    </row>
    <row r="17" spans="1:10" ht="23.25" customHeight="1" x14ac:dyDescent="0.45">
      <c r="A17" s="182" t="s">
        <v>10</v>
      </c>
      <c r="B17" s="186" t="s">
        <v>183</v>
      </c>
      <c r="D17" s="74">
        <v>92756177</v>
      </c>
      <c r="E17" s="188"/>
      <c r="F17" s="74">
        <v>94912796</v>
      </c>
      <c r="H17" s="189"/>
    </row>
    <row r="18" spans="1:10" ht="23.25" customHeight="1" x14ac:dyDescent="0.45">
      <c r="A18" s="182" t="s">
        <v>137</v>
      </c>
      <c r="B18" s="186" t="s">
        <v>98</v>
      </c>
      <c r="D18" s="74">
        <v>10968969</v>
      </c>
      <c r="E18" s="188"/>
      <c r="F18" s="276" t="s">
        <v>12</v>
      </c>
      <c r="H18" s="189"/>
    </row>
    <row r="19" spans="1:10" ht="23.25" customHeight="1" x14ac:dyDescent="0.45">
      <c r="A19" s="182" t="s">
        <v>91</v>
      </c>
      <c r="B19" s="21"/>
      <c r="D19" s="74">
        <v>7634361</v>
      </c>
      <c r="E19" s="188"/>
      <c r="F19" s="74">
        <v>5916421</v>
      </c>
      <c r="H19" s="189"/>
    </row>
    <row r="20" spans="1:10" ht="23.25" customHeight="1" x14ac:dyDescent="0.45">
      <c r="A20" s="182" t="s">
        <v>11</v>
      </c>
      <c r="B20" s="21" t="s">
        <v>20</v>
      </c>
      <c r="D20" s="190" t="s">
        <v>12</v>
      </c>
      <c r="E20" s="188"/>
      <c r="F20" s="190" t="s">
        <v>12</v>
      </c>
      <c r="H20" s="189"/>
    </row>
    <row r="21" spans="1:10" ht="23.25" customHeight="1" x14ac:dyDescent="0.45">
      <c r="A21" s="182" t="s">
        <v>88</v>
      </c>
      <c r="B21" s="21" t="s">
        <v>184</v>
      </c>
      <c r="D21" s="74">
        <v>103175680</v>
      </c>
      <c r="E21" s="188"/>
      <c r="F21" s="74">
        <v>111212272</v>
      </c>
      <c r="H21" s="189"/>
    </row>
    <row r="22" spans="1:10" ht="23.25" customHeight="1" x14ac:dyDescent="0.45">
      <c r="A22" s="182" t="s">
        <v>13</v>
      </c>
      <c r="B22" s="21" t="s">
        <v>22</v>
      </c>
      <c r="D22" s="74">
        <v>163321015</v>
      </c>
      <c r="E22" s="188"/>
      <c r="F22" s="192">
        <v>198928801</v>
      </c>
    </row>
    <row r="23" spans="1:10" ht="23.25" customHeight="1" thickBot="1" x14ac:dyDescent="0.5">
      <c r="A23" s="193" t="s">
        <v>15</v>
      </c>
      <c r="B23" s="194"/>
      <c r="C23" s="101"/>
      <c r="D23" s="214">
        <v>1437408507</v>
      </c>
      <c r="E23" s="195"/>
      <c r="F23" s="196">
        <v>1320478823</v>
      </c>
      <c r="H23" s="189"/>
    </row>
    <row r="24" spans="1:10" ht="23.25" customHeight="1" thickTop="1" x14ac:dyDescent="0.45">
      <c r="A24" s="193"/>
      <c r="B24" s="194"/>
      <c r="C24" s="101"/>
      <c r="D24" s="279"/>
      <c r="E24" s="195"/>
      <c r="F24" s="279"/>
      <c r="H24" s="189"/>
    </row>
    <row r="25" spans="1:10" ht="23.25" customHeight="1" x14ac:dyDescent="0.45">
      <c r="A25" s="182" t="s">
        <v>151</v>
      </c>
      <c r="B25" s="182"/>
      <c r="C25" s="182"/>
      <c r="D25" s="182"/>
      <c r="E25" s="182"/>
      <c r="F25" s="182"/>
      <c r="G25" s="182"/>
      <c r="H25" s="182"/>
      <c r="I25" s="182"/>
      <c r="J25" s="111"/>
    </row>
    <row r="26" spans="1:10" ht="23.25" customHeight="1" x14ac:dyDescent="0.45">
      <c r="A26" s="182" t="s">
        <v>147</v>
      </c>
      <c r="B26" s="194"/>
      <c r="C26" s="101"/>
      <c r="D26" s="279"/>
      <c r="E26" s="195"/>
      <c r="F26" s="279"/>
      <c r="H26" s="189"/>
    </row>
    <row r="27" spans="1:10" ht="23.25" customHeight="1" x14ac:dyDescent="0.45">
      <c r="A27" s="182" t="s">
        <v>148</v>
      </c>
      <c r="B27" s="96"/>
      <c r="C27" s="96"/>
      <c r="D27" s="96"/>
      <c r="E27" s="96"/>
      <c r="F27" s="96"/>
    </row>
    <row r="28" spans="1:10" ht="23.25" customHeight="1" x14ac:dyDescent="0.45">
      <c r="A28" s="96"/>
      <c r="B28" s="96"/>
      <c r="C28" s="96"/>
      <c r="D28" s="96"/>
      <c r="E28" s="96"/>
      <c r="F28" s="96"/>
      <c r="H28" s="189"/>
    </row>
    <row r="29" spans="1:10" ht="23.25" customHeight="1" x14ac:dyDescent="0.45">
      <c r="A29" s="181"/>
      <c r="B29" s="181"/>
      <c r="C29" s="181"/>
      <c r="D29" s="181"/>
      <c r="E29" s="181"/>
      <c r="F29" s="181"/>
      <c r="H29" s="189"/>
    </row>
    <row r="30" spans="1:10" ht="23.25" customHeight="1" x14ac:dyDescent="0.45">
      <c r="A30" s="181" t="s">
        <v>16</v>
      </c>
      <c r="B30" s="184"/>
      <c r="D30" s="284" t="s">
        <v>3</v>
      </c>
      <c r="E30" s="284"/>
      <c r="F30" s="284"/>
      <c r="H30" s="189"/>
    </row>
    <row r="31" spans="1:10" ht="23.25" customHeight="1" x14ac:dyDescent="0.45">
      <c r="A31" s="261"/>
      <c r="B31" s="184"/>
      <c r="D31" s="185" t="s">
        <v>117</v>
      </c>
      <c r="E31" s="98"/>
      <c r="F31" s="185" t="s">
        <v>118</v>
      </c>
      <c r="H31" s="189"/>
    </row>
    <row r="32" spans="1:10" ht="23.25" customHeight="1" x14ac:dyDescent="0.45">
      <c r="A32" s="261"/>
      <c r="B32" s="105" t="s">
        <v>4</v>
      </c>
      <c r="D32" s="108" t="s">
        <v>188</v>
      </c>
      <c r="E32" s="98"/>
      <c r="F32" s="108" t="s">
        <v>152</v>
      </c>
      <c r="H32" s="189"/>
    </row>
    <row r="33" spans="1:12" ht="23.25" customHeight="1" x14ac:dyDescent="0.45">
      <c r="A33" s="197" t="s">
        <v>17</v>
      </c>
      <c r="C33" s="98"/>
      <c r="D33" s="99"/>
      <c r="E33" s="247"/>
      <c r="F33" s="99"/>
      <c r="H33" s="189"/>
    </row>
    <row r="34" spans="1:12" ht="23.25" hidden="1" customHeight="1" x14ac:dyDescent="0.45">
      <c r="A34" s="122" t="s">
        <v>18</v>
      </c>
      <c r="B34" s="21" t="s">
        <v>98</v>
      </c>
      <c r="C34" s="98"/>
      <c r="D34" s="198"/>
      <c r="E34" s="99"/>
      <c r="F34" s="198">
        <v>0</v>
      </c>
      <c r="H34" s="189"/>
    </row>
    <row r="35" spans="1:12" ht="23.25" customHeight="1" x14ac:dyDescent="0.45">
      <c r="A35" s="122" t="s">
        <v>19</v>
      </c>
      <c r="B35" s="21" t="s">
        <v>24</v>
      </c>
      <c r="D35" s="198">
        <v>638063977</v>
      </c>
      <c r="E35" s="199"/>
      <c r="F35" s="198">
        <v>545332749</v>
      </c>
      <c r="H35" s="259"/>
    </row>
    <row r="36" spans="1:12" ht="23.25" customHeight="1" x14ac:dyDescent="0.45">
      <c r="A36" s="122" t="s">
        <v>21</v>
      </c>
      <c r="B36" s="21" t="s">
        <v>181</v>
      </c>
      <c r="D36" s="198">
        <v>211237922</v>
      </c>
      <c r="E36" s="199"/>
      <c r="F36" s="74">
        <v>187319568</v>
      </c>
      <c r="H36" s="189"/>
      <c r="L36" s="111"/>
    </row>
    <row r="37" spans="1:12" ht="23.25" customHeight="1" x14ac:dyDescent="0.45">
      <c r="A37" s="122" t="s">
        <v>149</v>
      </c>
      <c r="B37" s="21" t="s">
        <v>109</v>
      </c>
      <c r="D37" s="198">
        <v>1341760</v>
      </c>
      <c r="E37" s="199"/>
      <c r="F37" s="276" t="s">
        <v>12</v>
      </c>
      <c r="H37" s="189"/>
      <c r="L37" s="111"/>
    </row>
    <row r="38" spans="1:12" ht="23.25" customHeight="1" x14ac:dyDescent="0.45">
      <c r="A38" s="122" t="s">
        <v>23</v>
      </c>
      <c r="B38" s="21"/>
      <c r="D38" s="198">
        <v>22775735</v>
      </c>
      <c r="E38" s="199"/>
      <c r="F38" s="74">
        <v>39654322</v>
      </c>
      <c r="H38" s="189"/>
    </row>
    <row r="39" spans="1:12" ht="23.25" customHeight="1" x14ac:dyDescent="0.45">
      <c r="A39" s="200" t="s">
        <v>90</v>
      </c>
      <c r="D39" s="198">
        <v>7143784</v>
      </c>
      <c r="E39" s="199"/>
      <c r="F39" s="74">
        <v>6812983</v>
      </c>
      <c r="H39" s="189"/>
    </row>
    <row r="40" spans="1:12" ht="23.25" customHeight="1" x14ac:dyDescent="0.45">
      <c r="A40" s="200" t="s">
        <v>25</v>
      </c>
      <c r="B40" s="21" t="s">
        <v>156</v>
      </c>
      <c r="D40" s="198">
        <v>23133440</v>
      </c>
      <c r="E40" s="199"/>
      <c r="F40" s="74">
        <v>10295798</v>
      </c>
      <c r="H40" s="189"/>
    </row>
    <row r="41" spans="1:12" ht="23.25" customHeight="1" x14ac:dyDescent="0.45">
      <c r="A41" s="200" t="s">
        <v>26</v>
      </c>
      <c r="B41" s="186" t="s">
        <v>157</v>
      </c>
      <c r="D41" s="198">
        <v>55584364</v>
      </c>
      <c r="E41" s="199"/>
      <c r="F41" s="74">
        <v>38238190</v>
      </c>
      <c r="H41" s="189"/>
    </row>
    <row r="42" spans="1:12" ht="23.25" customHeight="1" x14ac:dyDescent="0.45">
      <c r="A42" s="181" t="s">
        <v>27</v>
      </c>
      <c r="B42" s="194"/>
      <c r="C42" s="101"/>
      <c r="D42" s="201">
        <v>959280982</v>
      </c>
      <c r="E42" s="202"/>
      <c r="F42" s="201">
        <v>827653610</v>
      </c>
      <c r="H42" s="189"/>
    </row>
    <row r="43" spans="1:12" ht="7.5" customHeight="1" x14ac:dyDescent="0.45">
      <c r="A43" s="122"/>
      <c r="D43" s="202"/>
      <c r="E43" s="199"/>
      <c r="F43" s="202"/>
      <c r="H43" s="189"/>
    </row>
    <row r="44" spans="1:12" ht="23.25" customHeight="1" x14ac:dyDescent="0.45">
      <c r="A44" s="197" t="s">
        <v>28</v>
      </c>
      <c r="B44" s="203"/>
      <c r="D44" s="199"/>
      <c r="E44" s="199"/>
      <c r="F44" s="199"/>
      <c r="H44" s="189"/>
    </row>
    <row r="45" spans="1:12" ht="23.25" customHeight="1" x14ac:dyDescent="0.45">
      <c r="A45" s="122" t="s">
        <v>29</v>
      </c>
      <c r="B45" s="21" t="s">
        <v>139</v>
      </c>
      <c r="D45" s="199"/>
      <c r="E45" s="199"/>
      <c r="F45" s="199"/>
      <c r="H45" s="189"/>
    </row>
    <row r="46" spans="1:12" ht="23.25" customHeight="1" x14ac:dyDescent="0.45">
      <c r="A46" s="204" t="s">
        <v>30</v>
      </c>
      <c r="B46" s="21"/>
      <c r="D46" s="199"/>
      <c r="E46" s="199"/>
      <c r="F46" s="199"/>
      <c r="H46" s="189"/>
    </row>
    <row r="47" spans="1:12" ht="23.25" customHeight="1" thickBot="1" x14ac:dyDescent="0.5">
      <c r="A47" s="97" t="s">
        <v>114</v>
      </c>
      <c r="B47" s="21"/>
      <c r="D47" s="205">
        <v>1784895737</v>
      </c>
      <c r="E47" s="206"/>
      <c r="F47" s="205">
        <v>1784895737</v>
      </c>
      <c r="H47" s="189"/>
    </row>
    <row r="48" spans="1:12" ht="23.25" customHeight="1" thickTop="1" x14ac:dyDescent="0.45">
      <c r="A48" s="204" t="s">
        <v>31</v>
      </c>
      <c r="B48" s="21"/>
      <c r="D48" s="207"/>
      <c r="E48" s="206"/>
      <c r="F48" s="207"/>
      <c r="H48" s="189"/>
    </row>
    <row r="49" spans="1:8" ht="23.25" customHeight="1" x14ac:dyDescent="0.45">
      <c r="A49" s="97" t="s">
        <v>115</v>
      </c>
      <c r="B49" s="21"/>
      <c r="D49" s="74">
        <v>951456883</v>
      </c>
      <c r="E49" s="206"/>
      <c r="F49" s="74">
        <v>951456883</v>
      </c>
      <c r="H49" s="189"/>
    </row>
    <row r="50" spans="1:8" ht="23.25" customHeight="1" x14ac:dyDescent="0.45">
      <c r="A50" s="122" t="s">
        <v>32</v>
      </c>
      <c r="B50" s="21"/>
      <c r="D50" s="199"/>
      <c r="E50" s="206"/>
      <c r="F50" s="199"/>
      <c r="H50" s="189"/>
    </row>
    <row r="51" spans="1:8" ht="23.25" customHeight="1" x14ac:dyDescent="0.45">
      <c r="A51" s="208" t="s">
        <v>33</v>
      </c>
      <c r="B51" s="21"/>
      <c r="D51" s="199"/>
      <c r="E51" s="206"/>
      <c r="F51" s="199"/>
      <c r="H51" s="189"/>
    </row>
    <row r="52" spans="1:8" ht="23.25" customHeight="1" x14ac:dyDescent="0.45">
      <c r="A52" s="209" t="s">
        <v>34</v>
      </c>
      <c r="B52" s="76" t="s">
        <v>143</v>
      </c>
      <c r="D52" s="74">
        <v>18811235</v>
      </c>
      <c r="E52" s="206"/>
      <c r="F52" s="74">
        <v>18811235</v>
      </c>
      <c r="H52" s="189"/>
    </row>
    <row r="53" spans="1:8" ht="23.25" customHeight="1" x14ac:dyDescent="0.45">
      <c r="A53" s="209" t="s">
        <v>35</v>
      </c>
      <c r="B53" s="76"/>
      <c r="D53" s="74">
        <v>6000000</v>
      </c>
      <c r="E53" s="206"/>
      <c r="F53" s="74">
        <v>6000000</v>
      </c>
      <c r="H53" s="189"/>
    </row>
    <row r="54" spans="1:8" ht="23.25" customHeight="1" x14ac:dyDescent="0.45">
      <c r="A54" s="208" t="s">
        <v>145</v>
      </c>
      <c r="B54" s="76"/>
      <c r="D54" s="74">
        <v>-590674352</v>
      </c>
      <c r="E54" s="206"/>
      <c r="F54" s="74">
        <v>-524084946</v>
      </c>
      <c r="H54" s="189"/>
    </row>
    <row r="55" spans="1:8" ht="23.25" customHeight="1" x14ac:dyDescent="0.45">
      <c r="A55" s="97" t="s">
        <v>36</v>
      </c>
      <c r="B55" s="78">
        <v>4</v>
      </c>
      <c r="D55" s="74">
        <v>92533759</v>
      </c>
      <c r="E55" s="206"/>
      <c r="F55" s="192">
        <v>40642041</v>
      </c>
      <c r="H55" s="189"/>
    </row>
    <row r="56" spans="1:8" ht="23.25" customHeight="1" x14ac:dyDescent="0.45">
      <c r="A56" s="181" t="s">
        <v>37</v>
      </c>
      <c r="B56" s="210"/>
      <c r="D56" s="201">
        <v>478127525</v>
      </c>
      <c r="E56" s="206"/>
      <c r="F56" s="201">
        <v>492825213</v>
      </c>
      <c r="H56" s="189"/>
    </row>
    <row r="57" spans="1:8" ht="23.25" customHeight="1" thickBot="1" x14ac:dyDescent="0.5">
      <c r="A57" s="181" t="s">
        <v>38</v>
      </c>
      <c r="B57" s="210"/>
      <c r="D57" s="211">
        <v>1437408507</v>
      </c>
      <c r="E57" s="206"/>
      <c r="F57" s="211">
        <v>1320478823</v>
      </c>
      <c r="H57" s="189"/>
    </row>
    <row r="58" spans="1:8" ht="7.5" customHeight="1" thickTop="1" x14ac:dyDescent="0.45"/>
    <row r="59" spans="1:8" ht="23.25" customHeight="1" x14ac:dyDescent="0.45">
      <c r="A59" s="182" t="s">
        <v>151</v>
      </c>
    </row>
    <row r="60" spans="1:8" ht="23.25" customHeight="1" x14ac:dyDescent="0.45">
      <c r="A60" s="182" t="s">
        <v>147</v>
      </c>
      <c r="D60" s="111"/>
      <c r="E60" s="111"/>
      <c r="F60" s="111"/>
    </row>
    <row r="61" spans="1:8" ht="23.25" customHeight="1" x14ac:dyDescent="0.45">
      <c r="A61" s="182" t="s">
        <v>148</v>
      </c>
    </row>
    <row r="62" spans="1:8" ht="23.25" customHeight="1" x14ac:dyDescent="0.45">
      <c r="D62" s="111"/>
      <c r="E62" s="111"/>
      <c r="F62" s="111"/>
    </row>
  </sheetData>
  <mergeCells count="2">
    <mergeCell ref="D5:F5"/>
    <mergeCell ref="D30:F30"/>
  </mergeCells>
  <phoneticPr fontId="2" type="noConversion"/>
  <pageMargins left="0.78740157480314998" right="0.41" top="0.47244094488188998" bottom="0.28000000000000003" header="0.511811023622047" footer="0.47"/>
  <pageSetup paperSize="9" firstPageNumber="3" fitToHeight="0" orientation="portrait" useFirstPageNumber="1" horizontalDpi="1200" verticalDpi="1200" r:id="rId1"/>
  <headerFooter>
    <oddFooter>&amp;L&amp;14The accompanying notes are an integral part of this interim financial information.&amp;R&amp;14
&amp;P</oddFooter>
  </headerFooter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L40"/>
  <sheetViews>
    <sheetView view="pageBreakPreview" zoomScale="110" zoomScaleNormal="100" zoomScaleSheetLayoutView="110" workbookViewId="0">
      <selection activeCell="L41" sqref="L41"/>
    </sheetView>
  </sheetViews>
  <sheetFormatPr defaultColWidth="9.140625" defaultRowHeight="23.25" customHeight="1" x14ac:dyDescent="0.45"/>
  <cols>
    <col min="1" max="1" width="59.85546875" style="178" customWidth="1"/>
    <col min="2" max="2" width="8.7109375" style="103" customWidth="1"/>
    <col min="3" max="3" width="1.42578125" style="103" customWidth="1"/>
    <col min="4" max="4" width="14.7109375" style="103" customWidth="1"/>
    <col min="5" max="5" width="1.42578125" style="103" customWidth="1"/>
    <col min="6" max="6" width="14.7109375" style="156" customWidth="1"/>
    <col min="7" max="7" width="1.42578125" style="154" customWidth="1"/>
    <col min="8" max="8" width="13.85546875" style="154" customWidth="1"/>
    <col min="9" max="16384" width="9.140625" style="154"/>
  </cols>
  <sheetData>
    <row r="1" spans="1:12" ht="23.25" customHeight="1" x14ac:dyDescent="0.45">
      <c r="A1" s="95" t="s">
        <v>0</v>
      </c>
      <c r="B1" s="96"/>
      <c r="C1" s="96"/>
      <c r="D1" s="96"/>
      <c r="E1" s="96"/>
      <c r="F1" s="96"/>
    </row>
    <row r="2" spans="1:12" ht="23.25" customHeight="1" x14ac:dyDescent="0.45">
      <c r="A2" s="285" t="s">
        <v>39</v>
      </c>
      <c r="B2" s="285"/>
      <c r="C2" s="285"/>
      <c r="D2" s="155"/>
      <c r="E2" s="155"/>
    </row>
    <row r="3" spans="1:12" ht="23.25" customHeight="1" x14ac:dyDescent="0.45">
      <c r="A3" s="31" t="s">
        <v>126</v>
      </c>
      <c r="B3" s="157"/>
      <c r="C3" s="157"/>
      <c r="D3" s="157"/>
      <c r="E3" s="157"/>
    </row>
    <row r="4" spans="1:12" ht="23.25" customHeight="1" x14ac:dyDescent="0.45">
      <c r="A4" s="157"/>
      <c r="B4" s="157"/>
      <c r="C4" s="157"/>
      <c r="D4" s="157"/>
      <c r="E4" s="157"/>
    </row>
    <row r="5" spans="1:12" s="160" customFormat="1" ht="21.2" customHeight="1" x14ac:dyDescent="0.45">
      <c r="A5" s="155"/>
      <c r="B5" s="158"/>
      <c r="C5" s="159"/>
      <c r="D5" s="284" t="s">
        <v>3</v>
      </c>
      <c r="E5" s="284"/>
      <c r="F5" s="284"/>
    </row>
    <row r="6" spans="1:12" ht="21.2" customHeight="1" x14ac:dyDescent="0.45">
      <c r="A6" s="161"/>
      <c r="B6" s="162" t="s">
        <v>4</v>
      </c>
      <c r="C6" s="163"/>
      <c r="D6" s="164">
        <v>2020</v>
      </c>
      <c r="E6" s="163"/>
      <c r="F6" s="108">
        <v>2019</v>
      </c>
    </row>
    <row r="7" spans="1:12" s="152" customFormat="1" ht="21.2" customHeight="1" x14ac:dyDescent="0.45">
      <c r="A7" s="165" t="s">
        <v>40</v>
      </c>
      <c r="B7" s="10"/>
      <c r="C7" s="151"/>
      <c r="D7" s="141"/>
      <c r="E7" s="151"/>
      <c r="F7" s="141"/>
    </row>
    <row r="8" spans="1:12" s="152" customFormat="1" ht="21.2" customHeight="1" x14ac:dyDescent="0.45">
      <c r="A8" s="150" t="s">
        <v>41</v>
      </c>
      <c r="B8" s="10"/>
      <c r="C8" s="151"/>
      <c r="D8" s="146">
        <v>208328825</v>
      </c>
      <c r="E8" s="226"/>
      <c r="F8" s="166">
        <v>78742792</v>
      </c>
      <c r="H8" s="153"/>
      <c r="I8" s="153"/>
      <c r="J8" s="153"/>
      <c r="K8" s="153"/>
      <c r="L8" s="153"/>
    </row>
    <row r="9" spans="1:12" s="152" customFormat="1" ht="21.2" customHeight="1" x14ac:dyDescent="0.45">
      <c r="A9" s="150" t="s">
        <v>42</v>
      </c>
      <c r="B9" s="10"/>
      <c r="C9" s="151"/>
      <c r="D9" s="140">
        <v>-106731877</v>
      </c>
      <c r="E9" s="226"/>
      <c r="F9" s="145">
        <v>-29905816</v>
      </c>
      <c r="H9" s="153"/>
      <c r="I9" s="153"/>
      <c r="J9" s="153"/>
      <c r="K9" s="153"/>
      <c r="L9" s="153"/>
    </row>
    <row r="10" spans="1:12" s="152" customFormat="1" ht="21.2" customHeight="1" x14ac:dyDescent="0.45">
      <c r="A10" s="150" t="s">
        <v>43</v>
      </c>
      <c r="B10" s="10"/>
      <c r="C10" s="151"/>
      <c r="D10" s="166">
        <v>101596948</v>
      </c>
      <c r="E10" s="226"/>
      <c r="F10" s="166">
        <v>48836976</v>
      </c>
      <c r="H10" s="153"/>
      <c r="I10" s="153"/>
      <c r="J10" s="153"/>
      <c r="K10" s="153"/>
      <c r="L10" s="153"/>
    </row>
    <row r="11" spans="1:12" s="152" customFormat="1" ht="21.2" customHeight="1" x14ac:dyDescent="0.45">
      <c r="A11" s="150" t="s">
        <v>99</v>
      </c>
      <c r="B11" s="10"/>
      <c r="C11" s="151"/>
      <c r="D11" s="235"/>
      <c r="E11" s="235"/>
      <c r="F11" s="235"/>
      <c r="H11" s="153"/>
      <c r="I11" s="153"/>
      <c r="J11" s="153"/>
      <c r="K11" s="153"/>
      <c r="L11" s="153"/>
    </row>
    <row r="12" spans="1:12" s="152" customFormat="1" ht="21.2" customHeight="1" x14ac:dyDescent="0.45">
      <c r="A12" s="150" t="s">
        <v>111</v>
      </c>
      <c r="B12" s="10"/>
      <c r="C12" s="151"/>
      <c r="D12" s="140">
        <v>-15306608</v>
      </c>
      <c r="E12" s="226"/>
      <c r="F12" s="167">
        <v>16064960</v>
      </c>
      <c r="H12" s="153"/>
      <c r="I12" s="153"/>
      <c r="J12" s="153"/>
      <c r="K12" s="153"/>
      <c r="L12" s="153"/>
    </row>
    <row r="13" spans="1:12" s="152" customFormat="1" ht="21.2" customHeight="1" x14ac:dyDescent="0.45">
      <c r="A13" s="150" t="s">
        <v>44</v>
      </c>
      <c r="B13" s="10"/>
      <c r="C13" s="150"/>
      <c r="D13" s="166">
        <v>86290340</v>
      </c>
      <c r="E13" s="235"/>
      <c r="F13" s="166">
        <v>64901936</v>
      </c>
      <c r="H13" s="153"/>
      <c r="I13" s="153"/>
      <c r="J13" s="153"/>
      <c r="K13" s="153"/>
      <c r="L13" s="153"/>
    </row>
    <row r="14" spans="1:12" s="152" customFormat="1" ht="21.2" customHeight="1" x14ac:dyDescent="0.45">
      <c r="A14" s="150" t="s">
        <v>45</v>
      </c>
      <c r="B14" s="10"/>
      <c r="C14" s="150"/>
      <c r="D14" s="166">
        <v>43373619</v>
      </c>
      <c r="E14" s="235"/>
      <c r="F14" s="166">
        <v>9781456</v>
      </c>
      <c r="H14" s="153"/>
      <c r="I14" s="153"/>
      <c r="J14" s="153"/>
      <c r="K14" s="153"/>
      <c r="L14" s="153"/>
    </row>
    <row r="15" spans="1:12" s="152" customFormat="1" ht="21.2" customHeight="1" x14ac:dyDescent="0.45">
      <c r="A15" s="150" t="s">
        <v>46</v>
      </c>
      <c r="B15" s="10">
        <v>24</v>
      </c>
      <c r="C15" s="150"/>
      <c r="D15" s="166">
        <v>925354</v>
      </c>
      <c r="E15" s="235"/>
      <c r="F15" s="166">
        <v>1284255</v>
      </c>
      <c r="H15" s="153"/>
      <c r="I15" s="153"/>
      <c r="J15" s="153"/>
      <c r="K15" s="153"/>
      <c r="L15" s="153"/>
    </row>
    <row r="16" spans="1:12" s="152" customFormat="1" ht="21.2" customHeight="1" x14ac:dyDescent="0.45">
      <c r="A16" s="150" t="s">
        <v>159</v>
      </c>
      <c r="B16" s="132">
        <v>25</v>
      </c>
      <c r="C16" s="150"/>
      <c r="D16" s="146">
        <v>-3736981</v>
      </c>
      <c r="E16" s="235"/>
      <c r="F16" s="245">
        <v>0</v>
      </c>
      <c r="H16" s="153"/>
      <c r="I16" s="153"/>
      <c r="J16" s="153"/>
      <c r="K16" s="153"/>
      <c r="L16" s="153"/>
    </row>
    <row r="17" spans="1:12" s="152" customFormat="1" ht="21.2" customHeight="1" x14ac:dyDescent="0.45">
      <c r="A17" s="150" t="s">
        <v>160</v>
      </c>
      <c r="B17" s="132"/>
      <c r="C17" s="150"/>
      <c r="D17" s="166">
        <v>0</v>
      </c>
      <c r="E17" s="235"/>
      <c r="F17" s="146">
        <v>732101</v>
      </c>
      <c r="H17" s="153"/>
      <c r="I17" s="153"/>
      <c r="J17" s="153"/>
      <c r="K17" s="153"/>
      <c r="L17" s="153"/>
    </row>
    <row r="18" spans="1:12" s="152" customFormat="1" ht="21.2" customHeight="1" x14ac:dyDescent="0.45">
      <c r="A18" s="150" t="s">
        <v>161</v>
      </c>
      <c r="B18" s="132">
        <v>26</v>
      </c>
      <c r="C18" s="150"/>
      <c r="D18" s="146">
        <v>-11204871</v>
      </c>
      <c r="E18" s="235"/>
      <c r="F18" s="245">
        <v>0</v>
      </c>
      <c r="H18" s="153"/>
      <c r="I18" s="153"/>
      <c r="J18" s="153"/>
      <c r="K18" s="153"/>
      <c r="L18" s="153"/>
    </row>
    <row r="19" spans="1:12" s="152" customFormat="1" ht="21.2" customHeight="1" x14ac:dyDescent="0.45">
      <c r="A19" s="150" t="s">
        <v>162</v>
      </c>
      <c r="B19" s="132"/>
      <c r="C19" s="150"/>
      <c r="D19" s="166">
        <v>0</v>
      </c>
      <c r="E19" s="235"/>
      <c r="F19" s="144">
        <v>-346592</v>
      </c>
      <c r="H19" s="153"/>
      <c r="I19" s="153"/>
      <c r="J19" s="153"/>
      <c r="K19" s="153"/>
      <c r="L19" s="153"/>
    </row>
    <row r="20" spans="1:12" s="152" customFormat="1" ht="21.2" customHeight="1" x14ac:dyDescent="0.45">
      <c r="A20" s="150" t="s">
        <v>47</v>
      </c>
      <c r="B20" s="10"/>
      <c r="C20" s="150"/>
      <c r="D20" s="166">
        <v>21752542</v>
      </c>
      <c r="E20" s="235"/>
      <c r="F20" s="167">
        <v>0</v>
      </c>
      <c r="H20" s="153"/>
      <c r="I20" s="153"/>
      <c r="J20" s="153"/>
      <c r="K20" s="153"/>
      <c r="L20" s="153"/>
    </row>
    <row r="21" spans="1:12" s="152" customFormat="1" ht="21.2" customHeight="1" x14ac:dyDescent="0.45">
      <c r="A21" s="168" t="s">
        <v>48</v>
      </c>
      <c r="B21" s="10"/>
      <c r="C21" s="151"/>
      <c r="D21" s="175">
        <v>137400003</v>
      </c>
      <c r="E21" s="226"/>
      <c r="F21" s="175">
        <v>76353156</v>
      </c>
      <c r="H21" s="153"/>
      <c r="I21" s="153"/>
      <c r="J21" s="153"/>
      <c r="K21" s="153"/>
      <c r="L21" s="153"/>
    </row>
    <row r="22" spans="1:12" s="172" customFormat="1" ht="15" customHeight="1" x14ac:dyDescent="0.45">
      <c r="A22" s="169"/>
      <c r="B22" s="14"/>
      <c r="C22" s="170"/>
      <c r="D22" s="234"/>
      <c r="E22" s="234"/>
      <c r="F22" s="171"/>
      <c r="H22" s="153"/>
      <c r="I22" s="153"/>
      <c r="J22" s="153"/>
      <c r="K22" s="153"/>
      <c r="L22" s="153"/>
    </row>
    <row r="23" spans="1:12" s="152" customFormat="1" ht="21.2" customHeight="1" x14ac:dyDescent="0.45">
      <c r="A23" s="165" t="s">
        <v>49</v>
      </c>
      <c r="B23" s="10"/>
      <c r="C23" s="151"/>
      <c r="D23" s="226"/>
      <c r="E23" s="226"/>
      <c r="F23" s="146"/>
      <c r="H23" s="153"/>
      <c r="I23" s="153"/>
      <c r="J23" s="153"/>
      <c r="K23" s="153"/>
      <c r="L23" s="153"/>
    </row>
    <row r="24" spans="1:12" s="152" customFormat="1" ht="21.2" customHeight="1" x14ac:dyDescent="0.45">
      <c r="A24" s="150" t="s">
        <v>50</v>
      </c>
      <c r="B24" s="132"/>
      <c r="D24" s="144">
        <v>76362617</v>
      </c>
      <c r="E24" s="235"/>
      <c r="F24" s="144">
        <v>46344670</v>
      </c>
      <c r="H24" s="253"/>
      <c r="I24" s="153"/>
      <c r="J24" s="153"/>
      <c r="K24" s="153"/>
      <c r="L24" s="153"/>
    </row>
    <row r="25" spans="1:12" s="152" customFormat="1" ht="21.2" customHeight="1" x14ac:dyDescent="0.45">
      <c r="A25" s="150" t="s">
        <v>51</v>
      </c>
      <c r="B25" s="132"/>
      <c r="D25" s="145">
        <v>-28424978</v>
      </c>
      <c r="E25" s="235"/>
      <c r="F25" s="145">
        <v>-28061072</v>
      </c>
      <c r="H25" s="253"/>
      <c r="I25" s="153"/>
      <c r="J25" s="153"/>
      <c r="K25" s="153"/>
      <c r="L25" s="153"/>
    </row>
    <row r="26" spans="1:12" s="152" customFormat="1" ht="21.2" customHeight="1" x14ac:dyDescent="0.45">
      <c r="A26" s="150" t="s">
        <v>52</v>
      </c>
      <c r="B26" s="10"/>
      <c r="D26" s="146">
        <v>47937639</v>
      </c>
      <c r="E26" s="236"/>
      <c r="F26" s="146">
        <v>18283598</v>
      </c>
      <c r="H26" s="153"/>
      <c r="I26" s="153"/>
      <c r="J26" s="153"/>
      <c r="K26" s="153"/>
      <c r="L26" s="153"/>
    </row>
    <row r="27" spans="1:12" s="152" customFormat="1" ht="21.2" customHeight="1" x14ac:dyDescent="0.45">
      <c r="A27" s="150" t="s">
        <v>53</v>
      </c>
      <c r="B27" s="10"/>
      <c r="C27" s="174"/>
      <c r="D27" s="144">
        <v>31458222</v>
      </c>
      <c r="E27" s="235"/>
      <c r="F27" s="144">
        <v>13924213</v>
      </c>
      <c r="H27" s="153"/>
      <c r="I27" s="153"/>
      <c r="J27" s="153"/>
      <c r="K27" s="153"/>
      <c r="L27" s="153"/>
    </row>
    <row r="28" spans="1:12" s="152" customFormat="1" ht="21.2" customHeight="1" x14ac:dyDescent="0.45">
      <c r="A28" s="150" t="s">
        <v>54</v>
      </c>
      <c r="B28" s="10"/>
      <c r="D28" s="144">
        <v>45363904</v>
      </c>
      <c r="E28" s="235"/>
      <c r="F28" s="144">
        <v>9251302</v>
      </c>
      <c r="H28" s="153"/>
      <c r="I28" s="153"/>
      <c r="J28" s="153"/>
      <c r="K28" s="153"/>
      <c r="L28" s="153"/>
    </row>
    <row r="29" spans="1:12" s="152" customFormat="1" ht="21.2" customHeight="1" x14ac:dyDescent="0.45">
      <c r="A29" s="150" t="s">
        <v>55</v>
      </c>
      <c r="B29" s="78">
        <v>27</v>
      </c>
      <c r="D29" s="144">
        <v>71448097</v>
      </c>
      <c r="E29" s="235"/>
      <c r="F29" s="144">
        <v>49912908</v>
      </c>
      <c r="H29" s="153"/>
      <c r="I29" s="153"/>
      <c r="J29" s="153"/>
      <c r="K29" s="153"/>
      <c r="L29" s="153"/>
    </row>
    <row r="30" spans="1:12" s="152" customFormat="1" ht="21.2" customHeight="1" x14ac:dyDescent="0.45">
      <c r="A30" s="168" t="s">
        <v>56</v>
      </c>
      <c r="B30" s="10"/>
      <c r="D30" s="175">
        <v>196207862</v>
      </c>
      <c r="E30" s="235"/>
      <c r="F30" s="175">
        <v>91372021</v>
      </c>
      <c r="H30" s="153"/>
      <c r="I30" s="153"/>
      <c r="J30" s="153"/>
      <c r="K30" s="153"/>
      <c r="L30" s="153"/>
    </row>
    <row r="31" spans="1:12" s="152" customFormat="1" ht="15" customHeight="1" x14ac:dyDescent="0.45">
      <c r="A31" s="168"/>
      <c r="B31" s="10"/>
      <c r="D31" s="213"/>
      <c r="E31" s="235"/>
      <c r="F31" s="213"/>
      <c r="H31" s="153"/>
      <c r="I31" s="153"/>
      <c r="J31" s="153"/>
      <c r="K31" s="153"/>
      <c r="L31" s="153"/>
    </row>
    <row r="32" spans="1:12" s="152" customFormat="1" ht="21.2" customHeight="1" x14ac:dyDescent="0.45">
      <c r="A32" s="168" t="s">
        <v>57</v>
      </c>
      <c r="B32" s="10"/>
      <c r="C32" s="168"/>
      <c r="D32" s="237">
        <v>-58807859</v>
      </c>
      <c r="E32" s="226"/>
      <c r="F32" s="237">
        <v>-15018865</v>
      </c>
      <c r="H32" s="153"/>
      <c r="I32" s="153"/>
      <c r="J32" s="153"/>
      <c r="K32" s="153"/>
      <c r="L32" s="153"/>
    </row>
    <row r="33" spans="1:12" s="152" customFormat="1" ht="21.2" customHeight="1" x14ac:dyDescent="0.45">
      <c r="A33" s="150" t="s">
        <v>179</v>
      </c>
      <c r="B33" s="10">
        <v>20</v>
      </c>
      <c r="C33" s="151"/>
      <c r="D33" s="149">
        <v>-7877353</v>
      </c>
      <c r="E33" s="226"/>
      <c r="F33" s="145">
        <v>57128</v>
      </c>
      <c r="H33" s="153"/>
      <c r="I33" s="153"/>
      <c r="J33" s="153"/>
      <c r="K33" s="153"/>
      <c r="L33" s="153"/>
    </row>
    <row r="34" spans="1:12" s="152" customFormat="1" ht="21.2" customHeight="1" x14ac:dyDescent="0.45">
      <c r="A34" s="168" t="s">
        <v>119</v>
      </c>
      <c r="B34" s="150"/>
      <c r="C34" s="151"/>
      <c r="D34" s="238">
        <v>-66685212</v>
      </c>
      <c r="E34" s="226"/>
      <c r="F34" s="238">
        <v>-14961737</v>
      </c>
      <c r="H34" s="153"/>
      <c r="I34" s="153"/>
      <c r="J34" s="153"/>
      <c r="K34" s="153"/>
      <c r="L34" s="153"/>
    </row>
    <row r="35" spans="1:12" s="152" customFormat="1" ht="23.25" customHeight="1" x14ac:dyDescent="0.45">
      <c r="A35" s="151"/>
      <c r="C35" s="176"/>
      <c r="D35" s="176"/>
      <c r="E35" s="176"/>
      <c r="F35" s="177"/>
    </row>
    <row r="36" spans="1:12" s="100" customFormat="1" ht="23.25" customHeight="1" x14ac:dyDescent="0.45">
      <c r="A36" s="178"/>
      <c r="B36" s="103"/>
      <c r="C36" s="103"/>
      <c r="D36" s="103"/>
      <c r="E36" s="103"/>
      <c r="F36" s="179"/>
    </row>
    <row r="37" spans="1:12" s="100" customFormat="1" ht="23.25" customHeight="1" x14ac:dyDescent="0.45">
      <c r="A37" s="178"/>
      <c r="B37" s="103"/>
      <c r="C37" s="103"/>
      <c r="D37" s="103"/>
      <c r="E37" s="103"/>
      <c r="F37" s="179"/>
    </row>
    <row r="38" spans="1:12" s="100" customFormat="1" ht="23.25" customHeight="1" x14ac:dyDescent="0.45">
      <c r="A38" s="178"/>
      <c r="B38" s="103"/>
      <c r="C38" s="103"/>
      <c r="D38" s="103"/>
      <c r="E38" s="103"/>
      <c r="F38" s="179"/>
    </row>
    <row r="39" spans="1:12" s="100" customFormat="1" ht="23.25" customHeight="1" x14ac:dyDescent="0.45">
      <c r="A39" s="178"/>
      <c r="B39" s="103"/>
      <c r="C39" s="103"/>
      <c r="D39" s="103"/>
      <c r="E39" s="103"/>
      <c r="F39" s="179"/>
    </row>
    <row r="40" spans="1:12" ht="23.25" customHeight="1" x14ac:dyDescent="0.45">
      <c r="F40" s="179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5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>
    <pageSetUpPr fitToPage="1"/>
  </sheetPr>
  <dimension ref="A1:J24"/>
  <sheetViews>
    <sheetView view="pageBreakPreview" zoomScaleNormal="100" zoomScaleSheetLayoutView="100" workbookViewId="0">
      <selection activeCell="J24" sqref="J24"/>
    </sheetView>
  </sheetViews>
  <sheetFormatPr defaultColWidth="9.140625" defaultRowHeight="23.25" customHeight="1" x14ac:dyDescent="0.45"/>
  <cols>
    <col min="1" max="1" width="62.42578125" style="16" customWidth="1"/>
    <col min="2" max="2" width="8.7109375" style="4" customWidth="1"/>
    <col min="3" max="3" width="0.85546875" style="4" customWidth="1"/>
    <col min="4" max="4" width="14.7109375" style="5" customWidth="1"/>
    <col min="5" max="5" width="0.85546875" style="5" customWidth="1"/>
    <col min="6" max="6" width="14.7109375" style="6" customWidth="1"/>
    <col min="7" max="7" width="11.140625" style="5" bestFit="1" customWidth="1"/>
    <col min="8" max="8" width="9.140625" style="5"/>
    <col min="9" max="10" width="11.140625" style="5" bestFit="1" customWidth="1"/>
    <col min="11" max="16384" width="9.140625" style="5"/>
  </cols>
  <sheetData>
    <row r="1" spans="1:10" ht="23.25" customHeight="1" x14ac:dyDescent="0.45">
      <c r="A1" s="25" t="s">
        <v>0</v>
      </c>
      <c r="B1" s="3"/>
      <c r="C1" s="3"/>
      <c r="D1" s="3"/>
      <c r="E1" s="3"/>
      <c r="F1" s="3"/>
    </row>
    <row r="2" spans="1:10" ht="23.25" customHeight="1" x14ac:dyDescent="0.45">
      <c r="A2" s="134" t="s">
        <v>58</v>
      </c>
      <c r="B2" s="134"/>
      <c r="C2" s="134"/>
      <c r="D2" s="137"/>
      <c r="E2" s="137"/>
    </row>
    <row r="3" spans="1:10" ht="23.25" customHeight="1" x14ac:dyDescent="0.45">
      <c r="A3" s="31" t="str">
        <f>+'PL1 '!A3</f>
        <v>For the three-month period ended 31 March 2020  (Unaudited)</v>
      </c>
      <c r="B3" s="31"/>
      <c r="C3" s="31"/>
      <c r="D3" s="31"/>
      <c r="E3" s="31"/>
    </row>
    <row r="4" spans="1:10" ht="23.25" customHeight="1" x14ac:dyDescent="0.45">
      <c r="A4" s="31"/>
      <c r="B4" s="31"/>
      <c r="C4" s="31"/>
      <c r="D4" s="31"/>
      <c r="E4" s="31"/>
    </row>
    <row r="5" spans="1:10" s="58" customFormat="1" ht="21.2" customHeight="1" x14ac:dyDescent="0.45">
      <c r="A5" s="137"/>
      <c r="B5" s="7"/>
      <c r="C5" s="8"/>
      <c r="D5" s="288" t="s">
        <v>3</v>
      </c>
      <c r="E5" s="288"/>
      <c r="F5" s="288"/>
    </row>
    <row r="6" spans="1:10" s="58" customFormat="1" ht="43.5" hidden="1" customHeight="1" thickTop="1" thickBot="1" x14ac:dyDescent="0.5">
      <c r="A6" s="137"/>
      <c r="B6" s="7"/>
      <c r="C6" s="8"/>
      <c r="D6" s="286" t="s">
        <v>93</v>
      </c>
      <c r="E6" s="287"/>
      <c r="F6" s="287"/>
    </row>
    <row r="7" spans="1:10" ht="21.2" customHeight="1" x14ac:dyDescent="0.45">
      <c r="A7" s="138"/>
      <c r="B7" s="20" t="s">
        <v>4</v>
      </c>
      <c r="C7" s="9"/>
      <c r="D7" s="131">
        <v>2020</v>
      </c>
      <c r="E7" s="10"/>
      <c r="F7" s="17">
        <v>2019</v>
      </c>
    </row>
    <row r="8" spans="1:10" ht="21.2" customHeight="1" x14ac:dyDescent="0.45">
      <c r="A8" s="243" t="s">
        <v>124</v>
      </c>
      <c r="B8" s="124"/>
      <c r="C8" s="9"/>
      <c r="D8" s="10"/>
      <c r="E8" s="10"/>
      <c r="F8" s="125"/>
    </row>
    <row r="9" spans="1:10" s="2" customFormat="1" ht="21.2" customHeight="1" x14ac:dyDescent="0.45">
      <c r="A9" s="56" t="s">
        <v>105</v>
      </c>
      <c r="B9" s="15"/>
      <c r="C9" s="11"/>
      <c r="D9" s="12"/>
      <c r="E9" s="12"/>
      <c r="F9" s="27"/>
    </row>
    <row r="10" spans="1:10" s="2" customFormat="1" ht="21.2" customHeight="1" x14ac:dyDescent="0.45">
      <c r="A10" s="57" t="s">
        <v>140</v>
      </c>
      <c r="B10" s="21"/>
      <c r="C10" s="11"/>
      <c r="D10" s="89">
        <f>'[1]PL2(TH)'!D9</f>
        <v>0</v>
      </c>
      <c r="E10" s="223"/>
      <c r="F10" s="224">
        <v>1148533</v>
      </c>
      <c r="G10" s="30"/>
    </row>
    <row r="11" spans="1:10" s="2" customFormat="1" ht="21.2" customHeight="1" x14ac:dyDescent="0.45">
      <c r="A11" s="56" t="s">
        <v>104</v>
      </c>
      <c r="B11" s="26"/>
      <c r="C11" s="11"/>
      <c r="D11" s="225"/>
      <c r="E11" s="29"/>
      <c r="F11" s="225"/>
      <c r="J11" s="239"/>
    </row>
    <row r="12" spans="1:10" s="2" customFormat="1" ht="21.2" customHeight="1" x14ac:dyDescent="0.45">
      <c r="A12" s="57" t="s">
        <v>180</v>
      </c>
      <c r="B12" s="26"/>
      <c r="C12" s="11"/>
      <c r="D12" s="225"/>
      <c r="E12" s="29"/>
      <c r="F12" s="225"/>
      <c r="G12" s="273"/>
      <c r="J12" s="239"/>
    </row>
    <row r="13" spans="1:10" s="2" customFormat="1" ht="21.2" customHeight="1" x14ac:dyDescent="0.45">
      <c r="A13" s="57" t="s">
        <v>141</v>
      </c>
      <c r="B13" s="26"/>
      <c r="C13" s="11"/>
      <c r="D13" s="149">
        <f>+'[1]PL2(TH)'!D12</f>
        <v>-26609</v>
      </c>
      <c r="E13" s="29"/>
      <c r="F13" s="225">
        <v>0</v>
      </c>
      <c r="G13" s="273"/>
      <c r="J13" s="239"/>
    </row>
    <row r="14" spans="1:10" s="152" customFormat="1" ht="21.2" customHeight="1" x14ac:dyDescent="0.45">
      <c r="A14" s="244" t="s">
        <v>89</v>
      </c>
      <c r="B14" s="186" t="s">
        <v>136</v>
      </c>
      <c r="C14" s="151"/>
      <c r="D14" s="149">
        <f>'[1]PL2(TH)'!D14</f>
        <v>5322</v>
      </c>
      <c r="E14" s="144"/>
      <c r="F14" s="146">
        <v>0</v>
      </c>
      <c r="G14" s="173"/>
    </row>
    <row r="15" spans="1:10" s="2" customFormat="1" ht="21.2" customHeight="1" x14ac:dyDescent="0.45">
      <c r="A15" s="15" t="s">
        <v>128</v>
      </c>
      <c r="B15" s="59"/>
      <c r="C15" s="13"/>
      <c r="D15" s="147">
        <f>SUM(D10:D14)</f>
        <v>-21287</v>
      </c>
      <c r="E15" s="227"/>
      <c r="F15" s="228">
        <f>SUM(F10:F14)</f>
        <v>1148533</v>
      </c>
    </row>
    <row r="16" spans="1:10" s="2" customFormat="1" ht="21.2" customHeight="1" thickBot="1" x14ac:dyDescent="0.5">
      <c r="A16" s="15" t="s">
        <v>125</v>
      </c>
      <c r="B16" s="15"/>
      <c r="C16" s="13"/>
      <c r="D16" s="148">
        <f>D15+'PL1 '!D34</f>
        <v>-66706499</v>
      </c>
      <c r="E16" s="227"/>
      <c r="F16" s="229">
        <f>F15+'PL1 '!F34</f>
        <v>-13813204</v>
      </c>
    </row>
    <row r="17" spans="1:6" s="2" customFormat="1" ht="21.2" customHeight="1" thickTop="1" x14ac:dyDescent="0.45">
      <c r="A17" s="24"/>
      <c r="B17" s="15"/>
      <c r="C17" s="13"/>
      <c r="D17" s="230"/>
      <c r="E17" s="231"/>
      <c r="F17" s="225"/>
    </row>
    <row r="18" spans="1:6" s="2" customFormat="1" ht="21.2" customHeight="1" x14ac:dyDescent="0.45">
      <c r="A18" s="24" t="s">
        <v>96</v>
      </c>
      <c r="B18" s="24"/>
      <c r="C18" s="13"/>
      <c r="D18" s="230"/>
      <c r="E18" s="231"/>
      <c r="F18" s="232"/>
    </row>
    <row r="19" spans="1:6" s="2" customFormat="1" ht="21.2" customHeight="1" thickBot="1" x14ac:dyDescent="0.5">
      <c r="A19" s="13" t="s">
        <v>97</v>
      </c>
      <c r="B19" s="10">
        <v>28</v>
      </c>
      <c r="C19" s="13"/>
      <c r="D19" s="256">
        <f>'[1]PL2(TH)'!D19</f>
        <v>-3.504373828782318E-2</v>
      </c>
      <c r="E19" s="233"/>
      <c r="F19" s="256">
        <v>-1.3830984937114115E-2</v>
      </c>
    </row>
    <row r="20" spans="1:6" s="38" customFormat="1" ht="23.25" customHeight="1" thickTop="1" x14ac:dyDescent="0.45">
      <c r="A20" s="16"/>
      <c r="B20" s="4"/>
      <c r="C20" s="4"/>
      <c r="D20" s="5"/>
      <c r="E20" s="5"/>
      <c r="F20" s="28"/>
    </row>
    <row r="21" spans="1:6" s="38" customFormat="1" ht="23.25" customHeight="1" x14ac:dyDescent="0.45">
      <c r="A21" s="16"/>
      <c r="B21" s="4"/>
      <c r="C21" s="4"/>
      <c r="D21" s="240"/>
      <c r="E21" s="5"/>
      <c r="F21" s="240"/>
    </row>
    <row r="22" spans="1:6" s="38" customFormat="1" ht="23.25" customHeight="1" x14ac:dyDescent="0.45">
      <c r="A22" s="16"/>
      <c r="B22" s="4"/>
      <c r="C22" s="4"/>
      <c r="D22" s="5"/>
      <c r="E22" s="5"/>
      <c r="F22" s="28"/>
    </row>
    <row r="23" spans="1:6" s="38" customFormat="1" ht="23.25" customHeight="1" x14ac:dyDescent="0.45">
      <c r="A23" s="16"/>
      <c r="B23" s="4"/>
      <c r="C23" s="4"/>
      <c r="D23" s="5"/>
      <c r="E23" s="5"/>
      <c r="F23" s="28"/>
    </row>
    <row r="24" spans="1:6" ht="23.25" customHeight="1" x14ac:dyDescent="0.45">
      <c r="F24" s="28"/>
    </row>
  </sheetData>
  <mergeCells count="2">
    <mergeCell ref="D6:F6"/>
    <mergeCell ref="D5:F5"/>
  </mergeCells>
  <pageMargins left="0.78740157480314998" right="0.41" top="0.47244094488188998" bottom="0.41" header="0.511811023622047" footer="0.47"/>
  <pageSetup paperSize="9" scale="99" firstPageNumber="6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2">
    <pageSetUpPr fitToPage="1"/>
  </sheetPr>
  <dimension ref="A1:AH62"/>
  <sheetViews>
    <sheetView view="pageBreakPreview" zoomScaleNormal="100" zoomScaleSheetLayoutView="100" workbookViewId="0">
      <selection activeCell="Q32" sqref="Q32"/>
    </sheetView>
  </sheetViews>
  <sheetFormatPr defaultColWidth="9.140625" defaultRowHeight="22.5" customHeight="1" x14ac:dyDescent="0.45"/>
  <cols>
    <col min="1" max="1" width="2.7109375" style="33" customWidth="1"/>
    <col min="2" max="2" width="39.42578125" style="33" customWidth="1"/>
    <col min="3" max="3" width="8.7109375" style="33" customWidth="1"/>
    <col min="4" max="4" width="0.85546875" style="45" customWidth="1"/>
    <col min="5" max="5" width="14.28515625" style="45" customWidth="1"/>
    <col min="6" max="6" width="0.85546875" style="45" customWidth="1"/>
    <col min="7" max="7" width="10.42578125" style="45" customWidth="1"/>
    <col min="8" max="8" width="0.85546875" style="45" customWidth="1"/>
    <col min="9" max="9" width="10.28515625" style="45" customWidth="1"/>
    <col min="10" max="10" width="0.85546875" style="45" customWidth="1"/>
    <col min="11" max="11" width="12.7109375" style="45" customWidth="1"/>
    <col min="12" max="12" width="0.85546875" style="45" customWidth="1"/>
    <col min="13" max="13" width="17.28515625" style="45" customWidth="1"/>
    <col min="14" max="14" width="0.85546875" style="45" customWidth="1"/>
    <col min="15" max="15" width="12.140625" style="45" customWidth="1"/>
    <col min="16" max="16" width="0.85546875" style="45" customWidth="1"/>
    <col min="17" max="17" width="12.5703125" style="45" customWidth="1"/>
    <col min="18" max="18" width="0.85546875" style="45" customWidth="1"/>
    <col min="19" max="19" width="12" style="45" customWidth="1"/>
    <col min="20" max="20" width="0.85546875" style="84" customWidth="1"/>
    <col min="21" max="21" width="12.42578125" style="45" bestFit="1" customWidth="1"/>
    <col min="22" max="22" width="13.7109375" style="33" bestFit="1" customWidth="1"/>
    <col min="23" max="23" width="11.42578125" style="33" bestFit="1" customWidth="1"/>
    <col min="24" max="24" width="11.140625" style="33" bestFit="1" customWidth="1"/>
    <col min="25" max="16384" width="9.140625" style="33"/>
  </cols>
  <sheetData>
    <row r="1" spans="1:34" ht="21.95" customHeight="1" x14ac:dyDescent="0.45">
      <c r="A1" s="25" t="s">
        <v>0</v>
      </c>
      <c r="B1" s="25"/>
      <c r="C1" s="25"/>
      <c r="D1" s="32"/>
      <c r="E1" s="32"/>
      <c r="F1" s="32"/>
      <c r="G1" s="32"/>
      <c r="H1" s="32"/>
      <c r="I1" s="32"/>
      <c r="J1" s="32"/>
      <c r="K1" s="33"/>
      <c r="L1" s="34"/>
      <c r="M1" s="25"/>
      <c r="N1" s="25"/>
      <c r="O1" s="25"/>
      <c r="P1" s="25"/>
      <c r="Q1" s="25"/>
      <c r="R1" s="25"/>
      <c r="S1" s="25"/>
      <c r="T1" s="79"/>
      <c r="U1" s="35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s="37" customFormat="1" ht="21.95" customHeight="1" x14ac:dyDescent="0.45">
      <c r="A2" s="289" t="s">
        <v>59</v>
      </c>
      <c r="B2" s="289"/>
      <c r="C2" s="289"/>
      <c r="D2" s="289"/>
      <c r="E2" s="289"/>
      <c r="F2" s="289"/>
      <c r="G2" s="32"/>
      <c r="H2" s="32"/>
      <c r="I2" s="32"/>
      <c r="J2" s="32"/>
      <c r="L2" s="34"/>
      <c r="M2" s="32"/>
      <c r="N2" s="32"/>
      <c r="O2" s="32"/>
      <c r="P2" s="32"/>
      <c r="Q2" s="32"/>
      <c r="R2" s="32"/>
      <c r="S2" s="33"/>
      <c r="T2" s="80"/>
      <c r="U2" s="33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ht="21.95" customHeight="1" x14ac:dyDescent="0.45">
      <c r="A3" s="38" t="str">
        <f>'PL2 '!A3</f>
        <v>For the three-month period ended 31 March 2020  (Unaudited)</v>
      </c>
      <c r="B3" s="39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79"/>
      <c r="U3" s="40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 ht="21.95" customHeight="1" x14ac:dyDescent="0.45">
      <c r="B4" s="41"/>
      <c r="C4" s="21"/>
      <c r="D4" s="42"/>
      <c r="E4" s="42"/>
      <c r="F4" s="42"/>
      <c r="G4" s="42"/>
      <c r="H4" s="42"/>
      <c r="I4" s="42"/>
      <c r="J4" s="43"/>
      <c r="K4" s="43"/>
      <c r="L4" s="43"/>
      <c r="M4" s="43"/>
      <c r="N4" s="43"/>
      <c r="O4" s="42"/>
      <c r="P4" s="43"/>
      <c r="Q4" s="43"/>
      <c r="R4" s="43"/>
      <c r="S4" s="43"/>
      <c r="T4" s="81"/>
      <c r="U4" s="43"/>
    </row>
    <row r="5" spans="1:34" ht="21.95" customHeight="1" x14ac:dyDescent="0.45">
      <c r="A5" s="25"/>
      <c r="B5" s="25"/>
      <c r="C5" s="36"/>
      <c r="D5" s="36"/>
      <c r="E5" s="290" t="s">
        <v>3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ht="21.95" customHeight="1" x14ac:dyDescent="0.45">
      <c r="A6" s="25"/>
      <c r="C6" s="36"/>
      <c r="D6" s="36"/>
      <c r="E6" s="63"/>
      <c r="F6" s="63"/>
      <c r="G6" s="63"/>
      <c r="H6" s="63"/>
      <c r="I6" s="63"/>
      <c r="J6" s="63"/>
      <c r="K6" s="63"/>
      <c r="L6" s="63"/>
      <c r="M6" s="290" t="s">
        <v>60</v>
      </c>
      <c r="N6" s="290"/>
      <c r="O6" s="290"/>
      <c r="P6" s="290"/>
      <c r="Q6" s="290"/>
      <c r="R6" s="290"/>
      <c r="S6" s="290"/>
      <c r="T6" s="82"/>
      <c r="U6" s="64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ht="21.95" customHeight="1" x14ac:dyDescent="0.45">
      <c r="C7" s="46"/>
      <c r="D7" s="46"/>
      <c r="E7" s="63"/>
      <c r="F7" s="63"/>
      <c r="L7" s="63"/>
      <c r="M7" s="46" t="s">
        <v>166</v>
      </c>
      <c r="N7" s="63"/>
      <c r="O7" s="46"/>
      <c r="P7" s="63"/>
      <c r="Q7" s="44" t="s">
        <v>61</v>
      </c>
      <c r="R7" s="63"/>
      <c r="S7" s="65"/>
      <c r="T7" s="83"/>
      <c r="U7" s="63"/>
    </row>
    <row r="8" spans="1:34" ht="21.95" customHeight="1" x14ac:dyDescent="0.45">
      <c r="C8" s="46"/>
      <c r="D8" s="46"/>
      <c r="E8" s="66"/>
      <c r="F8" s="63"/>
      <c r="G8" s="290" t="s">
        <v>32</v>
      </c>
      <c r="H8" s="290"/>
      <c r="I8" s="290"/>
      <c r="J8" s="290"/>
      <c r="K8" s="290"/>
      <c r="L8" s="63"/>
      <c r="M8" s="44" t="s">
        <v>167</v>
      </c>
      <c r="N8" s="63"/>
      <c r="O8" s="46"/>
      <c r="P8" s="63"/>
      <c r="Q8" s="46" t="s">
        <v>62</v>
      </c>
      <c r="R8" s="63"/>
      <c r="S8" s="46"/>
    </row>
    <row r="9" spans="1:34" ht="21.95" customHeight="1" x14ac:dyDescent="0.45">
      <c r="C9" s="46"/>
      <c r="D9" s="46"/>
      <c r="E9" s="46"/>
      <c r="F9" s="63"/>
      <c r="G9" s="291" t="s">
        <v>64</v>
      </c>
      <c r="H9" s="291"/>
      <c r="I9" s="291"/>
      <c r="J9" s="63"/>
      <c r="K9" s="63"/>
      <c r="L9" s="63"/>
      <c r="M9" s="44" t="s">
        <v>168</v>
      </c>
      <c r="N9" s="63"/>
      <c r="O9" s="44" t="s">
        <v>177</v>
      </c>
      <c r="P9" s="63"/>
      <c r="Q9" s="46" t="s">
        <v>66</v>
      </c>
      <c r="R9" s="63"/>
      <c r="S9" s="67"/>
    </row>
    <row r="10" spans="1:34" ht="21.95" customHeight="1" x14ac:dyDescent="0.45">
      <c r="C10" s="46"/>
      <c r="D10" s="46"/>
      <c r="E10" s="48" t="s">
        <v>67</v>
      </c>
      <c r="F10" s="63"/>
      <c r="G10" s="46" t="s">
        <v>69</v>
      </c>
      <c r="H10" s="63"/>
      <c r="I10" s="46" t="s">
        <v>70</v>
      </c>
      <c r="J10" s="63"/>
      <c r="K10" s="63"/>
      <c r="L10" s="63"/>
      <c r="M10" s="46" t="s">
        <v>169</v>
      </c>
      <c r="N10" s="63"/>
      <c r="O10" s="44" t="s">
        <v>71</v>
      </c>
      <c r="P10" s="63"/>
      <c r="Q10" s="46" t="s">
        <v>72</v>
      </c>
      <c r="R10" s="63"/>
      <c r="S10" s="67"/>
      <c r="U10" s="44"/>
    </row>
    <row r="11" spans="1:34" ht="21.95" customHeight="1" x14ac:dyDescent="0.45">
      <c r="A11" s="37"/>
      <c r="C11" s="68" t="s">
        <v>4</v>
      </c>
      <c r="D11" s="46"/>
      <c r="E11" s="68" t="s">
        <v>73</v>
      </c>
      <c r="F11" s="63"/>
      <c r="G11" s="68" t="s">
        <v>75</v>
      </c>
      <c r="H11" s="63"/>
      <c r="I11" s="68" t="s">
        <v>75</v>
      </c>
      <c r="J11" s="63"/>
      <c r="K11" s="139" t="s">
        <v>146</v>
      </c>
      <c r="L11" s="63"/>
      <c r="M11" s="68" t="s">
        <v>170</v>
      </c>
      <c r="N11" s="63"/>
      <c r="O11" s="68" t="s">
        <v>100</v>
      </c>
      <c r="P11" s="63"/>
      <c r="Q11" s="68" t="s">
        <v>76</v>
      </c>
      <c r="R11" s="63"/>
      <c r="S11" s="69" t="s">
        <v>77</v>
      </c>
      <c r="U11" s="69" t="s">
        <v>37</v>
      </c>
    </row>
    <row r="12" spans="1:34" s="37" customFormat="1" ht="21.95" customHeight="1" x14ac:dyDescent="0.45">
      <c r="A12" s="136" t="s">
        <v>131</v>
      </c>
      <c r="C12" s="22"/>
      <c r="D12" s="70"/>
      <c r="E12" s="217">
        <v>951456883</v>
      </c>
      <c r="F12" s="217"/>
      <c r="G12" s="217">
        <v>18811235</v>
      </c>
      <c r="H12" s="217"/>
      <c r="I12" s="217">
        <v>6000000</v>
      </c>
      <c r="J12" s="217"/>
      <c r="K12" s="217">
        <v>-524084946.39999998</v>
      </c>
      <c r="L12" s="217"/>
      <c r="M12" s="217">
        <v>-461284</v>
      </c>
      <c r="N12" s="217"/>
      <c r="O12" s="217">
        <v>51263836</v>
      </c>
      <c r="P12" s="217"/>
      <c r="Q12" s="217">
        <v>-10160510.6</v>
      </c>
      <c r="R12" s="217"/>
      <c r="S12" s="217">
        <v>40642041.399999999</v>
      </c>
      <c r="T12" s="217"/>
      <c r="U12" s="94">
        <v>492825213</v>
      </c>
    </row>
    <row r="13" spans="1:34" s="37" customFormat="1" ht="21.95" customHeight="1" x14ac:dyDescent="0.45">
      <c r="A13" s="23" t="s">
        <v>144</v>
      </c>
      <c r="C13" s="22"/>
      <c r="D13" s="70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94"/>
    </row>
    <row r="14" spans="1:34" s="37" customFormat="1" ht="21.95" customHeight="1" x14ac:dyDescent="0.45">
      <c r="A14" s="23"/>
      <c r="B14" s="33" t="s">
        <v>185</v>
      </c>
      <c r="C14" s="277" t="s">
        <v>158</v>
      </c>
      <c r="D14" s="70"/>
      <c r="E14" s="77">
        <v>0</v>
      </c>
      <c r="F14" s="278"/>
      <c r="G14" s="77">
        <v>0</v>
      </c>
      <c r="H14" s="278"/>
      <c r="I14" s="77">
        <v>0</v>
      </c>
      <c r="J14" s="272"/>
      <c r="K14" s="272" t="s">
        <v>12</v>
      </c>
      <c r="L14" s="272"/>
      <c r="M14" s="272">
        <v>65011014</v>
      </c>
      <c r="N14" s="272"/>
      <c r="O14" s="77">
        <v>0</v>
      </c>
      <c r="P14" s="272"/>
      <c r="Q14" s="272">
        <v>-13002203</v>
      </c>
      <c r="R14" s="272"/>
      <c r="S14" s="272">
        <v>52008811</v>
      </c>
      <c r="T14" s="272"/>
      <c r="U14" s="93">
        <v>52008811</v>
      </c>
    </row>
    <row r="15" spans="1:34" s="37" customFormat="1" ht="21.95" customHeight="1" x14ac:dyDescent="0.45">
      <c r="A15" s="136" t="s">
        <v>132</v>
      </c>
      <c r="C15" s="22"/>
      <c r="D15" s="70"/>
      <c r="E15" s="271">
        <v>951456883</v>
      </c>
      <c r="F15" s="217"/>
      <c r="G15" s="271">
        <v>18811235</v>
      </c>
      <c r="H15" s="217"/>
      <c r="I15" s="271">
        <v>6000000</v>
      </c>
      <c r="J15" s="217"/>
      <c r="K15" s="271">
        <v>-524084946.39999998</v>
      </c>
      <c r="L15" s="217"/>
      <c r="M15" s="271">
        <v>64549730</v>
      </c>
      <c r="N15" s="217"/>
      <c r="O15" s="271">
        <v>51263836</v>
      </c>
      <c r="P15" s="217"/>
      <c r="Q15" s="271">
        <v>-23162713.600000001</v>
      </c>
      <c r="R15" s="217"/>
      <c r="S15" s="271">
        <v>92650852.400000006</v>
      </c>
      <c r="T15" s="217"/>
      <c r="U15" s="271">
        <v>544834024</v>
      </c>
    </row>
    <row r="16" spans="1:34" ht="21" hidden="1" customHeight="1" x14ac:dyDescent="0.45">
      <c r="A16" s="136" t="s">
        <v>106</v>
      </c>
      <c r="C16" s="48"/>
      <c r="D16" s="90"/>
      <c r="E16" s="47"/>
      <c r="F16" s="218"/>
      <c r="G16" s="47"/>
      <c r="H16" s="218"/>
      <c r="I16" s="47"/>
      <c r="J16" s="218"/>
      <c r="K16" s="47"/>
      <c r="L16" s="219"/>
      <c r="M16" s="47"/>
      <c r="N16" s="219"/>
      <c r="O16" s="47"/>
      <c r="P16" s="219"/>
      <c r="Q16" s="47"/>
      <c r="R16" s="219"/>
      <c r="S16" s="47"/>
      <c r="T16" s="219"/>
      <c r="U16" s="220"/>
    </row>
    <row r="17" spans="1:24" s="200" customFormat="1" ht="21.95" hidden="1" customHeight="1" x14ac:dyDescent="0.45">
      <c r="A17" s="200" t="s">
        <v>95</v>
      </c>
      <c r="C17" s="186" t="s">
        <v>110</v>
      </c>
      <c r="D17" s="241"/>
      <c r="E17" s="248"/>
      <c r="F17" s="242"/>
      <c r="G17" s="242"/>
      <c r="H17" s="242"/>
      <c r="I17" s="242"/>
      <c r="J17" s="242"/>
      <c r="K17" s="248"/>
      <c r="L17" s="242"/>
      <c r="M17" s="242">
        <v>0</v>
      </c>
      <c r="N17" s="242"/>
      <c r="O17" s="242">
        <v>0</v>
      </c>
      <c r="P17" s="242"/>
      <c r="Q17" s="242">
        <v>0</v>
      </c>
      <c r="R17" s="242"/>
      <c r="S17" s="242">
        <v>0</v>
      </c>
      <c r="T17" s="242"/>
      <c r="U17" s="248">
        <v>0</v>
      </c>
    </row>
    <row r="18" spans="1:24" s="200" customFormat="1" ht="21.95" hidden="1" customHeight="1" x14ac:dyDescent="0.45">
      <c r="A18" s="200" t="s">
        <v>86</v>
      </c>
      <c r="C18" s="186" t="s">
        <v>109</v>
      </c>
      <c r="D18" s="241"/>
      <c r="E18" s="248"/>
      <c r="F18" s="242"/>
      <c r="G18" s="242"/>
      <c r="H18" s="242"/>
      <c r="I18" s="242"/>
      <c r="J18" s="242"/>
      <c r="K18" s="248"/>
      <c r="L18" s="242"/>
      <c r="M18" s="242">
        <v>0</v>
      </c>
      <c r="N18" s="242"/>
      <c r="O18" s="242">
        <v>0</v>
      </c>
      <c r="P18" s="242"/>
      <c r="Q18" s="242">
        <v>0</v>
      </c>
      <c r="R18" s="242"/>
      <c r="S18" s="242">
        <v>0</v>
      </c>
      <c r="T18" s="242"/>
      <c r="U18" s="248">
        <v>0</v>
      </c>
    </row>
    <row r="19" spans="1:24" s="200" customFormat="1" ht="21.95" hidden="1" customHeight="1" x14ac:dyDescent="0.45">
      <c r="A19" s="136" t="s">
        <v>107</v>
      </c>
      <c r="C19" s="186"/>
      <c r="D19" s="241"/>
      <c r="E19" s="250">
        <v>0</v>
      </c>
      <c r="F19" s="242"/>
      <c r="G19" s="250">
        <v>0</v>
      </c>
      <c r="H19" s="242"/>
      <c r="I19" s="250">
        <v>0</v>
      </c>
      <c r="J19" s="242"/>
      <c r="K19" s="250">
        <v>0</v>
      </c>
      <c r="L19" s="242"/>
      <c r="M19" s="250">
        <v>0</v>
      </c>
      <c r="N19" s="242"/>
      <c r="O19" s="250">
        <v>0</v>
      </c>
      <c r="P19" s="242"/>
      <c r="Q19" s="250">
        <v>0</v>
      </c>
      <c r="R19" s="242"/>
      <c r="S19" s="250">
        <v>0</v>
      </c>
      <c r="T19" s="242"/>
      <c r="U19" s="250">
        <v>0</v>
      </c>
    </row>
    <row r="20" spans="1:24" s="200" customFormat="1" ht="21.95" customHeight="1" x14ac:dyDescent="0.45">
      <c r="A20" s="37" t="s">
        <v>129</v>
      </c>
      <c r="C20" s="186"/>
      <c r="D20" s="241"/>
      <c r="E20" s="249"/>
      <c r="F20" s="242"/>
      <c r="G20" s="249"/>
      <c r="H20" s="242"/>
      <c r="I20" s="249"/>
      <c r="J20" s="242"/>
      <c r="K20" s="249"/>
      <c r="L20" s="242"/>
      <c r="M20" s="249"/>
      <c r="N20" s="242"/>
      <c r="O20" s="249"/>
      <c r="P20" s="242"/>
      <c r="Q20" s="249"/>
      <c r="R20" s="242"/>
      <c r="S20" s="249"/>
      <c r="T20" s="242"/>
      <c r="U20" s="249"/>
    </row>
    <row r="21" spans="1:24" ht="21.95" customHeight="1" x14ac:dyDescent="0.45">
      <c r="A21" s="33" t="s">
        <v>119</v>
      </c>
      <c r="B21" s="37"/>
      <c r="C21" s="129"/>
      <c r="D21" s="43"/>
      <c r="E21" s="89">
        <v>0</v>
      </c>
      <c r="F21" s="75"/>
      <c r="G21" s="60">
        <v>0</v>
      </c>
      <c r="H21" s="75"/>
      <c r="I21" s="60">
        <v>0</v>
      </c>
      <c r="J21" s="75"/>
      <c r="K21" s="149">
        <v>-66685212</v>
      </c>
      <c r="L21" s="242"/>
      <c r="M21" s="281">
        <v>0</v>
      </c>
      <c r="N21" s="75"/>
      <c r="O21" s="60">
        <v>0</v>
      </c>
      <c r="P21" s="75"/>
      <c r="Q21" s="60">
        <v>0</v>
      </c>
      <c r="R21" s="75"/>
      <c r="S21" s="60">
        <v>0</v>
      </c>
      <c r="T21" s="75"/>
      <c r="U21" s="89">
        <v>-66685212</v>
      </c>
    </row>
    <row r="22" spans="1:24" ht="21.95" customHeight="1" x14ac:dyDescent="0.45">
      <c r="A22" s="33" t="s">
        <v>127</v>
      </c>
      <c r="B22" s="37"/>
      <c r="C22" s="129"/>
      <c r="D22" s="43"/>
      <c r="E22" s="60">
        <v>0</v>
      </c>
      <c r="F22" s="75"/>
      <c r="G22" s="60">
        <v>0</v>
      </c>
      <c r="H22" s="75"/>
      <c r="I22" s="60">
        <v>0</v>
      </c>
      <c r="J22" s="75"/>
      <c r="K22" s="149">
        <v>0</v>
      </c>
      <c r="L22" s="242"/>
      <c r="M22" s="149">
        <v>-26609</v>
      </c>
      <c r="N22" s="75"/>
      <c r="O22" s="89">
        <v>0</v>
      </c>
      <c r="P22" s="75"/>
      <c r="Q22" s="89">
        <v>5322</v>
      </c>
      <c r="R22" s="75"/>
      <c r="S22" s="89">
        <v>-21287</v>
      </c>
      <c r="T22" s="93"/>
      <c r="U22" s="89">
        <v>-21287</v>
      </c>
      <c r="X22" s="252"/>
    </row>
    <row r="23" spans="1:24" s="37" customFormat="1" ht="21.95" customHeight="1" x14ac:dyDescent="0.45">
      <c r="A23" s="37" t="s">
        <v>130</v>
      </c>
      <c r="C23" s="128"/>
      <c r="D23" s="70"/>
      <c r="E23" s="92">
        <v>0</v>
      </c>
      <c r="F23" s="91"/>
      <c r="G23" s="72">
        <v>0</v>
      </c>
      <c r="H23" s="91"/>
      <c r="I23" s="72">
        <v>0</v>
      </c>
      <c r="J23" s="91"/>
      <c r="K23" s="92">
        <v>-66685212</v>
      </c>
      <c r="L23" s="91"/>
      <c r="M23" s="92">
        <v>-26609</v>
      </c>
      <c r="N23" s="91"/>
      <c r="O23" s="92">
        <v>0</v>
      </c>
      <c r="P23" s="91"/>
      <c r="Q23" s="92">
        <v>5322</v>
      </c>
      <c r="R23" s="91"/>
      <c r="S23" s="92">
        <v>-21287</v>
      </c>
      <c r="T23" s="94"/>
      <c r="U23" s="92">
        <v>-66706499</v>
      </c>
      <c r="V23" s="73"/>
    </row>
    <row r="24" spans="1:24" ht="21.95" customHeight="1" x14ac:dyDescent="0.45">
      <c r="A24" s="33" t="s">
        <v>186</v>
      </c>
      <c r="C24" s="130"/>
      <c r="D24" s="43"/>
      <c r="E24" s="47"/>
      <c r="F24" s="221"/>
      <c r="G24" s="47"/>
      <c r="H24" s="221"/>
      <c r="I24" s="47"/>
      <c r="J24" s="221"/>
      <c r="K24" s="222"/>
      <c r="L24" s="221"/>
      <c r="M24" s="47"/>
      <c r="N24" s="221"/>
      <c r="O24" s="47"/>
      <c r="P24" s="221"/>
      <c r="Q24" s="47"/>
      <c r="R24" s="221"/>
      <c r="S24" s="47"/>
      <c r="T24" s="221"/>
      <c r="U24" s="47"/>
    </row>
    <row r="25" spans="1:24" ht="21.95" customHeight="1" x14ac:dyDescent="0.45">
      <c r="B25" s="33" t="s">
        <v>187</v>
      </c>
      <c r="C25" s="21" t="s">
        <v>14</v>
      </c>
      <c r="D25" s="42"/>
      <c r="E25" s="61">
        <v>0</v>
      </c>
      <c r="F25" s="75"/>
      <c r="G25" s="61">
        <v>0</v>
      </c>
      <c r="H25" s="75"/>
      <c r="I25" s="61">
        <v>0</v>
      </c>
      <c r="J25" s="75"/>
      <c r="K25" s="62">
        <v>95806.399999999994</v>
      </c>
      <c r="L25" s="75"/>
      <c r="M25" s="61">
        <v>0</v>
      </c>
      <c r="N25" s="75"/>
      <c r="O25" s="62">
        <v>-119758</v>
      </c>
      <c r="P25" s="75"/>
      <c r="Q25" s="62">
        <v>23951.600000000002</v>
      </c>
      <c r="R25" s="75"/>
      <c r="S25" s="62">
        <v>-95806.399999999994</v>
      </c>
      <c r="T25" s="75"/>
      <c r="U25" s="62">
        <v>0</v>
      </c>
    </row>
    <row r="26" spans="1:24" s="37" customFormat="1" ht="21.95" customHeight="1" thickBot="1" x14ac:dyDescent="0.5">
      <c r="A26" s="254" t="s">
        <v>121</v>
      </c>
      <c r="B26" s="255"/>
      <c r="C26" s="22"/>
      <c r="D26" s="70"/>
      <c r="E26" s="71">
        <v>951456883</v>
      </c>
      <c r="F26" s="86"/>
      <c r="G26" s="71">
        <v>18811235</v>
      </c>
      <c r="H26" s="86"/>
      <c r="I26" s="71">
        <v>6000000</v>
      </c>
      <c r="J26" s="86"/>
      <c r="K26" s="71">
        <v>-590674352</v>
      </c>
      <c r="L26" s="86"/>
      <c r="M26" s="71">
        <v>64523121</v>
      </c>
      <c r="N26" s="86"/>
      <c r="O26" s="71">
        <v>51144078</v>
      </c>
      <c r="P26" s="86"/>
      <c r="Q26" s="71">
        <v>-23133440</v>
      </c>
      <c r="R26" s="86"/>
      <c r="S26" s="71">
        <v>92533759</v>
      </c>
      <c r="T26" s="86"/>
      <c r="U26" s="71">
        <v>478127525</v>
      </c>
      <c r="V26" s="73"/>
    </row>
    <row r="27" spans="1:24" s="52" customFormat="1" ht="21" customHeight="1" thickTop="1" x14ac:dyDescent="0.45">
      <c r="A27" s="49"/>
      <c r="B27" s="49"/>
      <c r="C27" s="50"/>
      <c r="D27" s="51"/>
      <c r="E27" s="51"/>
      <c r="F27" s="51"/>
      <c r="G27" s="51"/>
      <c r="H27" s="51"/>
      <c r="I27" s="51"/>
      <c r="J27" s="51"/>
      <c r="K27" s="142"/>
      <c r="L27" s="51"/>
      <c r="M27" s="51"/>
      <c r="N27" s="51"/>
      <c r="O27" s="51"/>
      <c r="P27" s="51"/>
      <c r="Q27" s="51"/>
      <c r="R27" s="51"/>
      <c r="S27" s="51"/>
      <c r="T27" s="87"/>
      <c r="U27" s="51"/>
    </row>
    <row r="28" spans="1:24" s="52" customFormat="1" ht="21" customHeight="1" x14ac:dyDescent="0.45">
      <c r="A28" s="49"/>
      <c r="B28" s="49"/>
      <c r="C28" s="50"/>
      <c r="D28" s="51"/>
      <c r="E28" s="51"/>
      <c r="F28" s="51"/>
      <c r="G28" s="51"/>
      <c r="H28" s="51"/>
      <c r="I28" s="51"/>
      <c r="J28" s="51"/>
      <c r="K28" s="143"/>
      <c r="L28" s="51"/>
      <c r="M28" s="51"/>
      <c r="N28" s="51"/>
      <c r="O28" s="51"/>
      <c r="P28" s="51"/>
      <c r="Q28" s="51"/>
      <c r="R28" s="51"/>
      <c r="S28" s="51"/>
      <c r="T28" s="87"/>
      <c r="U28" s="51"/>
    </row>
    <row r="29" spans="1:24" s="52" customFormat="1" ht="21" customHeight="1" x14ac:dyDescent="0.45">
      <c r="A29" s="49"/>
      <c r="B29" s="49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87"/>
      <c r="U29" s="251"/>
    </row>
    <row r="30" spans="1:24" ht="21" customHeight="1" x14ac:dyDescent="0.45">
      <c r="A30" s="37"/>
      <c r="B30" s="37"/>
      <c r="C30" s="22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88"/>
      <c r="U30" s="53"/>
    </row>
    <row r="31" spans="1:24" ht="21" customHeight="1" x14ac:dyDescent="0.45">
      <c r="A31" s="37"/>
      <c r="B31" s="37"/>
      <c r="C31" s="22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88"/>
      <c r="U31" s="53"/>
    </row>
    <row r="32" spans="1:24" ht="19.5" customHeight="1" x14ac:dyDescent="0.45">
      <c r="D32" s="33"/>
      <c r="E32" s="33"/>
      <c r="F32" s="33"/>
      <c r="G32" s="33"/>
      <c r="H32" s="3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88"/>
      <c r="U32" s="53"/>
    </row>
    <row r="33" spans="6:21" ht="21" customHeight="1" x14ac:dyDescent="0.45"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88"/>
      <c r="U33" s="53"/>
    </row>
    <row r="34" spans="6:21" ht="21" customHeight="1" x14ac:dyDescent="0.45"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88"/>
      <c r="U34" s="53"/>
    </row>
    <row r="35" spans="6:21" ht="21" customHeight="1" x14ac:dyDescent="0.45"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88"/>
      <c r="U35" s="53"/>
    </row>
    <row r="36" spans="6:21" ht="21" customHeight="1" x14ac:dyDescent="0.45">
      <c r="O36" s="54"/>
    </row>
    <row r="37" spans="6:21" ht="21" customHeight="1" x14ac:dyDescent="0.45">
      <c r="O37" s="54"/>
    </row>
    <row r="39" spans="6:21" ht="21" customHeight="1" x14ac:dyDescent="0.45">
      <c r="M39" s="45" t="s">
        <v>79</v>
      </c>
    </row>
    <row r="43" spans="6:21" ht="22.5" customHeight="1" x14ac:dyDescent="0.45">
      <c r="F43" s="45">
        <v>51945243</v>
      </c>
    </row>
    <row r="60" spans="1:34" s="45" customFormat="1" ht="21" customHeight="1" x14ac:dyDescent="0.45">
      <c r="A60" s="33"/>
      <c r="B60" s="33"/>
      <c r="C60" s="33"/>
      <c r="I60" s="55"/>
      <c r="T60" s="84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</row>
    <row r="62" spans="1:34" s="45" customFormat="1" ht="21" customHeight="1" x14ac:dyDescent="0.45">
      <c r="A62" s="33"/>
      <c r="B62" s="33"/>
      <c r="C62" s="33"/>
      <c r="I62" s="55"/>
      <c r="T62" s="84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</row>
  </sheetData>
  <mergeCells count="5">
    <mergeCell ref="A2:F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scale="87" firstPageNumber="7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J55"/>
  <sheetViews>
    <sheetView view="pageBreakPreview" topLeftCell="A16" zoomScaleNormal="100" zoomScaleSheetLayoutView="100" workbookViewId="0">
      <selection activeCell="O33" sqref="O33"/>
    </sheetView>
  </sheetViews>
  <sheetFormatPr defaultColWidth="9.140625" defaultRowHeight="22.5" customHeight="1" x14ac:dyDescent="0.45"/>
  <cols>
    <col min="1" max="1" width="2.7109375" style="33" customWidth="1"/>
    <col min="2" max="2" width="37.42578125" style="33" customWidth="1"/>
    <col min="3" max="3" width="8.7109375" style="33" customWidth="1"/>
    <col min="4" max="4" width="1.28515625" style="45" customWidth="1"/>
    <col min="5" max="5" width="13.28515625" style="45" customWidth="1"/>
    <col min="6" max="6" width="1.28515625" style="45" customWidth="1"/>
    <col min="7" max="7" width="11.85546875" style="45" customWidth="1"/>
    <col min="8" max="8" width="1.28515625" style="45" customWidth="1"/>
    <col min="9" max="9" width="10.42578125" style="45" customWidth="1"/>
    <col min="10" max="10" width="1.28515625" style="45" customWidth="1"/>
    <col min="11" max="11" width="9.140625" style="45" customWidth="1"/>
    <col min="12" max="12" width="1.28515625" style="45" customWidth="1"/>
    <col min="13" max="13" width="12" style="45" customWidth="1"/>
    <col min="14" max="14" width="1.28515625" style="45" customWidth="1"/>
    <col min="15" max="15" width="13.85546875" style="45" customWidth="1"/>
    <col min="16" max="16" width="1.28515625" style="45" customWidth="1"/>
    <col min="17" max="17" width="12.140625" style="45" customWidth="1"/>
    <col min="18" max="18" width="1.28515625" style="45" customWidth="1"/>
    <col min="19" max="19" width="12.5703125" style="45" customWidth="1"/>
    <col min="20" max="20" width="1.28515625" style="45" customWidth="1"/>
    <col min="21" max="21" width="12" style="45" customWidth="1"/>
    <col min="22" max="22" width="1.28515625" style="84" customWidth="1"/>
    <col min="23" max="23" width="12.42578125" style="45" bestFit="1" customWidth="1"/>
    <col min="24" max="24" width="13.7109375" style="33" bestFit="1" customWidth="1"/>
    <col min="25" max="16384" width="9.140625" style="33"/>
  </cols>
  <sheetData>
    <row r="1" spans="1:36" ht="21.95" customHeight="1" x14ac:dyDescent="0.45">
      <c r="A1" s="25" t="s">
        <v>0</v>
      </c>
      <c r="B1" s="25"/>
      <c r="C1" s="25"/>
      <c r="D1" s="32"/>
      <c r="E1" s="32"/>
      <c r="F1" s="32"/>
      <c r="G1" s="32"/>
      <c r="H1" s="32"/>
      <c r="I1" s="32"/>
      <c r="J1" s="32"/>
      <c r="K1" s="32"/>
      <c r="L1" s="32"/>
      <c r="M1" s="33"/>
      <c r="N1" s="34"/>
      <c r="O1" s="25"/>
      <c r="P1" s="25"/>
      <c r="Q1" s="25"/>
      <c r="R1" s="25"/>
      <c r="S1" s="25"/>
      <c r="T1" s="25"/>
      <c r="U1" s="25"/>
      <c r="V1" s="79"/>
      <c r="W1" s="35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s="37" customFormat="1" ht="21.95" customHeight="1" x14ac:dyDescent="0.45">
      <c r="A2" s="289" t="s">
        <v>59</v>
      </c>
      <c r="B2" s="289"/>
      <c r="C2" s="289"/>
      <c r="D2" s="289"/>
      <c r="E2" s="289"/>
      <c r="F2" s="289"/>
      <c r="G2" s="289"/>
      <c r="H2" s="32"/>
      <c r="I2" s="32"/>
      <c r="J2" s="32"/>
      <c r="K2" s="32"/>
      <c r="L2" s="32"/>
      <c r="N2" s="34"/>
      <c r="O2" s="32"/>
      <c r="P2" s="32"/>
      <c r="Q2" s="32"/>
      <c r="R2" s="32"/>
      <c r="S2" s="32"/>
      <c r="T2" s="32"/>
      <c r="U2" s="33"/>
      <c r="V2" s="80"/>
      <c r="W2" s="33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</row>
    <row r="3" spans="1:36" ht="21.95" customHeight="1" x14ac:dyDescent="0.45">
      <c r="A3" s="38" t="str">
        <f>'SE1'!A3</f>
        <v>For the three-month period ended 31 March 2020  (Unaudited)</v>
      </c>
      <c r="B3" s="39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79"/>
      <c r="W3" s="40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</row>
    <row r="4" spans="1:36" ht="21.95" customHeight="1" x14ac:dyDescent="0.45">
      <c r="B4" s="41"/>
      <c r="C4" s="21"/>
      <c r="D4" s="42"/>
      <c r="E4" s="42"/>
      <c r="F4" s="42"/>
      <c r="G4" s="42"/>
      <c r="H4" s="42"/>
      <c r="I4" s="42"/>
      <c r="J4" s="42"/>
      <c r="K4" s="42"/>
      <c r="L4" s="43"/>
      <c r="M4" s="43"/>
      <c r="N4" s="43"/>
      <c r="O4" s="43"/>
      <c r="P4" s="43"/>
      <c r="Q4" s="42"/>
      <c r="R4" s="43"/>
      <c r="S4" s="43"/>
      <c r="T4" s="43"/>
      <c r="U4" s="43"/>
      <c r="V4" s="81"/>
      <c r="W4" s="43"/>
    </row>
    <row r="5" spans="1:36" ht="21.95" customHeight="1" x14ac:dyDescent="0.45">
      <c r="A5" s="25"/>
      <c r="B5" s="25"/>
      <c r="C5" s="36"/>
      <c r="D5" s="36"/>
      <c r="E5" s="290" t="s">
        <v>3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</row>
    <row r="6" spans="1:36" ht="21.95" customHeight="1" x14ac:dyDescent="0.45">
      <c r="A6" s="25"/>
      <c r="B6" s="25"/>
      <c r="C6" s="36"/>
      <c r="D6" s="36"/>
      <c r="E6" s="63"/>
      <c r="F6" s="63"/>
      <c r="G6" s="63"/>
      <c r="H6" s="63"/>
      <c r="I6" s="63"/>
      <c r="J6" s="63"/>
      <c r="K6" s="63"/>
      <c r="L6" s="63"/>
      <c r="M6" s="63"/>
      <c r="N6" s="63"/>
      <c r="O6" s="290" t="s">
        <v>60</v>
      </c>
      <c r="P6" s="290"/>
      <c r="Q6" s="290"/>
      <c r="R6" s="290"/>
      <c r="S6" s="290"/>
      <c r="T6" s="290"/>
      <c r="U6" s="290"/>
      <c r="V6" s="82"/>
      <c r="W6" s="64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</row>
    <row r="7" spans="1:36" ht="21.95" customHeight="1" x14ac:dyDescent="0.45">
      <c r="C7" s="46"/>
      <c r="D7" s="46"/>
      <c r="E7" s="63"/>
      <c r="F7" s="63"/>
      <c r="G7" s="63"/>
      <c r="H7" s="63"/>
      <c r="N7" s="63"/>
      <c r="O7" s="46"/>
      <c r="P7" s="63"/>
      <c r="Q7" s="46"/>
      <c r="R7" s="63"/>
      <c r="S7" s="44" t="s">
        <v>61</v>
      </c>
      <c r="T7" s="63"/>
      <c r="U7" s="65"/>
      <c r="V7" s="83"/>
      <c r="W7" s="63"/>
    </row>
    <row r="8" spans="1:36" ht="21.95" customHeight="1" x14ac:dyDescent="0.45">
      <c r="C8" s="46"/>
      <c r="D8" s="46"/>
      <c r="E8" s="66"/>
      <c r="F8" s="63"/>
      <c r="G8" s="46"/>
      <c r="H8" s="63"/>
      <c r="I8" s="290" t="s">
        <v>32</v>
      </c>
      <c r="J8" s="290"/>
      <c r="K8" s="290"/>
      <c r="L8" s="290"/>
      <c r="M8" s="290"/>
      <c r="N8" s="63"/>
      <c r="O8" s="44" t="s">
        <v>163</v>
      </c>
      <c r="P8" s="63"/>
      <c r="Q8" s="46"/>
      <c r="R8" s="63"/>
      <c r="S8" s="46" t="s">
        <v>62</v>
      </c>
      <c r="T8" s="63"/>
      <c r="U8" s="46"/>
    </row>
    <row r="9" spans="1:36" ht="21.95" customHeight="1" x14ac:dyDescent="0.45">
      <c r="C9" s="46"/>
      <c r="D9" s="46"/>
      <c r="E9" s="46"/>
      <c r="F9" s="63"/>
      <c r="G9" s="19" t="s">
        <v>63</v>
      </c>
      <c r="H9" s="63"/>
      <c r="I9" s="291" t="s">
        <v>64</v>
      </c>
      <c r="J9" s="291"/>
      <c r="K9" s="291"/>
      <c r="L9" s="63"/>
      <c r="M9" s="63"/>
      <c r="N9" s="63"/>
      <c r="O9" s="44" t="s">
        <v>65</v>
      </c>
      <c r="P9" s="63"/>
      <c r="Q9" s="44" t="s">
        <v>177</v>
      </c>
      <c r="R9" s="63"/>
      <c r="S9" s="46" t="s">
        <v>66</v>
      </c>
      <c r="T9" s="63"/>
      <c r="U9" s="67"/>
    </row>
    <row r="10" spans="1:36" ht="21.95" customHeight="1" x14ac:dyDescent="0.45">
      <c r="C10" s="46"/>
      <c r="D10" s="46"/>
      <c r="E10" s="48" t="s">
        <v>67</v>
      </c>
      <c r="F10" s="63"/>
      <c r="G10" s="19" t="s">
        <v>68</v>
      </c>
      <c r="H10" s="63"/>
      <c r="I10" s="46" t="s">
        <v>69</v>
      </c>
      <c r="J10" s="63"/>
      <c r="K10" s="46" t="s">
        <v>70</v>
      </c>
      <c r="L10" s="63"/>
      <c r="M10" s="63"/>
      <c r="N10" s="63"/>
      <c r="O10" s="46" t="s">
        <v>164</v>
      </c>
      <c r="P10" s="63"/>
      <c r="Q10" s="44" t="s">
        <v>71</v>
      </c>
      <c r="R10" s="63"/>
      <c r="S10" s="46" t="s">
        <v>72</v>
      </c>
      <c r="T10" s="63"/>
      <c r="U10" s="67"/>
      <c r="W10" s="44"/>
    </row>
    <row r="11" spans="1:36" ht="21.95" customHeight="1" x14ac:dyDescent="0.45">
      <c r="A11" s="37"/>
      <c r="C11" s="68" t="s">
        <v>4</v>
      </c>
      <c r="D11" s="46"/>
      <c r="E11" s="68" t="s">
        <v>73</v>
      </c>
      <c r="F11" s="63"/>
      <c r="G11" s="262" t="s">
        <v>74</v>
      </c>
      <c r="H11" s="63"/>
      <c r="I11" s="68" t="s">
        <v>75</v>
      </c>
      <c r="J11" s="63"/>
      <c r="K11" s="68" t="s">
        <v>75</v>
      </c>
      <c r="L11" s="63"/>
      <c r="M11" s="274" t="s">
        <v>146</v>
      </c>
      <c r="N11" s="63"/>
      <c r="O11" s="68" t="s">
        <v>165</v>
      </c>
      <c r="P11" s="63"/>
      <c r="Q11" s="68" t="s">
        <v>100</v>
      </c>
      <c r="R11" s="63"/>
      <c r="S11" s="68" t="s">
        <v>76</v>
      </c>
      <c r="T11" s="63"/>
      <c r="U11" s="69" t="s">
        <v>77</v>
      </c>
      <c r="W11" s="69" t="s">
        <v>37</v>
      </c>
    </row>
    <row r="12" spans="1:36" s="37" customFormat="1" ht="21.95" customHeight="1" x14ac:dyDescent="0.45">
      <c r="A12" s="136" t="s">
        <v>78</v>
      </c>
      <c r="C12" s="22"/>
      <c r="D12" s="70"/>
      <c r="E12" s="85">
        <v>1081754992</v>
      </c>
      <c r="F12" s="85"/>
      <c r="G12" s="85">
        <v>-169425006</v>
      </c>
      <c r="H12" s="85"/>
      <c r="I12" s="85">
        <v>18811235</v>
      </c>
      <c r="J12" s="85"/>
      <c r="K12" s="85">
        <v>6000000</v>
      </c>
      <c r="L12" s="85"/>
      <c r="M12" s="85">
        <v>-890517912</v>
      </c>
      <c r="N12" s="85"/>
      <c r="O12" s="85">
        <v>26013316</v>
      </c>
      <c r="P12" s="85"/>
      <c r="Q12" s="85">
        <v>95067251</v>
      </c>
      <c r="R12" s="85"/>
      <c r="S12" s="85">
        <v>-19013451</v>
      </c>
      <c r="T12" s="85"/>
      <c r="U12" s="85">
        <v>102067116</v>
      </c>
      <c r="V12" s="85"/>
      <c r="W12" s="85">
        <v>148690425</v>
      </c>
    </row>
    <row r="13" spans="1:36" s="200" customFormat="1" ht="21.95" customHeight="1" x14ac:dyDescent="0.45">
      <c r="A13" s="37" t="s">
        <v>129</v>
      </c>
      <c r="C13" s="186"/>
      <c r="D13" s="241"/>
      <c r="E13" s="249"/>
      <c r="F13" s="242"/>
      <c r="G13" s="249"/>
      <c r="H13" s="242"/>
      <c r="I13" s="249"/>
      <c r="J13" s="242"/>
      <c r="K13" s="249"/>
      <c r="L13" s="242"/>
      <c r="M13" s="249"/>
      <c r="N13" s="242"/>
      <c r="O13" s="249"/>
      <c r="P13" s="242"/>
      <c r="Q13" s="249"/>
      <c r="R13" s="242"/>
      <c r="S13" s="249"/>
      <c r="T13" s="242"/>
      <c r="U13" s="249"/>
    </row>
    <row r="14" spans="1:36" ht="21.95" customHeight="1" x14ac:dyDescent="0.45">
      <c r="A14" s="33" t="s">
        <v>119</v>
      </c>
      <c r="B14" s="37"/>
      <c r="C14" s="21"/>
      <c r="D14" s="43"/>
      <c r="E14" s="60">
        <v>0</v>
      </c>
      <c r="F14" s="75"/>
      <c r="G14" s="60">
        <v>0</v>
      </c>
      <c r="H14" s="75"/>
      <c r="I14" s="60">
        <v>0</v>
      </c>
      <c r="J14" s="75"/>
      <c r="K14" s="60">
        <v>0</v>
      </c>
      <c r="L14" s="75"/>
      <c r="M14" s="263">
        <v>-14961737</v>
      </c>
      <c r="N14" s="75"/>
      <c r="O14" s="60">
        <v>0</v>
      </c>
      <c r="P14" s="75"/>
      <c r="Q14" s="60">
        <v>0</v>
      </c>
      <c r="R14" s="75"/>
      <c r="S14" s="60">
        <v>0</v>
      </c>
      <c r="T14" s="75"/>
      <c r="U14" s="60">
        <v>0</v>
      </c>
      <c r="V14" s="75"/>
      <c r="W14" s="89">
        <v>-14961737</v>
      </c>
    </row>
    <row r="15" spans="1:36" ht="21.95" customHeight="1" x14ac:dyDescent="0.45">
      <c r="A15" s="33" t="s">
        <v>127</v>
      </c>
      <c r="B15" s="37"/>
      <c r="C15" s="21"/>
      <c r="D15" s="43"/>
      <c r="E15" s="60">
        <v>0</v>
      </c>
      <c r="F15" s="75"/>
      <c r="G15" s="60">
        <v>0</v>
      </c>
      <c r="H15" s="75"/>
      <c r="I15" s="60">
        <v>0</v>
      </c>
      <c r="J15" s="75"/>
      <c r="K15" s="60">
        <v>0</v>
      </c>
      <c r="L15" s="75"/>
      <c r="M15" s="60">
        <v>0</v>
      </c>
      <c r="N15" s="75"/>
      <c r="O15" s="89">
        <v>1148533</v>
      </c>
      <c r="P15" s="75"/>
      <c r="Q15" s="60">
        <v>0</v>
      </c>
      <c r="R15" s="75"/>
      <c r="S15" s="60">
        <v>0</v>
      </c>
      <c r="T15" s="75"/>
      <c r="U15" s="89">
        <v>1148533</v>
      </c>
      <c r="V15" s="93"/>
      <c r="W15" s="89">
        <v>1148533</v>
      </c>
    </row>
    <row r="16" spans="1:36" s="37" customFormat="1" ht="21.95" customHeight="1" x14ac:dyDescent="0.45">
      <c r="A16" s="37" t="s">
        <v>130</v>
      </c>
      <c r="D16" s="70"/>
      <c r="E16" s="72">
        <v>0</v>
      </c>
      <c r="F16" s="91"/>
      <c r="G16" s="72">
        <v>0</v>
      </c>
      <c r="H16" s="91"/>
      <c r="I16" s="72">
        <v>0</v>
      </c>
      <c r="J16" s="91"/>
      <c r="K16" s="72">
        <v>0</v>
      </c>
      <c r="L16" s="91"/>
      <c r="M16" s="264">
        <v>-14961737</v>
      </c>
      <c r="N16" s="91"/>
      <c r="O16" s="92">
        <v>1148533</v>
      </c>
      <c r="P16" s="91"/>
      <c r="Q16" s="72">
        <v>0</v>
      </c>
      <c r="R16" s="91"/>
      <c r="S16" s="72">
        <v>0</v>
      </c>
      <c r="T16" s="91"/>
      <c r="U16" s="92">
        <v>1148533</v>
      </c>
      <c r="V16" s="94"/>
      <c r="W16" s="92">
        <v>-13813204</v>
      </c>
    </row>
    <row r="17" spans="1:24" ht="21.95" customHeight="1" x14ac:dyDescent="0.45">
      <c r="A17" s="33" t="s">
        <v>186</v>
      </c>
      <c r="C17" s="46"/>
      <c r="D17" s="43"/>
      <c r="E17" s="265"/>
      <c r="F17" s="266"/>
      <c r="G17" s="265"/>
      <c r="H17" s="266"/>
      <c r="I17" s="265"/>
      <c r="J17" s="266"/>
      <c r="K17" s="265"/>
      <c r="L17" s="266"/>
      <c r="M17" s="267"/>
      <c r="N17" s="266"/>
      <c r="O17" s="265"/>
      <c r="P17" s="266"/>
      <c r="Q17" s="265"/>
      <c r="R17" s="266"/>
      <c r="S17" s="265"/>
      <c r="T17" s="266"/>
      <c r="U17" s="265"/>
      <c r="V17" s="266"/>
      <c r="W17" s="265"/>
    </row>
    <row r="18" spans="1:24" ht="21.95" customHeight="1" x14ac:dyDescent="0.45">
      <c r="B18" s="33" t="s">
        <v>187</v>
      </c>
      <c r="C18" s="21" t="s">
        <v>14</v>
      </c>
      <c r="D18" s="42"/>
      <c r="E18" s="61">
        <v>0</v>
      </c>
      <c r="F18" s="75"/>
      <c r="G18" s="61">
        <v>0</v>
      </c>
      <c r="H18" s="75"/>
      <c r="I18" s="61">
        <v>0</v>
      </c>
      <c r="J18" s="75"/>
      <c r="K18" s="61">
        <v>0</v>
      </c>
      <c r="L18" s="75"/>
      <c r="M18" s="268">
        <v>228512</v>
      </c>
      <c r="N18" s="75"/>
      <c r="O18" s="61">
        <v>0</v>
      </c>
      <c r="P18" s="75"/>
      <c r="Q18" s="62">
        <v>-285640</v>
      </c>
      <c r="R18" s="75"/>
      <c r="S18" s="62">
        <v>57128</v>
      </c>
      <c r="T18" s="75"/>
      <c r="U18" s="62">
        <v>-228512</v>
      </c>
      <c r="V18" s="75"/>
      <c r="W18" s="61">
        <v>0</v>
      </c>
    </row>
    <row r="19" spans="1:24" s="37" customFormat="1" ht="21.95" customHeight="1" thickBot="1" x14ac:dyDescent="0.5">
      <c r="A19" s="136" t="s">
        <v>120</v>
      </c>
      <c r="C19" s="22"/>
      <c r="D19" s="70"/>
      <c r="E19" s="71">
        <v>1081754992</v>
      </c>
      <c r="F19" s="86"/>
      <c r="G19" s="71">
        <v>-169425006</v>
      </c>
      <c r="H19" s="86"/>
      <c r="I19" s="71">
        <v>18811235</v>
      </c>
      <c r="J19" s="86"/>
      <c r="K19" s="71">
        <v>6000000</v>
      </c>
      <c r="L19" s="86"/>
      <c r="M19" s="71">
        <v>-905251137</v>
      </c>
      <c r="N19" s="86"/>
      <c r="O19" s="71">
        <v>27161849</v>
      </c>
      <c r="P19" s="86"/>
      <c r="Q19" s="71">
        <v>94781611</v>
      </c>
      <c r="R19" s="86"/>
      <c r="S19" s="71">
        <v>-18956323</v>
      </c>
      <c r="T19" s="86"/>
      <c r="U19" s="71">
        <v>102987137</v>
      </c>
      <c r="V19" s="86"/>
      <c r="W19" s="71">
        <v>134877221</v>
      </c>
      <c r="X19" s="73"/>
    </row>
    <row r="20" spans="1:24" s="52" customFormat="1" ht="21" customHeight="1" thickTop="1" x14ac:dyDescent="0.45">
      <c r="A20" s="49"/>
      <c r="B20" s="49"/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269"/>
      <c r="N20" s="51"/>
      <c r="O20" s="51"/>
      <c r="P20" s="51"/>
      <c r="Q20" s="51"/>
      <c r="R20" s="51"/>
      <c r="S20" s="51"/>
      <c r="T20" s="51"/>
      <c r="U20" s="51"/>
      <c r="V20" s="87"/>
      <c r="W20" s="51"/>
    </row>
    <row r="21" spans="1:24" s="52" customFormat="1" ht="21" customHeight="1" x14ac:dyDescent="0.45">
      <c r="A21" s="49"/>
      <c r="B21" s="49"/>
      <c r="C21" s="50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87"/>
      <c r="W21" s="51"/>
    </row>
    <row r="22" spans="1:24" s="52" customFormat="1" ht="21" customHeight="1" x14ac:dyDescent="0.45">
      <c r="A22" s="49"/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87"/>
      <c r="W22" s="51"/>
    </row>
    <row r="23" spans="1:24" ht="21" customHeight="1" x14ac:dyDescent="0.45">
      <c r="A23" s="37"/>
      <c r="B23" s="37"/>
      <c r="C23" s="22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88"/>
      <c r="W23" s="53"/>
    </row>
    <row r="24" spans="1:24" ht="21" customHeight="1" x14ac:dyDescent="0.45">
      <c r="A24" s="37"/>
      <c r="B24" s="37"/>
      <c r="C24" s="2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88"/>
      <c r="W24" s="53"/>
    </row>
    <row r="25" spans="1:24" ht="19.5" customHeight="1" x14ac:dyDescent="0.45">
      <c r="D25" s="33"/>
      <c r="E25" s="33"/>
      <c r="F25" s="33"/>
      <c r="G25" s="33"/>
      <c r="H25" s="33"/>
      <c r="I25" s="33"/>
      <c r="J25" s="3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88"/>
      <c r="W25" s="53"/>
    </row>
    <row r="26" spans="1:24" ht="21" customHeight="1" x14ac:dyDescent="0.45"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88"/>
      <c r="W26" s="53"/>
    </row>
    <row r="27" spans="1:24" ht="21" customHeight="1" x14ac:dyDescent="0.45"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88"/>
      <c r="W27" s="53"/>
    </row>
    <row r="28" spans="1:24" ht="21" customHeight="1" x14ac:dyDescent="0.45"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88"/>
      <c r="W28" s="53"/>
    </row>
    <row r="29" spans="1:24" ht="21" customHeight="1" x14ac:dyDescent="0.45">
      <c r="Q29" s="54"/>
    </row>
    <row r="30" spans="1:24" ht="21" customHeight="1" x14ac:dyDescent="0.45">
      <c r="Q30" s="54"/>
    </row>
    <row r="32" spans="1:24" ht="21" customHeight="1" x14ac:dyDescent="0.45">
      <c r="O32" s="45" t="s">
        <v>79</v>
      </c>
    </row>
    <row r="53" spans="1:36" s="45" customFormat="1" ht="21" customHeight="1" x14ac:dyDescent="0.45">
      <c r="A53" s="33"/>
      <c r="B53" s="33"/>
      <c r="C53" s="33"/>
      <c r="K53" s="55"/>
      <c r="V53" s="84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</row>
    <row r="55" spans="1:36" s="45" customFormat="1" ht="21" customHeight="1" x14ac:dyDescent="0.45">
      <c r="A55" s="33"/>
      <c r="B55" s="33"/>
      <c r="C55" s="33"/>
      <c r="K55" s="55"/>
      <c r="V55" s="84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</row>
  </sheetData>
  <mergeCells count="5">
    <mergeCell ref="A2:G2"/>
    <mergeCell ref="E5:W5"/>
    <mergeCell ref="O6:U6"/>
    <mergeCell ref="I8:M8"/>
    <mergeCell ref="I9:K9"/>
  </mergeCells>
  <phoneticPr fontId="2" type="noConversion"/>
  <pageMargins left="0.78740157480314998" right="0.41" top="0.47244094488188998" bottom="0.41" header="0.511811023622047" footer="0.47"/>
  <pageSetup paperSize="9" scale="83" firstPageNumber="8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J44"/>
  <sheetViews>
    <sheetView tabSelected="1" view="pageBreakPreview" topLeftCell="A24" zoomScale="110" zoomScaleNormal="85" zoomScaleSheetLayoutView="110" workbookViewId="0">
      <selection activeCell="D47" sqref="D47"/>
    </sheetView>
  </sheetViews>
  <sheetFormatPr defaultColWidth="9.140625" defaultRowHeight="22.5" customHeight="1" x14ac:dyDescent="0.45"/>
  <cols>
    <col min="1" max="1" width="58.85546875" style="97" customWidth="1"/>
    <col min="2" max="2" width="9.7109375" style="98" customWidth="1"/>
    <col min="3" max="3" width="1.42578125" style="99" customWidth="1"/>
    <col min="4" max="4" width="14.7109375" style="99" customWidth="1"/>
    <col min="5" max="5" width="1.42578125" style="97" customWidth="1"/>
    <col min="6" max="6" width="14.7109375" style="99" customWidth="1"/>
    <col min="7" max="7" width="1.42578125" style="97" customWidth="1"/>
    <col min="8" max="8" width="12.7109375" style="97" customWidth="1"/>
    <col min="9" max="9" width="1.42578125" style="97" customWidth="1"/>
    <col min="10" max="10" width="12.7109375" style="97" customWidth="1"/>
    <col min="11" max="16384" width="9.140625" style="97"/>
  </cols>
  <sheetData>
    <row r="1" spans="1:10" ht="24" customHeight="1" x14ac:dyDescent="0.45">
      <c r="A1" s="95" t="s">
        <v>0</v>
      </c>
      <c r="B1" s="96"/>
      <c r="C1" s="96"/>
      <c r="D1" s="96"/>
      <c r="E1" s="96"/>
      <c r="F1" s="96"/>
    </row>
    <row r="2" spans="1:10" ht="24" customHeight="1" x14ac:dyDescent="0.45">
      <c r="A2" s="96" t="s">
        <v>80</v>
      </c>
    </row>
    <row r="3" spans="1:10" ht="22.5" customHeight="1" x14ac:dyDescent="0.45">
      <c r="A3" s="100" t="str">
        <f>'SE1'!A3</f>
        <v>For the three-month period ended 31 March 2020  (Unaudited)</v>
      </c>
      <c r="B3" s="101"/>
      <c r="C3" s="102"/>
      <c r="D3" s="102"/>
      <c r="E3" s="102"/>
      <c r="F3" s="102"/>
      <c r="G3" s="98"/>
      <c r="H3" s="102"/>
    </row>
    <row r="4" spans="1:10" ht="17.25" customHeight="1" x14ac:dyDescent="0.45">
      <c r="A4" s="100"/>
      <c r="B4" s="101"/>
      <c r="C4" s="102"/>
      <c r="D4" s="102"/>
      <c r="E4" s="102"/>
      <c r="F4" s="102"/>
      <c r="G4" s="98"/>
      <c r="H4" s="102"/>
    </row>
    <row r="5" spans="1:10" ht="19.5" customHeight="1" x14ac:dyDescent="0.45">
      <c r="B5" s="103"/>
      <c r="C5" s="104"/>
      <c r="D5" s="284" t="s">
        <v>3</v>
      </c>
      <c r="E5" s="284"/>
      <c r="F5" s="284"/>
    </row>
    <row r="6" spans="1:10" ht="23.25" customHeight="1" x14ac:dyDescent="0.45">
      <c r="A6" s="96"/>
      <c r="B6" s="105" t="s">
        <v>4</v>
      </c>
      <c r="C6" s="106"/>
      <c r="D6" s="107">
        <v>2020</v>
      </c>
      <c r="E6" s="98"/>
      <c r="F6" s="107">
        <v>2019</v>
      </c>
    </row>
    <row r="7" spans="1:10" ht="21.75" customHeight="1" x14ac:dyDescent="0.45">
      <c r="A7" s="109" t="s">
        <v>81</v>
      </c>
    </row>
    <row r="8" spans="1:10" ht="21.75" customHeight="1" x14ac:dyDescent="0.45">
      <c r="A8" s="97" t="s">
        <v>101</v>
      </c>
      <c r="D8" s="110">
        <v>192577333</v>
      </c>
      <c r="F8" s="110">
        <v>74604124</v>
      </c>
      <c r="H8" s="111"/>
      <c r="J8" s="112"/>
    </row>
    <row r="9" spans="1:10" ht="21.75" customHeight="1" x14ac:dyDescent="0.45">
      <c r="A9" s="97" t="s">
        <v>192</v>
      </c>
      <c r="D9" s="110">
        <v>5561839</v>
      </c>
      <c r="F9" s="110">
        <v>-4741366</v>
      </c>
      <c r="H9" s="111"/>
      <c r="J9" s="112"/>
    </row>
    <row r="10" spans="1:10" ht="21.75" customHeight="1" x14ac:dyDescent="0.45">
      <c r="A10" s="97" t="s">
        <v>102</v>
      </c>
      <c r="D10" s="110">
        <v>-52763342</v>
      </c>
      <c r="F10" s="110">
        <v>-73167934</v>
      </c>
      <c r="H10" s="111"/>
      <c r="J10" s="112"/>
    </row>
    <row r="11" spans="1:10" ht="21.75" customHeight="1" x14ac:dyDescent="0.45">
      <c r="A11" s="97" t="s">
        <v>103</v>
      </c>
      <c r="D11" s="110">
        <v>-29889339</v>
      </c>
      <c r="F11" s="110">
        <v>-12919101</v>
      </c>
      <c r="H11" s="111"/>
      <c r="J11" s="112"/>
    </row>
    <row r="12" spans="1:10" ht="21.75" customHeight="1" x14ac:dyDescent="0.45">
      <c r="A12" s="97" t="s">
        <v>54</v>
      </c>
      <c r="D12" s="110">
        <v>-47412509</v>
      </c>
      <c r="F12" s="110">
        <v>-5692673</v>
      </c>
      <c r="H12" s="111"/>
      <c r="J12" s="112"/>
    </row>
    <row r="13" spans="1:10" ht="21.75" customHeight="1" x14ac:dyDescent="0.45">
      <c r="A13" s="97" t="s">
        <v>82</v>
      </c>
      <c r="D13" s="110">
        <v>678140</v>
      </c>
      <c r="F13" s="110">
        <v>154109</v>
      </c>
      <c r="H13" s="111"/>
      <c r="J13" s="112"/>
    </row>
    <row r="14" spans="1:10" ht="21.75" customHeight="1" x14ac:dyDescent="0.45">
      <c r="A14" s="97" t="s">
        <v>83</v>
      </c>
      <c r="D14" s="110">
        <v>60367</v>
      </c>
      <c r="E14" s="97">
        <v>272686883</v>
      </c>
      <c r="F14" s="110">
        <v>815536</v>
      </c>
      <c r="H14" s="111"/>
      <c r="J14" s="112"/>
    </row>
    <row r="15" spans="1:10" ht="21.75" customHeight="1" x14ac:dyDescent="0.45">
      <c r="A15" s="97" t="s">
        <v>47</v>
      </c>
      <c r="D15" s="110">
        <v>772916</v>
      </c>
      <c r="F15" s="75">
        <v>0</v>
      </c>
      <c r="H15" s="111"/>
      <c r="J15" s="112"/>
    </row>
    <row r="16" spans="1:10" ht="21.75" customHeight="1" x14ac:dyDescent="0.45">
      <c r="A16" s="97" t="s">
        <v>55</v>
      </c>
      <c r="D16" s="110">
        <v>-20055346</v>
      </c>
      <c r="F16" s="110">
        <v>-38963655</v>
      </c>
      <c r="H16" s="111"/>
      <c r="J16" s="112"/>
    </row>
    <row r="17" spans="1:10" ht="21.75" customHeight="1" x14ac:dyDescent="0.45">
      <c r="A17" s="97" t="s">
        <v>92</v>
      </c>
      <c r="D17" s="110">
        <v>-100964</v>
      </c>
      <c r="F17" s="75">
        <v>0</v>
      </c>
      <c r="H17" s="111"/>
      <c r="J17" s="112"/>
    </row>
    <row r="18" spans="1:10" ht="21.75" customHeight="1" x14ac:dyDescent="0.45">
      <c r="A18" s="97" t="s">
        <v>133</v>
      </c>
      <c r="D18" s="110">
        <v>87974559</v>
      </c>
      <c r="F18" s="75">
        <v>0</v>
      </c>
      <c r="H18" s="111"/>
      <c r="J18" s="112"/>
    </row>
    <row r="19" spans="1:10" ht="21.75" customHeight="1" x14ac:dyDescent="0.45">
      <c r="A19" s="97" t="s">
        <v>134</v>
      </c>
      <c r="D19" s="110">
        <v>-184217169</v>
      </c>
      <c r="F19" s="75">
        <v>0</v>
      </c>
      <c r="H19" s="111"/>
      <c r="J19" s="112"/>
    </row>
    <row r="20" spans="1:10" ht="21.75" customHeight="1" x14ac:dyDescent="0.45">
      <c r="A20" s="97" t="s">
        <v>171</v>
      </c>
      <c r="D20" s="75">
        <v>0</v>
      </c>
      <c r="F20" s="215">
        <v>51194505</v>
      </c>
      <c r="H20" s="111"/>
      <c r="J20" s="112"/>
    </row>
    <row r="21" spans="1:10" ht="21.75" customHeight="1" x14ac:dyDescent="0.45">
      <c r="A21" s="97" t="s">
        <v>172</v>
      </c>
      <c r="D21" s="75">
        <v>0</v>
      </c>
      <c r="F21" s="216">
        <v>-2467489</v>
      </c>
      <c r="H21" s="111"/>
      <c r="J21" s="112"/>
    </row>
    <row r="22" spans="1:10" ht="21.75" customHeight="1" x14ac:dyDescent="0.45">
      <c r="A22" s="96" t="s">
        <v>84</v>
      </c>
      <c r="D22" s="282">
        <v>-46813515</v>
      </c>
      <c r="E22" s="96"/>
      <c r="F22" s="113">
        <v>-11183944</v>
      </c>
      <c r="H22" s="111"/>
      <c r="J22" s="112"/>
    </row>
    <row r="23" spans="1:10" ht="9" customHeight="1" x14ac:dyDescent="0.45">
      <c r="A23" s="114"/>
      <c r="C23" s="99">
        <v>131817781</v>
      </c>
      <c r="D23" s="110"/>
      <c r="F23" s="110"/>
      <c r="H23" s="111"/>
      <c r="J23" s="112"/>
    </row>
    <row r="24" spans="1:10" ht="21.75" customHeight="1" x14ac:dyDescent="0.45">
      <c r="A24" s="109" t="s">
        <v>85</v>
      </c>
      <c r="D24" s="115"/>
      <c r="F24" s="115"/>
      <c r="H24" s="111"/>
      <c r="J24" s="112"/>
    </row>
    <row r="25" spans="1:10" ht="21.75" customHeight="1" x14ac:dyDescent="0.45">
      <c r="A25" s="97" t="s">
        <v>173</v>
      </c>
      <c r="C25" s="98"/>
      <c r="D25" s="93">
        <v>-161698</v>
      </c>
      <c r="F25" s="110">
        <v>-840477</v>
      </c>
      <c r="H25" s="111"/>
      <c r="J25" s="112"/>
    </row>
    <row r="26" spans="1:10" ht="21.75" customHeight="1" x14ac:dyDescent="0.45">
      <c r="A26" s="97" t="s">
        <v>174</v>
      </c>
      <c r="D26" s="93">
        <v>30000000</v>
      </c>
      <c r="F26" s="75">
        <v>0</v>
      </c>
      <c r="H26" s="111"/>
      <c r="J26" s="112"/>
    </row>
    <row r="27" spans="1:10" ht="21.75" customHeight="1" x14ac:dyDescent="0.45">
      <c r="A27" s="97" t="s">
        <v>135</v>
      </c>
      <c r="C27" s="98"/>
      <c r="D27" s="93">
        <v>-1990000</v>
      </c>
      <c r="F27" s="75">
        <v>0</v>
      </c>
      <c r="H27" s="111"/>
      <c r="J27" s="112"/>
    </row>
    <row r="28" spans="1:10" ht="21.75" customHeight="1" x14ac:dyDescent="0.45">
      <c r="A28" s="96" t="s">
        <v>193</v>
      </c>
      <c r="C28" s="98"/>
      <c r="D28" s="113">
        <v>27848302</v>
      </c>
      <c r="E28" s="96"/>
      <c r="F28" s="113">
        <v>-840477</v>
      </c>
      <c r="H28" s="111"/>
      <c r="J28" s="112"/>
    </row>
    <row r="29" spans="1:10" ht="9" customHeight="1" x14ac:dyDescent="0.45">
      <c r="A29" s="114"/>
      <c r="D29" s="110"/>
      <c r="F29" s="110"/>
      <c r="H29" s="111"/>
      <c r="J29" s="112"/>
    </row>
    <row r="30" spans="1:10" ht="21.75" customHeight="1" x14ac:dyDescent="0.45">
      <c r="A30" s="109" t="s">
        <v>94</v>
      </c>
      <c r="C30" s="98"/>
      <c r="D30" s="116"/>
      <c r="E30" s="117"/>
      <c r="F30" s="116"/>
      <c r="H30" s="111"/>
      <c r="J30" s="112"/>
    </row>
    <row r="31" spans="1:10" ht="21.75" hidden="1" customHeight="1" x14ac:dyDescent="0.45">
      <c r="A31" s="97" t="s">
        <v>108</v>
      </c>
      <c r="C31" s="98"/>
      <c r="D31" s="110">
        <v>0</v>
      </c>
      <c r="E31" s="117"/>
      <c r="F31" s="212">
        <v>0</v>
      </c>
      <c r="H31" s="111"/>
      <c r="J31" s="112"/>
    </row>
    <row r="32" spans="1:10" ht="21.75" hidden="1" customHeight="1" x14ac:dyDescent="0.45">
      <c r="A32" s="97" t="s">
        <v>113</v>
      </c>
      <c r="C32" s="98"/>
      <c r="D32" s="110">
        <v>0</v>
      </c>
      <c r="E32" s="117"/>
      <c r="F32" s="258" t="s">
        <v>12</v>
      </c>
      <c r="H32" s="111"/>
      <c r="J32" s="112"/>
    </row>
    <row r="33" spans="1:10" ht="21.75" hidden="1" customHeight="1" x14ac:dyDescent="0.45">
      <c r="A33" s="97" t="s">
        <v>112</v>
      </c>
      <c r="C33" s="98"/>
      <c r="D33" s="110">
        <v>0</v>
      </c>
      <c r="E33" s="117"/>
      <c r="F33" s="258" t="s">
        <v>12</v>
      </c>
      <c r="H33" s="111"/>
      <c r="J33" s="112"/>
    </row>
    <row r="34" spans="1:10" ht="21.75" hidden="1" customHeight="1" x14ac:dyDescent="0.45">
      <c r="A34" s="97" t="s">
        <v>86</v>
      </c>
      <c r="C34" s="98"/>
      <c r="D34" s="110">
        <v>0</v>
      </c>
      <c r="E34" s="117"/>
      <c r="F34" s="110">
        <v>0</v>
      </c>
      <c r="H34" s="111"/>
      <c r="J34" s="112"/>
    </row>
    <row r="35" spans="1:10" ht="21.75" customHeight="1" x14ac:dyDescent="0.45">
      <c r="A35" s="97" t="s">
        <v>191</v>
      </c>
      <c r="C35" s="98"/>
      <c r="D35" s="110">
        <v>-927395</v>
      </c>
      <c r="E35" s="117"/>
      <c r="F35" s="75">
        <v>0</v>
      </c>
      <c r="H35" s="111"/>
      <c r="J35" s="112"/>
    </row>
    <row r="36" spans="1:10" ht="21.75" customHeight="1" x14ac:dyDescent="0.45">
      <c r="A36" s="96" t="s">
        <v>190</v>
      </c>
      <c r="D36" s="283">
        <v>-927395</v>
      </c>
      <c r="E36" s="96"/>
      <c r="F36" s="270" t="s">
        <v>12</v>
      </c>
      <c r="H36" s="111"/>
      <c r="J36" s="112"/>
    </row>
    <row r="37" spans="1:10" ht="9" customHeight="1" x14ac:dyDescent="0.45">
      <c r="A37" s="114"/>
      <c r="D37" s="110"/>
      <c r="F37" s="110"/>
      <c r="H37" s="111"/>
      <c r="J37" s="112"/>
    </row>
    <row r="38" spans="1:10" ht="21.75" customHeight="1" x14ac:dyDescent="0.45">
      <c r="A38" s="96" t="s">
        <v>189</v>
      </c>
      <c r="D38" s="118">
        <v>-19892608</v>
      </c>
      <c r="E38" s="96"/>
      <c r="F38" s="118">
        <v>-12024421</v>
      </c>
      <c r="H38" s="111"/>
      <c r="J38" s="112"/>
    </row>
    <row r="39" spans="1:10" ht="21.75" customHeight="1" x14ac:dyDescent="0.45">
      <c r="A39" s="96" t="s">
        <v>87</v>
      </c>
      <c r="B39" s="127">
        <v>6</v>
      </c>
      <c r="D39" s="119">
        <v>200234161</v>
      </c>
      <c r="E39" s="96"/>
      <c r="F39" s="119">
        <v>59489843</v>
      </c>
      <c r="H39" s="111"/>
      <c r="J39" s="112"/>
    </row>
    <row r="40" spans="1:10" ht="21.75" customHeight="1" thickBot="1" x14ac:dyDescent="0.5">
      <c r="A40" s="96" t="s">
        <v>122</v>
      </c>
      <c r="B40" s="127">
        <v>6</v>
      </c>
      <c r="D40" s="120">
        <v>180341553</v>
      </c>
      <c r="E40" s="96"/>
      <c r="F40" s="120">
        <v>47465422</v>
      </c>
      <c r="H40" s="111"/>
      <c r="J40" s="112"/>
    </row>
    <row r="41" spans="1:10" ht="22.5" customHeight="1" thickTop="1" x14ac:dyDescent="0.45">
      <c r="D41" s="133"/>
      <c r="E41" s="121"/>
      <c r="F41" s="257"/>
      <c r="H41" s="111"/>
      <c r="J41" s="112"/>
    </row>
    <row r="42" spans="1:10" ht="22.5" customHeight="1" x14ac:dyDescent="0.45">
      <c r="A42" s="122"/>
      <c r="D42" s="123"/>
      <c r="F42" s="123"/>
    </row>
    <row r="44" spans="1:10" ht="22.5" customHeight="1" x14ac:dyDescent="0.45">
      <c r="D44" s="135"/>
      <c r="E44" s="97">
        <v>51945243</v>
      </c>
    </row>
  </sheetData>
  <mergeCells count="1">
    <mergeCell ref="D5:F5"/>
  </mergeCells>
  <phoneticPr fontId="2" type="noConversion"/>
  <pageMargins left="0.78740157480314998" right="0.41" top="0.47244094488188998" bottom="0.41" header="0.511811023622047" footer="0.47"/>
  <pageSetup paperSize="9" firstPageNumber="9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3700AB-9F21-4BC9-A645-0F8EB1D5C7A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a9c3ae1e-04ea-472a-8824-9b97814cc635"/>
    <ds:schemaRef ds:uri="http://schemas.microsoft.com/office/infopath/2007/PartnerControls"/>
    <ds:schemaRef ds:uri="623d751c-1841-4b8a-a767-3e121fd1982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'PL2 '!Print_Area</vt:lpstr>
      <vt:lpstr>'SE1'!Print_Area</vt:lpstr>
      <vt:lpstr>'SE2'!Print_Area</vt:lpstr>
      <vt:lpstr>BS!Print_Titles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Nachanya Bongkodpreechapanit</cp:lastModifiedBy>
  <cp:revision/>
  <cp:lastPrinted>2020-05-13T04:35:23Z</cp:lastPrinted>
  <dcterms:created xsi:type="dcterms:W3CDTF">2018-05-09T09:33:32Z</dcterms:created>
  <dcterms:modified xsi:type="dcterms:W3CDTF">2020-05-14T07:53:26Z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