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I:\Audit Clients\i\Index Living Mall Public Company Limited\2020\03. Quarter 01\3.Audit report\7. 5 May 2020\"/>
    </mc:Choice>
  </mc:AlternateContent>
  <xr:revisionPtr revIDLastSave="0" documentId="13_ncr:1_{C8CC7335-7202-4C6D-AE96-960D2B381985}" xr6:coauthVersionLast="44" xr6:coauthVersionMax="44" xr10:uidLastSave="{00000000-0000-0000-0000-000000000000}"/>
  <bookViews>
    <workbookView xWindow="-110" yWindow="-110" windowWidth="19420" windowHeight="10420" tabRatio="738" activeTab="1" xr2:uid="{00000000-000D-0000-FFFF-FFFF00000000}"/>
  </bookViews>
  <sheets>
    <sheet name="BS" sheetId="16" r:id="rId1"/>
    <sheet name="PL" sheetId="9" r:id="rId2"/>
    <sheet name="OCI-Conso 62" sheetId="5" r:id="rId3"/>
    <sheet name="OCI-Conso 63" sheetId="21" r:id="rId4"/>
    <sheet name="OCI-Separate 62" sheetId="18" r:id="rId5"/>
    <sheet name="OCI-Separate 63" sheetId="22" r:id="rId6"/>
    <sheet name="CF" sheetId="20" r:id="rId7"/>
  </sheets>
  <definedNames>
    <definedName name="_xlnm._FilterDatabase" localSheetId="0" hidden="1">BS!$D$78:$G$82</definedName>
    <definedName name="_xlnm._FilterDatabase" localSheetId="1" hidden="1">PL!$D$49:$J$53</definedName>
    <definedName name="_Hlk120336604" localSheetId="6">CF!$A$30</definedName>
    <definedName name="_xlnm.Print_Area" localSheetId="0">BS!$A$1:$J$113</definedName>
    <definedName name="_xlnm.Print_Area" localSheetId="6">CF!$A$1:$J$82</definedName>
    <definedName name="_xlnm.Print_Area" localSheetId="3">'OCI-Conso 63'!$A$1:$V$45</definedName>
    <definedName name="_xlnm.Print_Area" localSheetId="5">'OCI-Separate 63'!$A$1:$L$30</definedName>
    <definedName name="_xlnm.Print_Area" localSheetId="1">PL!$A$1:$J$88</definedName>
    <definedName name="_xlnm.Print_Titles" localSheetId="0">BS!$1:$3</definedName>
    <definedName name="_xlnm.Print_Titles" localSheetId="6">CF!$1:$7</definedName>
    <definedName name="Z_A3B3E038_AAE0_4F24_B01A_BCF5B017EAC3_.wvu.PrintArea" localSheetId="0" hidden="1">BS!$A$1:$G$99</definedName>
    <definedName name="Z_A3B3E038_AAE0_4F24_B01A_BCF5B017EAC3_.wvu.PrintArea" localSheetId="6" hidden="1">CF!$A$1:$J$79</definedName>
    <definedName name="Z_A3B3E038_AAE0_4F24_B01A_BCF5B017EAC3_.wvu.PrintArea" localSheetId="2" hidden="1">'OCI-Conso 62'!$A$1:$V$33</definedName>
    <definedName name="Z_A3B3E038_AAE0_4F24_B01A_BCF5B017EAC3_.wvu.PrintArea" localSheetId="3" hidden="1">'OCI-Conso 63'!#REF!</definedName>
    <definedName name="Z_A3B3E038_AAE0_4F24_B01A_BCF5B017EAC3_.wvu.PrintArea" localSheetId="4" hidden="1">'OCI-Separate 62'!$A$1:$J$21</definedName>
    <definedName name="Z_A3B3E038_AAE0_4F24_B01A_BCF5B017EAC3_.wvu.PrintArea" localSheetId="5" hidden="1">'OCI-Separate 63'!#REF!</definedName>
    <definedName name="Z_A3B3E038_AAE0_4F24_B01A_BCF5B017EAC3_.wvu.PrintArea" localSheetId="1" hidden="1">PL!$A$1:$J$86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4" i="9" l="1"/>
  <c r="R30" i="21" l="1"/>
  <c r="R31" i="21"/>
  <c r="J13" i="21"/>
  <c r="H89" i="16"/>
  <c r="D89" i="16"/>
  <c r="D28" i="16"/>
  <c r="H25" i="16"/>
  <c r="D25" i="16"/>
  <c r="H24" i="16"/>
  <c r="D24" i="16"/>
  <c r="L18" i="22" l="1"/>
  <c r="L21" i="22"/>
  <c r="L17" i="22"/>
  <c r="D21" i="9" l="1"/>
  <c r="D26" i="16" l="1"/>
  <c r="D23" i="16"/>
  <c r="H26" i="16" l="1"/>
  <c r="H23" i="16"/>
  <c r="E114" i="16" l="1"/>
  <c r="F114" i="16"/>
  <c r="G114" i="16"/>
  <c r="I114" i="16"/>
  <c r="J114" i="16"/>
  <c r="D66" i="20" l="1"/>
  <c r="R13" i="21"/>
  <c r="V13" i="21" s="1"/>
  <c r="T14" i="21"/>
  <c r="D14" i="21"/>
  <c r="J12" i="22" l="1"/>
  <c r="H12" i="22"/>
  <c r="F12" i="22"/>
  <c r="D12" i="22"/>
  <c r="N14" i="21"/>
  <c r="L14" i="21"/>
  <c r="J14" i="21"/>
  <c r="H14" i="21"/>
  <c r="F14" i="21"/>
  <c r="P34" i="21" l="1"/>
  <c r="R34" i="21" s="1"/>
  <c r="V34" i="21" s="1"/>
  <c r="P30" i="21"/>
  <c r="P31" i="21"/>
  <c r="V31" i="21" s="1"/>
  <c r="P24" i="21"/>
  <c r="R24" i="21" s="1"/>
  <c r="V24" i="21" s="1"/>
  <c r="R18" i="21"/>
  <c r="V18" i="21" s="1"/>
  <c r="P18" i="21"/>
  <c r="D88" i="20" l="1"/>
  <c r="D79" i="20" s="1"/>
  <c r="H88" i="20"/>
  <c r="H79" i="20" s="1"/>
  <c r="H17" i="16"/>
  <c r="H21" i="9"/>
  <c r="D74" i="20" l="1"/>
  <c r="H74" i="20"/>
  <c r="F70" i="20"/>
  <c r="F73" i="20" s="1"/>
  <c r="J70" i="20"/>
  <c r="J73" i="20" s="1"/>
  <c r="D67" i="20"/>
  <c r="H67" i="20"/>
  <c r="D54" i="20"/>
  <c r="H54" i="20"/>
  <c r="D24" i="20"/>
  <c r="H24" i="20"/>
  <c r="D23" i="20"/>
  <c r="H23" i="20"/>
  <c r="D12" i="20"/>
  <c r="H12" i="20"/>
  <c r="D11" i="20"/>
  <c r="H11" i="20"/>
  <c r="P12" i="21"/>
  <c r="R12" i="21" l="1"/>
  <c r="R14" i="21" s="1"/>
  <c r="P14" i="21"/>
  <c r="V23" i="5"/>
  <c r="T23" i="5"/>
  <c r="R23" i="5"/>
  <c r="P23" i="5"/>
  <c r="N23" i="5"/>
  <c r="L23" i="5"/>
  <c r="J23" i="5"/>
  <c r="H23" i="5"/>
  <c r="F23" i="5"/>
  <c r="D23" i="5"/>
  <c r="F22" i="9"/>
  <c r="H88" i="16" l="1"/>
  <c r="D88" i="16"/>
  <c r="F68" i="9" l="1"/>
  <c r="J68" i="9"/>
  <c r="F73" i="9"/>
  <c r="J73" i="9"/>
  <c r="H22" i="9"/>
  <c r="D22" i="9"/>
  <c r="D24" i="9" s="1"/>
  <c r="J22" i="9"/>
  <c r="H19" i="22" l="1"/>
  <c r="H21" i="22" s="1"/>
  <c r="F19" i="22"/>
  <c r="F21" i="22" s="1"/>
  <c r="D19" i="22"/>
  <c r="D21" i="22" s="1"/>
  <c r="L10" i="22"/>
  <c r="L12" i="22" s="1"/>
  <c r="V12" i="21"/>
  <c r="V14" i="21" s="1"/>
  <c r="F32" i="21"/>
  <c r="F25" i="21"/>
  <c r="F19" i="21"/>
  <c r="T32" i="21"/>
  <c r="P32" i="21"/>
  <c r="N32" i="21"/>
  <c r="L32" i="21"/>
  <c r="H32" i="21"/>
  <c r="D32" i="21"/>
  <c r="V25" i="21"/>
  <c r="T25" i="21"/>
  <c r="R25" i="21"/>
  <c r="P25" i="21"/>
  <c r="N25" i="21"/>
  <c r="L25" i="21"/>
  <c r="J25" i="21"/>
  <c r="H25" i="21"/>
  <c r="D25" i="21"/>
  <c r="V19" i="21"/>
  <c r="T19" i="21"/>
  <c r="T36" i="21" s="1"/>
  <c r="R19" i="21"/>
  <c r="P19" i="21"/>
  <c r="N19" i="21"/>
  <c r="N27" i="21" s="1"/>
  <c r="L19" i="21"/>
  <c r="J19" i="21"/>
  <c r="H19" i="21"/>
  <c r="D19" i="21"/>
  <c r="J25" i="20"/>
  <c r="F25" i="20"/>
  <c r="J94" i="16"/>
  <c r="F94" i="16"/>
  <c r="J68" i="16"/>
  <c r="J17" i="16"/>
  <c r="F17" i="16"/>
  <c r="H27" i="21" l="1"/>
  <c r="H36" i="21"/>
  <c r="P27" i="21"/>
  <c r="P36" i="21"/>
  <c r="D93" i="16" s="1"/>
  <c r="F27" i="21"/>
  <c r="F36" i="21"/>
  <c r="F47" i="21" s="1"/>
  <c r="L27" i="21"/>
  <c r="L36" i="21"/>
  <c r="D27" i="21"/>
  <c r="D36" i="21"/>
  <c r="R27" i="21"/>
  <c r="V27" i="21"/>
  <c r="J27" i="21"/>
  <c r="T27" i="21"/>
  <c r="H47" i="21"/>
  <c r="D47" i="21"/>
  <c r="N36" i="21"/>
  <c r="L47" i="21" l="1"/>
  <c r="D95" i="16"/>
  <c r="T47" i="21" s="1"/>
  <c r="J60" i="9"/>
  <c r="J62" i="9" s="1"/>
  <c r="H60" i="9"/>
  <c r="H62" i="9" s="1"/>
  <c r="D60" i="9"/>
  <c r="D62" i="9" s="1"/>
  <c r="F60" i="9"/>
  <c r="F62" i="9" s="1"/>
  <c r="J15" i="9"/>
  <c r="J24" i="9" s="1"/>
  <c r="J28" i="9" s="1"/>
  <c r="H15" i="9"/>
  <c r="H24" i="9" s="1"/>
  <c r="H28" i="9" s="1"/>
  <c r="D15" i="9"/>
  <c r="D28" i="9" s="1"/>
  <c r="F15" i="9"/>
  <c r="J69" i="16"/>
  <c r="J60" i="16"/>
  <c r="F69" i="16"/>
  <c r="F60" i="16"/>
  <c r="J30" i="16"/>
  <c r="J18" i="16"/>
  <c r="F30" i="16"/>
  <c r="F18" i="16"/>
  <c r="F96" i="16"/>
  <c r="J96" i="16"/>
  <c r="L33" i="22" s="1"/>
  <c r="D69" i="16"/>
  <c r="H69" i="16"/>
  <c r="H60" i="16"/>
  <c r="D60" i="16"/>
  <c r="H30" i="16"/>
  <c r="D30" i="16"/>
  <c r="H18" i="16"/>
  <c r="D18" i="16"/>
  <c r="F28" i="9" l="1"/>
  <c r="F30" i="9" s="1"/>
  <c r="F63" i="9" s="1"/>
  <c r="J30" i="9"/>
  <c r="J63" i="9" s="1"/>
  <c r="H30" i="9"/>
  <c r="D30" i="9"/>
  <c r="F71" i="16"/>
  <c r="F98" i="16" s="1"/>
  <c r="F32" i="16"/>
  <c r="J71" i="16"/>
  <c r="J98" i="16" s="1"/>
  <c r="J32" i="16"/>
  <c r="H71" i="16"/>
  <c r="D71" i="16"/>
  <c r="D32" i="16"/>
  <c r="H32" i="16"/>
  <c r="M98" i="16" l="1"/>
  <c r="O98" i="16"/>
  <c r="D63" i="9"/>
  <c r="D71" i="9" s="1"/>
  <c r="D73" i="9" s="1"/>
  <c r="D9" i="20"/>
  <c r="D25" i="20" s="1"/>
  <c r="D37" i="20" s="1"/>
  <c r="D39" i="20" s="1"/>
  <c r="D70" i="20" s="1"/>
  <c r="D73" i="20" s="1"/>
  <c r="D75" i="20" s="1"/>
  <c r="D84" i="20" s="1"/>
  <c r="D66" i="9"/>
  <c r="D75" i="9" s="1"/>
  <c r="H63" i="9"/>
  <c r="H71" i="9" s="1"/>
  <c r="H73" i="9" s="1"/>
  <c r="H9" i="20"/>
  <c r="H66" i="9"/>
  <c r="J30" i="21" l="1"/>
  <c r="D68" i="9"/>
  <c r="H25" i="20"/>
  <c r="H37" i="20" s="1"/>
  <c r="H39" i="20" s="1"/>
  <c r="H70" i="20" s="1"/>
  <c r="H73" i="20" s="1"/>
  <c r="H75" i="20" s="1"/>
  <c r="H84" i="20" s="1"/>
  <c r="H75" i="9"/>
  <c r="J17" i="22"/>
  <c r="J19" i="22" s="1"/>
  <c r="H68" i="9"/>
  <c r="J21" i="22" l="1"/>
  <c r="H92" i="16" s="1"/>
  <c r="H94" i="16" s="1"/>
  <c r="H96" i="16" s="1"/>
  <c r="H98" i="16" s="1"/>
  <c r="J32" i="21"/>
  <c r="J36" i="21" s="1"/>
  <c r="V30" i="21"/>
  <c r="N98" i="16" l="1"/>
  <c r="H114" i="16"/>
  <c r="D92" i="16"/>
  <c r="D94" i="16" s="1"/>
  <c r="V32" i="21"/>
  <c r="V36" i="21" s="1"/>
  <c r="R32" i="21"/>
  <c r="R36" i="21" s="1"/>
  <c r="D96" i="16" l="1"/>
  <c r="D98" i="16" s="1"/>
  <c r="R47" i="21"/>
  <c r="J47" i="21"/>
  <c r="L98" i="16" l="1"/>
  <c r="D114" i="16"/>
  <c r="V47" i="21"/>
</calcChain>
</file>

<file path=xl/sharedStrings.xml><?xml version="1.0" encoding="utf-8"?>
<sst xmlns="http://schemas.openxmlformats.org/spreadsheetml/2006/main" count="416" uniqueCount="231">
  <si>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</si>
  <si>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</si>
  <si>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</si>
  <si>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</si>
  <si>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</si>
  <si>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</si>
  <si>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</si>
  <si>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</si>
  <si>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</si>
  <si>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</si>
  <si>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</si>
  <si>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</si>
  <si>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</si>
  <si>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</si>
  <si>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</si>
  <si>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</si>
  <si>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</si>
  <si>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</si>
  <si>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</si>
  <si>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</si>
  <si>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</si>
  <si>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รวมรายได้</t>
  </si>
  <si>
    <t>รวมค่าใช้จ่าย</t>
  </si>
  <si>
    <t>ผู้ถือหุ้น</t>
  </si>
  <si>
    <t>กระแสเงินสดจากกิจกรรมดำเนินงาน</t>
  </si>
  <si>
    <t>ลูกหนี้การค้า</t>
  </si>
  <si>
    <t>กระแสเงินสดจากกิจกรรมลงทุน</t>
  </si>
  <si>
    <t>กระแสเงินสดจากกิจกรรมจัดหาเงิน</t>
  </si>
  <si>
    <t>งบการเงิน</t>
  </si>
  <si>
    <t>ยังไม่ได้</t>
  </si>
  <si>
    <t>จ่ายภาษีเงินได้</t>
  </si>
  <si>
    <t xml:space="preserve">ที่ดิน อาคารและอุปกรณ์ </t>
  </si>
  <si>
    <t>รายการที่ไม่ใช่เงินสด</t>
  </si>
  <si>
    <t>อสังหาริมทรัพย์เพื่อการลงทุน</t>
  </si>
  <si>
    <t>เงินลงทุนในบริษัทย่อย</t>
  </si>
  <si>
    <t>รายได้จากการขาย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</si>
  <si>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</si>
  <si>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ต้นทุนขาย</t>
  </si>
  <si>
    <t>ค่าใช้จ่ายในการบริหาร</t>
  </si>
  <si>
    <t>ต้นทุนทางการเงิน</t>
  </si>
  <si>
    <t>ทุนสำรอง</t>
  </si>
  <si>
    <t>ตามกฎหมาย</t>
  </si>
  <si>
    <t>ชำระแล้ว</t>
  </si>
  <si>
    <t>ที่ออกและ</t>
  </si>
  <si>
    <t>รวมส่วนของ</t>
  </si>
  <si>
    <t>จัดสรร</t>
  </si>
  <si>
    <t>งบแสดงฐานะการเงิน</t>
  </si>
  <si>
    <t>ส่วนได้เสียที่ไม่มีอำนาจควบคุม</t>
  </si>
  <si>
    <t>ที่ไม่มีอำนาจ</t>
  </si>
  <si>
    <t>ควบคุม</t>
  </si>
  <si>
    <t>ส่วนได้เสีย</t>
  </si>
  <si>
    <t>รวม</t>
  </si>
  <si>
    <t>ของ</t>
  </si>
  <si>
    <t>องค์ประกอบอื่นของส่วนของผู้ถือหุ้น</t>
  </si>
  <si>
    <t>องค์ประกอบอื่น</t>
  </si>
  <si>
    <t>ส่วนของผู้ถือหุ้น</t>
  </si>
  <si>
    <t xml:space="preserve">     กำไรหรือขาดทุน</t>
  </si>
  <si>
    <t xml:space="preserve">     กำไรขาดทุนเบ็ดเสร็จอื่น</t>
  </si>
  <si>
    <t>สินทรัพย์ไม่มีตัวตนอื่น</t>
  </si>
  <si>
    <t>ค่าใช้จ่าย</t>
  </si>
  <si>
    <t>เงินสดและรายการเทียบเท่าเงินสด ณ วันที่ 1 มกราคม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</si>
  <si>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</si>
  <si>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</si>
  <si>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</si>
  <si>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</si>
  <si>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</si>
  <si>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รายการกับผู้ถือหุ้นที่บันทึกโดยตรงเข้าส่วนของผู้ถือหุ้น</t>
  </si>
  <si>
    <t>รวมส่วนของบริษัทใหญ่</t>
  </si>
  <si>
    <t>ลูกหนี้อื่น</t>
  </si>
  <si>
    <t>เจ้าหนี้อื่น</t>
  </si>
  <si>
    <t>การเปลี่ยนแปลงในสินทรัพย์และหนี้สินดำเนินงาน</t>
  </si>
  <si>
    <t>31 ธันวาคม</t>
  </si>
  <si>
    <t>งบการเงินรวม</t>
  </si>
  <si>
    <t>งบการเงินเฉพาะกิจการ</t>
  </si>
  <si>
    <t>สิทธิการเช่า</t>
  </si>
  <si>
    <t xml:space="preserve">งบการเงินเฉพาะกิจการ </t>
  </si>
  <si>
    <t>รายได้เงินปันผล</t>
  </si>
  <si>
    <t>ดอกเบี้ยรับ</t>
  </si>
  <si>
    <t>รายได้อื่น</t>
  </si>
  <si>
    <t>กำไรขาดทุนเบ็ดเสร็จอื่น</t>
  </si>
  <si>
    <t xml:space="preserve">    รวมการจัดสรรส่วนทุนให้ผู้ถือหุ้น</t>
  </si>
  <si>
    <t>ผลต่างของอัตราแลกเปลี่ยนจากการแปลงค่างบการเงิน</t>
  </si>
  <si>
    <t>กำไรสะสม</t>
  </si>
  <si>
    <t>เงินเบิกเกินบัญชีและเงินกู้ยืมระยะสั้น</t>
  </si>
  <si>
    <t>จากสถาบันการเงิน</t>
  </si>
  <si>
    <t xml:space="preserve"> กิจการที่เกี่ยวข้องกัน</t>
  </si>
  <si>
    <t>เงินให้กู้ยืมระยะสั้นและดอกเบี้ยค้างรับ</t>
  </si>
  <si>
    <t>กิจการที่เกี่ยวข้องกัน</t>
  </si>
  <si>
    <t xml:space="preserve">เงินกู้ยืมระยะสั้นและดอกเบี้ยค้างจ่าย </t>
  </si>
  <si>
    <t>รายการที่อาจถูกจัดประเภทใหม่ไว้ในกำไรหรือขาดทุนในภายหลัง</t>
  </si>
  <si>
    <t>ภาษีเงินได้ของรายการที่อาจถูกจัดประเภทใหม่</t>
  </si>
  <si>
    <t>การจัดสรรส่วนทุนให้ผู้ถือหุ้น</t>
  </si>
  <si>
    <t xml:space="preserve">    การได้มาซึ่งส่วนได้เสียที่ไม่มีอำนาจควบคุม</t>
  </si>
  <si>
    <t>ซึ่งอำนาจควบคุมไม่เปลี่ยนแปลงเปลี่ยนแปลง</t>
  </si>
  <si>
    <t>ค่าเสื่อมราคาและค่าตัดจำหน่าย</t>
  </si>
  <si>
    <t>กำไรก่อนภาษีเงินได้</t>
  </si>
  <si>
    <t>รวมรายการที่อาจถูกจัดประเภทใหม่ไว้ในกำไรหรือขาดทุนในภายหลัง</t>
  </si>
  <si>
    <t>การแบ่งปันกำไร (ขาดทุน)</t>
  </si>
  <si>
    <t>การแบ่งปันกำไร (ขาดทุน) เบ็ดเสร็จรวม</t>
  </si>
  <si>
    <t>เงินปันผลให้ผู้ถือหุ้นของบริษัท</t>
  </si>
  <si>
    <t>เงินปันผลรับ</t>
  </si>
  <si>
    <t>ตัดจำหน่ายรายได้สิทธิการเช่า</t>
  </si>
  <si>
    <t>จ่ายผลประโยชน์พนักงาน</t>
  </si>
  <si>
    <t>เงินสดจ่ายเพื่อซื้ออสังหาริมทรัพย์เพื่อการลงทุน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</si>
  <si>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</si>
  <si>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</si>
  <si>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เงินสดรับจากเงินกู้ยืมจากกิจการที่เกี่ยวข้องกัน</t>
  </si>
  <si>
    <t>เงินสดจ่ายเพื่อชำระเงินกู้ยืมจากกิจการที่เกี่ยวข้องกัน</t>
  </si>
  <si>
    <t>เงินสดจ่ายเพื่อชำระเงินกู้ยืมระยะยาวจากสถาบันการเงิน</t>
  </si>
  <si>
    <t>เงินสดรับจากการออกหุ้นกู้</t>
  </si>
  <si>
    <t>ซื้อที่ดิน อาคารและอุปกรณ์ และสินทรัพย์ไม่มีตัวตนโดยยังมิได้ชำระเงิน</t>
  </si>
  <si>
    <t>ข้อมูลเพิ่มเติมเกี่ยวกับกระแสเงินสด</t>
  </si>
  <si>
    <t>ประมาณการหนี้สินผลประโยชน์พนักงาน</t>
  </si>
  <si>
    <t>เงินสดจ่ายให้กู้ยืมแก่กิจการที่เกี่ยวข้องกัน</t>
  </si>
  <si>
    <t>ดอกเบี้ยจ่าย</t>
  </si>
  <si>
    <t xml:space="preserve">ผลต่างของอัตราแลกเปลี่ยนการแปลงค่างบการเงิน </t>
  </si>
  <si>
    <t>ภาษีเงินได้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</si>
  <si>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</si>
  <si>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</si>
  <si>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31 มีนาคม</t>
  </si>
  <si>
    <t>(พันบาท)</t>
  </si>
  <si>
    <t>งบแสดงการเปลี่ยนแปลงส่วนของผู้ถือหุ้น (ไม่ได้ตรวจสอบ)</t>
  </si>
  <si>
    <t>งบกำไรขาดทุนเบ็ดเสร็จ (ไม่ได้ตรวจสอบ)</t>
  </si>
  <si>
    <t>งบกระแสเงินสด (ไม่ได้ตรวจสอบ)</t>
  </si>
  <si>
    <t>เงินสดและรายการเทียบเท่าเงินสด ณ วันที่ 31 มีนาคม</t>
  </si>
  <si>
    <t xml:space="preserve">     กำไร</t>
  </si>
  <si>
    <t>ปรับรายการที่กระทบกำไรเป็นเงินสดรับ (จ่าย)</t>
  </si>
  <si>
    <t>กำไรสำหรับงวด</t>
  </si>
  <si>
    <t>กำไรเบ็ดเสร็จรวมสำหรับงวด</t>
  </si>
  <si>
    <t>กำไรขาดทุนเบ็ดเสร็จสำหรับงวด</t>
  </si>
  <si>
    <t>รวมกำไรขาดทุนเบ็ดเสร็จสำหรับงวด</t>
  </si>
  <si>
    <t>กระแสเงินสดสุทธิใช้ไปในกิจกรรมจัดหาเงิน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</si>
  <si>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</si>
  <si>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หนี้สูญและหนี้สงสัยจะสูญ</t>
  </si>
  <si>
    <t>สำหรับงวดสามเดือนสิ้นสุดวันที่ 31 มีนาคม 2562</t>
  </si>
  <si>
    <t>ยอดคงเหลือ ณ วันที่ 1 มกราคม 2562</t>
  </si>
  <si>
    <t>ยอดคงเหลือ ณ วันที่ 31 มีนาคม 2562</t>
  </si>
  <si>
    <t>ยังไม่ได้จัดสรร</t>
  </si>
  <si>
    <r>
      <t>ดอกเบี้ย</t>
    </r>
    <r>
      <rPr>
        <sz val="15"/>
        <rFont val="Angsana New"/>
        <family val="1"/>
      </rPr>
      <t>รับ</t>
    </r>
  </si>
  <si>
    <r>
      <t>เงินปันผล</t>
    </r>
    <r>
      <rPr>
        <sz val="15"/>
        <rFont val="Angsana New"/>
        <family val="1"/>
      </rPr>
      <t>รับ</t>
    </r>
  </si>
  <si>
    <r>
      <rPr>
        <sz val="15"/>
        <rFont val="Angsana New"/>
        <family val="1"/>
      </rPr>
      <t>เงินสดจ่ายเพื่อซื้อที่ดิน อาคารและอุปกรณ์</t>
    </r>
  </si>
  <si>
    <r>
      <rPr>
        <sz val="15"/>
        <rFont val="Angsana New"/>
        <family val="1"/>
      </rPr>
      <t>เงินสดรับจากการขายที่ดิน อาคารและอุปกรณ์</t>
    </r>
  </si>
  <si>
    <r>
      <rPr>
        <sz val="15"/>
        <rFont val="Angsana New"/>
        <family val="1"/>
      </rPr>
      <t>เงินสดจ่ายเพื่อซื้อสินทรัพย์ไม่มีตัวตน</t>
    </r>
  </si>
  <si>
    <r>
      <t xml:space="preserve">   </t>
    </r>
    <r>
      <rPr>
        <sz val="15"/>
        <rFont val="Angsana New"/>
        <family val="1"/>
      </rPr>
      <t>ก่อนผลกระทบของอัตราแลกเปลี่ยน</t>
    </r>
  </si>
  <si>
    <r>
      <t>ผลกระทบ</t>
    </r>
    <r>
      <rPr>
        <sz val="15"/>
        <rFont val="Angsana New"/>
        <family val="1"/>
      </rPr>
      <t>ของอัตราแลกเปลี่ยนที่มีต่อเงินสดและรายการ</t>
    </r>
  </si>
  <si>
    <r>
      <t xml:space="preserve">   </t>
    </r>
    <r>
      <rPr>
        <sz val="15"/>
        <rFont val="Angsana New"/>
        <family val="1"/>
      </rPr>
      <t>เทียบเท่าเงินสด</t>
    </r>
  </si>
  <si>
    <t>ส่วนเกินทุนจากการ</t>
  </si>
  <si>
    <t>รวมธุรกิจภายใต้</t>
  </si>
  <si>
    <t>การควบคุมเดียวกัน</t>
  </si>
  <si>
    <t>บริษัท อินเด็กซ์ ลิฟวิ่งมอลล์ จำกัด (มหาชน) และบริษัทย่อย</t>
  </si>
  <si>
    <t>โอนไปสำรองตามกฎหมาย</t>
  </si>
  <si>
    <t>เงินปันผลจ่ายให้ส่วนได้เสียที่ไม่มีอำนาจควบคุม</t>
  </si>
  <si>
    <t>รายได้จากการให้เช่าและบริการ</t>
  </si>
  <si>
    <t>ต้นทุนการให้เช่าและบริการ</t>
  </si>
  <si>
    <t>ไว้ในกำไรหรือขาดทุนในภายหลัง</t>
  </si>
  <si>
    <t>ขาดทุนจากการตัดจำหน่ายที่ดิน อาคารและอุปกรณ์</t>
  </si>
  <si>
    <t>เงินปันผลค้างรับ</t>
  </si>
  <si>
    <t>ลงชื่อ........................................................กรรมการ                                             ลงชื่อ.................................................................กรรมการ</t>
  </si>
  <si>
    <t xml:space="preserve">    (นายพิศิษฐ์  ปัทมสัตยาสนธิ)                                                                       (นางสาวกฤษชนก  ปัทมสัตยาสนธิ)</t>
  </si>
  <si>
    <t>ประมาณการหนี้สินไม่หมุนเวียน</t>
  </si>
  <si>
    <t>สำหรับผลประโยชน์พนักงาน</t>
  </si>
  <si>
    <t>ทุนจดทะเบียน</t>
  </si>
  <si>
    <t>ทุนที่ออกและชำระแล้ว</t>
  </si>
  <si>
    <t>ส่วนเกินมูลค่าหุ้นสามัญ</t>
  </si>
  <si>
    <t>จัดสรรเป็นทุนสำรองตามกฎหมาย</t>
  </si>
  <si>
    <t>ยอดคงเหลือ ณ วันที่ 1 มกราคม 2563</t>
  </si>
  <si>
    <t>ยอดคงเหลือ ณ วันที่ 31 มีนาคม 2563</t>
  </si>
  <si>
    <t>สำหรับงวดสามเดือนสิ้นสุดวันที่ 31 มีนาคม 2563</t>
  </si>
  <si>
    <t xml:space="preserve">กำไรจากการจำหน่ายที่ดิน อาคารและอุปกรณ์ </t>
  </si>
  <si>
    <t>ส่วนเกิน</t>
  </si>
  <si>
    <t>มูลค่าหุ้นสามัญ</t>
  </si>
  <si>
    <t>สินทรัพย์ทางการเงินไม่หมุนเวียนอื่น</t>
  </si>
  <si>
    <t>สินทรัพย์สิทธิการใช้</t>
  </si>
  <si>
    <t>(ไม่ได้ตรวจสอบ)</t>
  </si>
  <si>
    <t>ภายในหนึ่งปี</t>
  </si>
  <si>
    <t>ส่วนของหนี้สินระยะยาวที่ถึงกำหนดชำระ</t>
  </si>
  <si>
    <t>ภาษีเงินได้นิติบุคคลค้างจ่าย</t>
  </si>
  <si>
    <t>ส่วนของหนี้สินตามสัญญาเช่าที่ถึงกำหนดชำระ</t>
  </si>
  <si>
    <t xml:space="preserve">   การเงินที่ถึงกำหนดชำระภายในหนึ่งปี)</t>
  </si>
  <si>
    <t>เงินกู้ยืมระยะยาว</t>
  </si>
  <si>
    <t>รายได้ดอกเบี้ย</t>
  </si>
  <si>
    <t>ค่าใช้จ่ายในการขายและจัดจำหน่าย</t>
  </si>
  <si>
    <t>(ค่าใช้จ่าย) รายได้ภาษีเงินได้</t>
  </si>
  <si>
    <t>ผลกำไรและกลับรายการขาดทุนจากการด้อยค่า</t>
  </si>
  <si>
    <t xml:space="preserve">    (ขาดทุนจากการด้อยค่า) ซึ่งเป็นไปตาม TFRS 9</t>
  </si>
  <si>
    <t>ทางการเงิน</t>
  </si>
  <si>
    <t>ของบริษัทใหญ่</t>
  </si>
  <si>
    <t>รวมรายการกับผู้เป็นเจ้าของที่บันทึกโดยตรงเข้าส่วนของผู้ถือหุ้น</t>
  </si>
  <si>
    <t xml:space="preserve">   รวมการจัดสรรส่วนทุนให้ผู้ถือหุ้น</t>
  </si>
  <si>
    <t xml:space="preserve">   การเปลี่ยนแปลงในส่วนได้เสียในบริษัทย่อย </t>
  </si>
  <si>
    <t>เงินปันผลของบริษัทย่อยให้กับส่วนได้เสียที่ไม่มีอำนาจควบคุม</t>
  </si>
  <si>
    <t xml:space="preserve">   รวมการเปลี่ยนแปลงในส่วนได้เสียในบริษัทย่อย</t>
  </si>
  <si>
    <t>วัดมูลค่าด้วย</t>
  </si>
  <si>
    <t>มูลค่ายุติธรรม</t>
  </si>
  <si>
    <t>ผ่านกำไรขาดทุน</t>
  </si>
  <si>
    <t>เบ็ดเสร็จอื่น</t>
  </si>
  <si>
    <t xml:space="preserve">   เช่าการเงิน)</t>
  </si>
  <si>
    <r>
      <t xml:space="preserve">หนี้สินตามสัญญาเช่า </t>
    </r>
    <r>
      <rPr>
        <i/>
        <sz val="15"/>
        <rFont val="Angsana New"/>
        <family val="1"/>
      </rPr>
      <t>(2562: หนี้สินตามสัญญา</t>
    </r>
  </si>
  <si>
    <r>
      <t xml:space="preserve">   ภายในหนึ่งปี </t>
    </r>
    <r>
      <rPr>
        <i/>
        <sz val="15"/>
        <rFont val="Angsana New"/>
        <family val="1"/>
      </rPr>
      <t>(2562: หนี้สินตามสัญญาเช่า</t>
    </r>
  </si>
  <si>
    <t>(หุ้นสามัญจำนวน 505 ล้านหุ้น มูลค่า 5 บาทต่อหุ้น)</t>
  </si>
  <si>
    <t>กำไร (ขาดทุน) เบ็ดเสร็จอื่นสำหรับงวด - สุทธิจากภาษี</t>
  </si>
  <si>
    <t>ผลต่างของอัตรา</t>
  </si>
  <si>
    <t>แลกเปลี่ยนจาก</t>
  </si>
  <si>
    <t>การแปลงค่า</t>
  </si>
  <si>
    <t>จากการวัดมูลค่า</t>
  </si>
  <si>
    <t>Investment properties</t>
  </si>
  <si>
    <t>Property, plant and equipment</t>
  </si>
  <si>
    <t>Intangible asset</t>
  </si>
  <si>
    <t>Total</t>
  </si>
  <si>
    <t>กำไรจากกิจกรรมดำเนินงาน</t>
  </si>
  <si>
    <t>5, 6</t>
  </si>
  <si>
    <t>ผลกระทบจากการเปลี่ยนแปลงนโยบายการบัญชี</t>
  </si>
  <si>
    <t>ยอดคงเหลือ ณ วันที่ 31 ธันวาคม 2562 ปรับปรุงใหม่</t>
  </si>
  <si>
    <t xml:space="preserve">ยอดคงเหลือ ณ วันที่ 31 ธันวาคม 2562 ตามที่รายงานในงวดก่อน </t>
  </si>
  <si>
    <t>สำหรับงวดสามเดือนสิ้นสุด</t>
  </si>
  <si>
    <t xml:space="preserve">ยอดคงเหลือ ณ วันที่ 1 มกราคม 2563 ตามที่รายงานในงวดก่อน </t>
  </si>
  <si>
    <t>ยอดคงเหลือ ณ วันที่ 1 มกราคม 2563 ปรับปรุงใหม่</t>
  </si>
  <si>
    <t>(นายพิศิษฐ์  ปัทมสัตยาสนธิ)                                                                       (นางสาวกฤษชนก  ปัทมสัตยาสนธิ)</t>
  </si>
  <si>
    <t>ประมาณการโปรแกรมสิทธิพิเศษ</t>
  </si>
  <si>
    <t>ขาดทุนจากอัตราแลกเปลี่ยนที่ยังไม่เกิดขึ้น</t>
  </si>
  <si>
    <t>ผลกำไรจากการวัดมูลค่าสินทรัพย์ทางการเงิน</t>
  </si>
  <si>
    <t>เงินสดและรายการเทียบเท่าเงินสดลดลงสุทธิ</t>
  </si>
  <si>
    <r>
      <t xml:space="preserve">เงินสดจ่ายชำระหนี้สินตามสัญญาเช่า </t>
    </r>
    <r>
      <rPr>
        <i/>
        <sz val="15"/>
        <rFont val="Angsana New"/>
        <family val="1"/>
      </rPr>
      <t>(2562: เงินสดที่ผู้เช่าจ่าย</t>
    </r>
  </si>
  <si>
    <t xml:space="preserve">   เพื่อลดจำนวนหนี้สินซึ่งเกิดขึ้นจากสัญญาเช่าการเงิน)</t>
  </si>
  <si>
    <t>กระแสเงินสดสุทธิ (ใช้ไปใน) ได้มาจากกิจกรรมลงทุน</t>
  </si>
  <si>
    <t>เงินสดรับชำระคืนจากเงินให้กู้ยืมแก่กิจการที่เกี่ยวข้องกัน</t>
  </si>
  <si>
    <t>ผลกำไร</t>
  </si>
  <si>
    <t>ขาดทุนจากการปรับมูลค่าสินค้า</t>
  </si>
  <si>
    <t>5, 14</t>
  </si>
  <si>
    <t>เงินสดจ่ายล่วงหน้าตามสัญญาเช่า</t>
  </si>
  <si>
    <t>การรับรู้รายการสินทรัพย์สิทธิการใช้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</si>
</sst>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_-* #,##0.000_-;\-* #,##0.000_-;_-* &quot;-&quot;??_-;_-@_-"/>
    <numFmt numFmtId="166" formatCode="_-* #,##0_-;\-* #,##0_-;_-* &quot;-&quot;??_-;_-@_-"/>
  </numFmts>
  <fonts count="26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sz val="9"/>
      <name val="Angsana New"/>
      <family val="1"/>
    </font>
    <font>
      <sz val="15"/>
      <name val="Angsana New"/>
      <family val="1"/>
    </font>
    <font>
      <b/>
      <i/>
      <sz val="15"/>
      <color indexed="10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5"/>
      <name val="Times New Roman"/>
      <family val="1"/>
    </font>
    <font>
      <b/>
      <sz val="15"/>
      <name val="Times New Roman"/>
      <family val="1"/>
    </font>
    <font>
      <sz val="16"/>
      <name val="Times New Roman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Angsana New"/>
      <family val="1"/>
    </font>
    <font>
      <b/>
      <sz val="18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5" fillId="0" borderId="0"/>
    <xf numFmtId="0" fontId="1" fillId="0" borderId="0"/>
    <xf numFmtId="43" fontId="2" fillId="0" borderId="0" applyFont="0" applyFill="0" applyBorder="0" applyAlignment="0" applyProtection="0"/>
  </cellStyleXfs>
  <cellXfs count="227">
    <xf numFmtId="0" fontId="0" fillId="0" borderId="0" xfId="0"/>
    <xf numFmtId="37" fontId="6" fillId="0" borderId="0" xfId="0" applyNumberFormat="1" applyFont="1" applyFill="1" applyBorder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/>
    <xf numFmtId="37" fontId="6" fillId="0" borderId="0" xfId="0" applyNumberFormat="1" applyFont="1" applyFill="1" applyAlignment="1"/>
    <xf numFmtId="3" fontId="6" fillId="0" borderId="0" xfId="0" applyNumberFormat="1" applyFont="1" applyFill="1" applyBorder="1" applyAlignment="1"/>
    <xf numFmtId="0" fontId="6" fillId="0" borderId="0" xfId="0" applyFont="1" applyFill="1" applyAlignment="1"/>
    <xf numFmtId="0" fontId="4" fillId="0" borderId="0" xfId="0" applyFont="1" applyFill="1" applyAlignment="1">
      <alignment horizontal="left"/>
    </xf>
    <xf numFmtId="0" fontId="7" fillId="0" borderId="0" xfId="0" applyFont="1" applyFill="1" applyAlignment="1"/>
    <xf numFmtId="0" fontId="11" fillId="0" borderId="0" xfId="0" applyFont="1" applyFill="1" applyAlignment="1"/>
    <xf numFmtId="0" fontId="5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4" fillId="0" borderId="0" xfId="0" applyFont="1" applyFill="1" applyAlignment="1"/>
    <xf numFmtId="0" fontId="8" fillId="0" borderId="0" xfId="0" applyFont="1" applyFill="1" applyAlignment="1"/>
    <xf numFmtId="3" fontId="5" fillId="0" borderId="0" xfId="0" applyNumberFormat="1" applyFont="1" applyFill="1" applyAlignment="1"/>
    <xf numFmtId="43" fontId="5" fillId="0" borderId="4" xfId="1" applyFont="1" applyFill="1" applyBorder="1" applyAlignment="1"/>
    <xf numFmtId="0" fontId="7" fillId="0" borderId="0" xfId="0" applyFont="1" applyFill="1" applyAlignment="1">
      <alignment horizontal="left"/>
    </xf>
    <xf numFmtId="3" fontId="6" fillId="0" borderId="0" xfId="0" applyNumberFormat="1" applyFont="1" applyFill="1" applyAlignment="1"/>
    <xf numFmtId="0" fontId="5" fillId="0" borderId="0" xfId="0" applyFont="1" applyFill="1" applyBorder="1" applyAlignment="1"/>
    <xf numFmtId="0" fontId="6" fillId="0" borderId="0" xfId="0" applyFont="1" applyFill="1" applyBorder="1" applyAlignment="1"/>
    <xf numFmtId="0" fontId="0" fillId="0" borderId="0" xfId="0" applyFill="1" applyAlignment="1">
      <alignment horizontal="left"/>
    </xf>
    <xf numFmtId="0" fontId="0" fillId="0" borderId="0" xfId="0" applyFont="1" applyFill="1" applyAlignment="1">
      <alignment horizontal="left"/>
    </xf>
    <xf numFmtId="0" fontId="0" fillId="0" borderId="0" xfId="0" applyFont="1" applyFill="1" applyAlignment="1"/>
    <xf numFmtId="0" fontId="8" fillId="0" borderId="0" xfId="0" applyFont="1" applyFill="1" applyAlignment="1">
      <alignment horizontal="center"/>
    </xf>
    <xf numFmtId="164" fontId="6" fillId="0" borderId="2" xfId="1" applyNumberFormat="1" applyFont="1" applyFill="1" applyBorder="1" applyAlignment="1"/>
    <xf numFmtId="164" fontId="6" fillId="0" borderId="0" xfId="1" applyNumberFormat="1" applyFont="1" applyFill="1" applyBorder="1" applyAlignment="1"/>
    <xf numFmtId="3" fontId="6" fillId="0" borderId="0" xfId="0" applyNumberFormat="1" applyFont="1" applyFill="1" applyBorder="1" applyAlignment="1">
      <alignment wrapText="1"/>
    </xf>
    <xf numFmtId="0" fontId="6" fillId="0" borderId="0" xfId="0" applyFont="1" applyFill="1" applyBorder="1" applyAlignment="1">
      <alignment wrapText="1"/>
    </xf>
    <xf numFmtId="0" fontId="0" fillId="0" borderId="0" xfId="0" applyFont="1" applyFill="1" applyAlignment="1">
      <alignment horizontal="left" wrapText="1"/>
    </xf>
    <xf numFmtId="0" fontId="0" fillId="0" borderId="0" xfId="0" applyFont="1" applyFill="1" applyAlignment="1">
      <alignment horizontal="left" indent="1"/>
    </xf>
    <xf numFmtId="43" fontId="6" fillId="0" borderId="0" xfId="1" applyFont="1" applyFill="1" applyBorder="1" applyAlignment="1"/>
    <xf numFmtId="43" fontId="6" fillId="0" borderId="0" xfId="1" applyFont="1" applyFill="1" applyBorder="1" applyAlignment="1">
      <alignment wrapText="1"/>
    </xf>
    <xf numFmtId="164" fontId="5" fillId="0" borderId="0" xfId="0" applyNumberFormat="1" applyFont="1" applyFill="1" applyAlignment="1"/>
    <xf numFmtId="164" fontId="11" fillId="0" borderId="0" xfId="1" applyNumberFormat="1" applyFont="1" applyFill="1" applyAlignment="1"/>
    <xf numFmtId="164" fontId="5" fillId="0" borderId="0" xfId="1" applyNumberFormat="1" applyFont="1" applyFill="1" applyAlignment="1"/>
    <xf numFmtId="164" fontId="6" fillId="0" borderId="0" xfId="1" applyNumberFormat="1" applyFont="1" applyFill="1" applyAlignment="1">
      <alignment horizontal="center"/>
    </xf>
    <xf numFmtId="164" fontId="6" fillId="0" borderId="0" xfId="1" applyNumberFormat="1" applyFont="1" applyFill="1" applyAlignment="1">
      <alignment horizontal="right"/>
    </xf>
    <xf numFmtId="164" fontId="7" fillId="0" borderId="0" xfId="1" applyNumberFormat="1" applyFont="1" applyFill="1" applyAlignment="1">
      <alignment horizontal="center"/>
    </xf>
    <xf numFmtId="164" fontId="6" fillId="0" borderId="0" xfId="1" applyNumberFormat="1" applyFont="1" applyFill="1" applyAlignment="1"/>
    <xf numFmtId="164" fontId="5" fillId="0" borderId="4" xfId="1" applyNumberFormat="1" applyFont="1" applyFill="1" applyBorder="1" applyAlignment="1"/>
    <xf numFmtId="164" fontId="6" fillId="0" borderId="0" xfId="1" applyNumberFormat="1" applyFont="1" applyFill="1" applyBorder="1" applyAlignment="1">
      <alignment horizontal="right"/>
    </xf>
    <xf numFmtId="164" fontId="6" fillId="0" borderId="3" xfId="1" applyNumberFormat="1" applyFont="1" applyFill="1" applyBorder="1" applyAlignment="1"/>
    <xf numFmtId="164" fontId="6" fillId="0" borderId="0" xfId="1" applyNumberFormat="1" applyFont="1" applyFill="1" applyBorder="1" applyAlignment="1">
      <alignment wrapText="1"/>
    </xf>
    <xf numFmtId="0" fontId="5" fillId="0" borderId="0" xfId="0" applyFont="1" applyFill="1" applyAlignment="1">
      <alignment wrapText="1"/>
    </xf>
    <xf numFmtId="164" fontId="5" fillId="0" borderId="0" xfId="1" applyNumberFormat="1" applyFont="1" applyFill="1" applyBorder="1" applyAlignment="1">
      <alignment wrapText="1"/>
    </xf>
    <xf numFmtId="164" fontId="5" fillId="0" borderId="0" xfId="1" applyNumberFormat="1" applyFont="1" applyFill="1" applyAlignment="1">
      <alignment wrapText="1"/>
    </xf>
    <xf numFmtId="164" fontId="5" fillId="0" borderId="4" xfId="1" applyNumberFormat="1" applyFont="1" applyFill="1" applyBorder="1" applyAlignment="1">
      <alignment wrapText="1"/>
    </xf>
    <xf numFmtId="0" fontId="5" fillId="0" borderId="0" xfId="0" applyFont="1" applyFill="1" applyAlignment="1">
      <alignment vertical="top" wrapText="1"/>
    </xf>
    <xf numFmtId="0" fontId="6" fillId="0" borderId="0" xfId="0" applyFont="1" applyFill="1" applyAlignment="1">
      <alignment wrapText="1"/>
    </xf>
    <xf numFmtId="164" fontId="6" fillId="0" borderId="1" xfId="1" applyNumberFormat="1" applyFont="1" applyFill="1" applyBorder="1" applyAlignment="1">
      <alignment wrapText="1"/>
    </xf>
    <xf numFmtId="164" fontId="6" fillId="0" borderId="1" xfId="1" applyNumberFormat="1" applyFont="1" applyFill="1" applyBorder="1" applyAlignment="1"/>
    <xf numFmtId="43" fontId="8" fillId="0" borderId="0" xfId="1" applyFont="1" applyFill="1" applyAlignment="1">
      <alignment horizontal="center"/>
    </xf>
    <xf numFmtId="43" fontId="7" fillId="0" borderId="0" xfId="1" applyFont="1" applyFill="1" applyAlignment="1">
      <alignment horizontal="center"/>
    </xf>
    <xf numFmtId="164" fontId="5" fillId="0" borderId="0" xfId="1" applyNumberFormat="1" applyFont="1" applyFill="1" applyAlignment="1">
      <alignment vertical="top" wrapText="1"/>
    </xf>
    <xf numFmtId="164" fontId="6" fillId="0" borderId="0" xfId="1" applyNumberFormat="1" applyFont="1" applyFill="1" applyAlignment="1">
      <alignment wrapText="1"/>
    </xf>
    <xf numFmtId="0" fontId="0" fillId="0" borderId="0" xfId="0" applyFill="1" applyAlignment="1">
      <alignment horizontal="left" indent="1"/>
    </xf>
    <xf numFmtId="164" fontId="0" fillId="0" borderId="0" xfId="1" applyNumberFormat="1" applyFont="1" applyFill="1" applyAlignment="1">
      <alignment horizontal="center"/>
    </xf>
    <xf numFmtId="164" fontId="0" fillId="0" borderId="0" xfId="1" applyNumberFormat="1" applyFont="1" applyFill="1" applyAlignment="1"/>
    <xf numFmtId="164" fontId="6" fillId="0" borderId="4" xfId="1" applyNumberFormat="1" applyFont="1" applyFill="1" applyBorder="1" applyAlignment="1"/>
    <xf numFmtId="164" fontId="0" fillId="0" borderId="0" xfId="1" applyNumberFormat="1" applyFont="1" applyFill="1" applyBorder="1" applyAlignment="1"/>
    <xf numFmtId="3" fontId="6" fillId="0" borderId="5" xfId="0" applyNumberFormat="1" applyFont="1" applyFill="1" applyBorder="1" applyAlignment="1"/>
    <xf numFmtId="164" fontId="6" fillId="0" borderId="5" xfId="1" applyNumberFormat="1" applyFont="1" applyFill="1" applyBorder="1" applyAlignment="1"/>
    <xf numFmtId="164" fontId="0" fillId="0" borderId="0" xfId="1" applyNumberFormat="1" applyFont="1" applyFill="1" applyAlignment="1">
      <alignment horizontal="right"/>
    </xf>
    <xf numFmtId="164" fontId="0" fillId="0" borderId="0" xfId="1" applyNumberFormat="1" applyFont="1" applyFill="1" applyBorder="1" applyAlignment="1">
      <alignment horizontal="right"/>
    </xf>
    <xf numFmtId="0" fontId="0" fillId="0" borderId="0" xfId="0" applyFont="1" applyFill="1" applyAlignment="1">
      <alignment horizontal="right"/>
    </xf>
    <xf numFmtId="3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Alignment="1"/>
    <xf numFmtId="164" fontId="0" fillId="0" borderId="4" xfId="1" applyNumberFormat="1" applyFont="1" applyFill="1" applyBorder="1" applyAlignment="1">
      <alignment horizontal="right"/>
    </xf>
    <xf numFmtId="164" fontId="0" fillId="0" borderId="4" xfId="1" applyNumberFormat="1" applyFont="1" applyFill="1" applyBorder="1" applyAlignment="1"/>
    <xf numFmtId="164" fontId="6" fillId="0" borderId="2" xfId="1" applyNumberFormat="1" applyFont="1" applyFill="1" applyBorder="1" applyAlignment="1">
      <alignment wrapText="1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16" fillId="0" borderId="0" xfId="0" applyFont="1" applyFill="1" applyAlignment="1"/>
    <xf numFmtId="164" fontId="0" fillId="0" borderId="0" xfId="1" applyNumberFormat="1" applyFont="1" applyFill="1" applyBorder="1" applyAlignment="1">
      <alignment horizontal="center"/>
    </xf>
    <xf numFmtId="164" fontId="7" fillId="0" borderId="0" xfId="1" applyNumberFormat="1" applyFont="1" applyFill="1" applyBorder="1" applyAlignment="1">
      <alignment horizontal="center"/>
    </xf>
    <xf numFmtId="164" fontId="6" fillId="0" borderId="0" xfId="1" applyNumberFormat="1" applyFont="1" applyFill="1" applyBorder="1" applyAlignment="1">
      <alignment horizontal="center"/>
    </xf>
    <xf numFmtId="0" fontId="17" fillId="0" borderId="0" xfId="0" applyFont="1" applyFill="1" applyAlignment="1">
      <alignment horizontal="center" vertical="top" wrapText="1"/>
    </xf>
    <xf numFmtId="0" fontId="8" fillId="0" borderId="0" xfId="0" applyFont="1" applyFill="1" applyAlignment="1">
      <alignment horizontal="left" indent="1"/>
    </xf>
    <xf numFmtId="164" fontId="0" fillId="0" borderId="0" xfId="1" quotePrefix="1" applyNumberFormat="1" applyFont="1" applyFill="1" applyAlignment="1">
      <alignment horizontal="right"/>
    </xf>
    <xf numFmtId="164" fontId="6" fillId="0" borderId="2" xfId="1" applyNumberFormat="1" applyFont="1" applyFill="1" applyBorder="1" applyAlignment="1">
      <alignment horizontal="right"/>
    </xf>
    <xf numFmtId="0" fontId="8" fillId="0" borderId="0" xfId="0" applyFont="1" applyFill="1"/>
    <xf numFmtId="0" fontId="0" fillId="0" borderId="0" xfId="0" applyFont="1" applyFill="1"/>
    <xf numFmtId="0" fontId="0" fillId="0" borderId="0" xfId="0" applyFont="1" applyFill="1" applyAlignment="1">
      <alignment horizontal="left" indent="3"/>
    </xf>
    <xf numFmtId="0" fontId="8" fillId="0" borderId="0" xfId="0" applyFont="1" applyFill="1" applyAlignment="1">
      <alignment wrapText="1"/>
    </xf>
    <xf numFmtId="164" fontId="6" fillId="0" borderId="4" xfId="1" applyNumberFormat="1" applyFont="1" applyFill="1" applyBorder="1" applyAlignment="1">
      <alignment horizontal="right"/>
    </xf>
    <xf numFmtId="164" fontId="6" fillId="0" borderId="1" xfId="1" applyNumberFormat="1" applyFont="1" applyFill="1" applyBorder="1" applyAlignment="1">
      <alignment horizontal="right"/>
    </xf>
    <xf numFmtId="0" fontId="18" fillId="0" borderId="0" xfId="0" applyFont="1" applyFill="1" applyAlignment="1"/>
    <xf numFmtId="164" fontId="19" fillId="0" borderId="0" xfId="1" applyNumberFormat="1" applyFont="1" applyFill="1" applyAlignment="1"/>
    <xf numFmtId="164" fontId="19" fillId="0" borderId="0" xfId="1" applyNumberFormat="1" applyFont="1" applyFill="1" applyBorder="1" applyAlignment="1"/>
    <xf numFmtId="0" fontId="19" fillId="0" borderId="0" xfId="0" applyFont="1" applyFill="1" applyAlignment="1"/>
    <xf numFmtId="164" fontId="19" fillId="0" borderId="0" xfId="1" applyNumberFormat="1" applyFont="1" applyFill="1" applyAlignment="1">
      <alignment horizontal="right"/>
    </xf>
    <xf numFmtId="0" fontId="0" fillId="0" borderId="0" xfId="0" applyFont="1" applyFill="1" applyBorder="1" applyAlignment="1"/>
    <xf numFmtId="0" fontId="20" fillId="0" borderId="0" xfId="0" applyFont="1" applyFill="1" applyAlignment="1"/>
    <xf numFmtId="0" fontId="19" fillId="0" borderId="0" xfId="0" applyFont="1" applyFill="1" applyBorder="1" applyAlignment="1"/>
    <xf numFmtId="0" fontId="19" fillId="0" borderId="0" xfId="0" applyFont="1" applyFill="1" applyAlignment="1">
      <alignment horizontal="right"/>
    </xf>
    <xf numFmtId="164" fontId="7" fillId="0" borderId="0" xfId="1" applyNumberFormat="1" applyFont="1" applyFill="1" applyAlignment="1">
      <alignment horizontal="center"/>
    </xf>
    <xf numFmtId="37" fontId="7" fillId="0" borderId="0" xfId="0" applyNumberFormat="1" applyFont="1" applyFill="1" applyAlignment="1">
      <alignment horizontal="center"/>
    </xf>
    <xf numFmtId="0" fontId="21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64" fontId="7" fillId="0" borderId="0" xfId="1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43" fontId="5" fillId="0" borderId="1" xfId="1" applyNumberFormat="1" applyFont="1" applyFill="1" applyBorder="1" applyAlignment="1"/>
    <xf numFmtId="164" fontId="6" fillId="0" borderId="3" xfId="1" applyNumberFormat="1" applyFont="1" applyFill="1" applyBorder="1" applyAlignment="1">
      <alignment horizontal="right"/>
    </xf>
    <xf numFmtId="0" fontId="0" fillId="0" borderId="0" xfId="0" applyFont="1" applyFill="1" applyAlignment="1">
      <alignment horizontal="left" indent="4"/>
    </xf>
    <xf numFmtId="0" fontId="0" fillId="0" borderId="0" xfId="0" applyFont="1" applyFill="1" applyAlignment="1">
      <alignment horizontal="left" indent="13"/>
    </xf>
    <xf numFmtId="0" fontId="22" fillId="0" borderId="0" xfId="0" applyFont="1" applyAlignment="1">
      <alignment horizontal="left"/>
    </xf>
    <xf numFmtId="0" fontId="5" fillId="0" borderId="0" xfId="0" applyFont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164" fontId="5" fillId="0" borderId="0" xfId="1" applyNumberFormat="1" applyFont="1"/>
    <xf numFmtId="37" fontId="7" fillId="0" borderId="0" xfId="0" applyNumberFormat="1" applyFont="1" applyAlignment="1">
      <alignment horizontal="center"/>
    </xf>
    <xf numFmtId="0" fontId="0" fillId="0" borderId="0" xfId="0" applyAlignment="1">
      <alignment horizontal="left"/>
    </xf>
    <xf numFmtId="164" fontId="0" fillId="0" borderId="0" xfId="1" applyNumberFormat="1" applyFont="1"/>
    <xf numFmtId="0" fontId="0" fillId="0" borderId="0" xfId="0" applyAlignment="1">
      <alignment horizontal="left" indent="1"/>
    </xf>
    <xf numFmtId="164" fontId="0" fillId="0" borderId="0" xfId="1" applyNumberFormat="1" applyFont="1" applyAlignment="1">
      <alignment horizontal="center"/>
    </xf>
    <xf numFmtId="164" fontId="5" fillId="0" borderId="0" xfId="1" applyNumberFormat="1" applyFont="1" applyAlignment="1">
      <alignment horizontal="center"/>
    </xf>
    <xf numFmtId="0" fontId="6" fillId="0" borderId="0" xfId="0" applyFont="1" applyAlignment="1">
      <alignment horizontal="left"/>
    </xf>
    <xf numFmtId="164" fontId="6" fillId="0" borderId="2" xfId="1" applyNumberFormat="1" applyFont="1" applyBorder="1"/>
    <xf numFmtId="164" fontId="6" fillId="0" borderId="0" xfId="1" applyNumberFormat="1" applyFont="1"/>
    <xf numFmtId="0" fontId="9" fillId="0" borderId="0" xfId="0" applyFont="1" applyAlignment="1">
      <alignment horizontal="left"/>
    </xf>
    <xf numFmtId="43" fontId="5" fillId="0" borderId="0" xfId="1" applyFont="1"/>
    <xf numFmtId="164" fontId="5" fillId="0" borderId="0" xfId="1" applyNumberFormat="1" applyFont="1" applyAlignment="1">
      <alignment horizontal="left"/>
    </xf>
    <xf numFmtId="164" fontId="5" fillId="0" borderId="0" xfId="0" applyNumberFormat="1" applyFont="1"/>
    <xf numFmtId="164" fontId="6" fillId="0" borderId="1" xfId="1" applyNumberFormat="1" applyFont="1" applyBorder="1"/>
    <xf numFmtId="0" fontId="10" fillId="0" borderId="0" xfId="0" applyFont="1" applyAlignment="1">
      <alignment horizontal="left"/>
    </xf>
    <xf numFmtId="37" fontId="5" fillId="0" borderId="0" xfId="0" applyNumberFormat="1" applyFont="1"/>
    <xf numFmtId="164" fontId="6" fillId="0" borderId="4" xfId="1" applyNumberFormat="1" applyFont="1" applyBorder="1"/>
    <xf numFmtId="164" fontId="5" fillId="0" borderId="1" xfId="1" applyNumberFormat="1" applyFont="1" applyBorder="1"/>
    <xf numFmtId="164" fontId="5" fillId="0" borderId="4" xfId="1" applyNumberFormat="1" applyFont="1" applyBorder="1"/>
    <xf numFmtId="43" fontId="5" fillId="0" borderId="0" xfId="0" applyNumberFormat="1" applyFont="1"/>
    <xf numFmtId="37" fontId="6" fillId="0" borderId="0" xfId="0" applyNumberFormat="1" applyFont="1"/>
    <xf numFmtId="0" fontId="7" fillId="0" borderId="0" xfId="0" applyFont="1" applyFill="1" applyAlignment="1">
      <alignment horizontal="center"/>
    </xf>
    <xf numFmtId="164" fontId="6" fillId="0" borderId="0" xfId="1" applyNumberFormat="1" applyFont="1" applyFill="1" applyBorder="1" applyAlignment="1">
      <alignment horizontal="center"/>
    </xf>
    <xf numFmtId="164" fontId="7" fillId="0" borderId="0" xfId="1" applyNumberFormat="1" applyFont="1" applyFill="1" applyAlignment="1">
      <alignment horizontal="center"/>
    </xf>
    <xf numFmtId="0" fontId="21" fillId="0" borderId="0" xfId="0" applyFont="1" applyFill="1" applyAlignment="1">
      <alignment horizontal="left"/>
    </xf>
    <xf numFmtId="0" fontId="23" fillId="0" borderId="0" xfId="0" applyFont="1" applyFill="1" applyAlignment="1"/>
    <xf numFmtId="0" fontId="21" fillId="0" borderId="0" xfId="0" applyFont="1" applyFill="1" applyBorder="1" applyAlignment="1"/>
    <xf numFmtId="0" fontId="23" fillId="0" borderId="0" xfId="0" applyFont="1" applyFill="1" applyBorder="1" applyAlignment="1"/>
    <xf numFmtId="164" fontId="21" fillId="0" borderId="0" xfId="1" applyNumberFormat="1" applyFont="1" applyFill="1" applyAlignment="1"/>
    <xf numFmtId="164" fontId="21" fillId="0" borderId="0" xfId="1" applyNumberFormat="1" applyFont="1" applyFill="1" applyBorder="1" applyAlignment="1">
      <alignment horizontal="center"/>
    </xf>
    <xf numFmtId="164" fontId="21" fillId="0" borderId="0" xfId="1" applyNumberFormat="1" applyFont="1" applyFill="1" applyBorder="1" applyAlignment="1"/>
    <xf numFmtId="164" fontId="24" fillId="0" borderId="0" xfId="1" applyNumberFormat="1" applyFont="1" applyFill="1" applyAlignment="1">
      <alignment horizontal="center"/>
    </xf>
    <xf numFmtId="0" fontId="23" fillId="0" borderId="0" xfId="0" applyFont="1" applyFill="1" applyBorder="1" applyAlignment="1">
      <alignment horizontal="center"/>
    </xf>
    <xf numFmtId="164" fontId="21" fillId="0" borderId="0" xfId="1" applyNumberFormat="1" applyFont="1" applyFill="1" applyAlignment="1">
      <alignment horizontal="center"/>
    </xf>
    <xf numFmtId="0" fontId="23" fillId="0" borderId="0" xfId="0" applyFont="1" applyFill="1" applyAlignment="1">
      <alignment horizontal="center"/>
    </xf>
    <xf numFmtId="0" fontId="24" fillId="0" borderId="0" xfId="0" applyFont="1" applyFill="1" applyAlignment="1">
      <alignment horizontal="left"/>
    </xf>
    <xf numFmtId="0" fontId="25" fillId="0" borderId="0" xfId="0" applyFont="1" applyFill="1" applyAlignment="1">
      <alignment horizontal="center"/>
    </xf>
    <xf numFmtId="0" fontId="25" fillId="0" borderId="0" xfId="0" applyFont="1" applyFill="1" applyBorder="1" applyAlignment="1"/>
    <xf numFmtId="164" fontId="24" fillId="0" borderId="0" xfId="1" applyNumberFormat="1" applyFont="1" applyFill="1" applyAlignment="1">
      <alignment horizontal="right"/>
    </xf>
    <xf numFmtId="164" fontId="24" fillId="0" borderId="0" xfId="1" applyNumberFormat="1" applyFont="1" applyFill="1" applyBorder="1" applyAlignment="1">
      <alignment horizontal="right"/>
    </xf>
    <xf numFmtId="164" fontId="24" fillId="0" borderId="0" xfId="0" applyNumberFormat="1" applyFont="1" applyFill="1" applyAlignment="1"/>
    <xf numFmtId="0" fontId="25" fillId="0" borderId="0" xfId="0" applyFont="1" applyFill="1" applyAlignment="1">
      <alignment horizontal="left" indent="1"/>
    </xf>
    <xf numFmtId="0" fontId="21" fillId="0" borderId="0" xfId="0" applyFont="1" applyFill="1" applyAlignment="1">
      <alignment horizontal="left" indent="1"/>
    </xf>
    <xf numFmtId="164" fontId="24" fillId="0" borderId="4" xfId="1" applyNumberFormat="1" applyFont="1" applyFill="1" applyBorder="1" applyAlignment="1">
      <alignment horizontal="right"/>
    </xf>
    <xf numFmtId="164" fontId="21" fillId="0" borderId="4" xfId="1" applyNumberFormat="1" applyFont="1" applyFill="1" applyBorder="1" applyAlignment="1">
      <alignment horizontal="right"/>
    </xf>
    <xf numFmtId="0" fontId="25" fillId="0" borderId="0" xfId="0" applyFont="1" applyFill="1" applyAlignment="1">
      <alignment horizontal="left"/>
    </xf>
    <xf numFmtId="0" fontId="24" fillId="0" borderId="0" xfId="0" applyFont="1" applyFill="1" applyBorder="1" applyAlignment="1">
      <alignment horizontal="center"/>
    </xf>
    <xf numFmtId="164" fontId="21" fillId="0" borderId="0" xfId="1" applyNumberFormat="1" applyFont="1" applyFill="1" applyBorder="1" applyAlignment="1">
      <alignment horizontal="right"/>
    </xf>
    <xf numFmtId="164" fontId="24" fillId="0" borderId="2" xfId="1" applyNumberFormat="1" applyFont="1" applyFill="1" applyBorder="1" applyAlignment="1">
      <alignment horizontal="right"/>
    </xf>
    <xf numFmtId="0" fontId="21" fillId="0" borderId="0" xfId="0" applyFont="1" applyFill="1" applyBorder="1" applyAlignment="1">
      <alignment horizontal="center"/>
    </xf>
    <xf numFmtId="164" fontId="24" fillId="0" borderId="3" xfId="1" applyNumberFormat="1" applyFont="1" applyFill="1" applyBorder="1" applyAlignment="1">
      <alignment horizontal="right"/>
    </xf>
    <xf numFmtId="0" fontId="0" fillId="0" borderId="0" xfId="0" applyAlignment="1"/>
    <xf numFmtId="0" fontId="7" fillId="0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64" fontId="5" fillId="0" borderId="0" xfId="1" applyNumberFormat="1" applyFont="1" applyBorder="1"/>
    <xf numFmtId="0" fontId="0" fillId="0" borderId="0" xfId="0" applyFill="1" applyAlignment="1">
      <alignment wrapText="1"/>
    </xf>
    <xf numFmtId="0" fontId="7" fillId="0" borderId="0" xfId="0" applyFont="1" applyFill="1" applyAlignment="1">
      <alignment horizontal="left" indent="1"/>
    </xf>
    <xf numFmtId="164" fontId="6" fillId="0" borderId="0" xfId="0" applyNumberFormat="1" applyFont="1" applyFill="1" applyAlignment="1"/>
    <xf numFmtId="165" fontId="5" fillId="0" borderId="0" xfId="1" applyNumberFormat="1" applyFont="1" applyFill="1" applyAlignment="1"/>
    <xf numFmtId="164" fontId="0" fillId="0" borderId="0" xfId="0" applyNumberFormat="1" applyFont="1" applyFill="1" applyAlignment="1"/>
    <xf numFmtId="166" fontId="0" fillId="0" borderId="0" xfId="1" applyNumberFormat="1" applyFont="1" applyFill="1" applyAlignment="1">
      <alignment horizontal="right"/>
    </xf>
    <xf numFmtId="166" fontId="0" fillId="0" borderId="0" xfId="1" applyNumberFormat="1" applyFont="1" applyFill="1" applyAlignment="1"/>
    <xf numFmtId="164" fontId="5" fillId="0" borderId="0" xfId="1" applyNumberFormat="1" applyFont="1" applyFill="1"/>
    <xf numFmtId="164" fontId="0" fillId="0" borderId="0" xfId="1" applyNumberFormat="1" applyFont="1" applyFill="1"/>
    <xf numFmtId="0" fontId="7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164" fontId="6" fillId="0" borderId="2" xfId="1" applyNumberFormat="1" applyFont="1" applyFill="1" applyBorder="1" applyAlignment="1">
      <alignment horizontal="center"/>
    </xf>
    <xf numFmtId="164" fontId="5" fillId="0" borderId="0" xfId="1" applyNumberFormat="1" applyFont="1" applyFill="1" applyAlignment="1">
      <alignment horizontal="center"/>
    </xf>
    <xf numFmtId="164" fontId="5" fillId="0" borderId="0" xfId="1" applyNumberFormat="1" applyFont="1" applyFill="1" applyAlignment="1">
      <alignment horizontal="right"/>
    </xf>
    <xf numFmtId="164" fontId="24" fillId="0" borderId="0" xfId="0" applyNumberFormat="1" applyFont="1" applyFill="1" applyBorder="1" applyAlignment="1"/>
    <xf numFmtId="164" fontId="21" fillId="0" borderId="0" xfId="0" applyNumberFormat="1" applyFont="1" applyFill="1" applyBorder="1" applyAlignment="1"/>
    <xf numFmtId="0" fontId="7" fillId="0" borderId="0" xfId="0" applyFont="1" applyAlignment="1">
      <alignment horizontal="center"/>
    </xf>
    <xf numFmtId="0" fontId="0" fillId="0" borderId="0" xfId="0" applyFont="1" applyFill="1" applyAlignment="1">
      <alignment horizontal="center"/>
    </xf>
    <xf numFmtId="164" fontId="0" fillId="0" borderId="5" xfId="1" applyNumberFormat="1" applyFont="1" applyFill="1" applyBorder="1" applyAlignment="1">
      <alignment horizontal="right"/>
    </xf>
    <xf numFmtId="164" fontId="24" fillId="0" borderId="1" xfId="1" applyNumberFormat="1" applyFont="1" applyFill="1" applyBorder="1" applyAlignment="1">
      <alignment horizontal="right"/>
    </xf>
    <xf numFmtId="164" fontId="21" fillId="0" borderId="5" xfId="1" applyNumberFormat="1" applyFont="1" applyFill="1" applyBorder="1" applyAlignment="1">
      <alignment horizontal="right"/>
    </xf>
    <xf numFmtId="164" fontId="0" fillId="0" borderId="0" xfId="0" applyNumberFormat="1"/>
    <xf numFmtId="0" fontId="7" fillId="0" borderId="0" xfId="0" applyFont="1"/>
    <xf numFmtId="0" fontId="7" fillId="0" borderId="0" xfId="0" applyFont="1" applyAlignment="1"/>
    <xf numFmtId="0" fontId="0" fillId="0" borderId="0" xfId="0" applyAlignment="1">
      <alignment horizontal="center"/>
    </xf>
    <xf numFmtId="0" fontId="0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64" fontId="0" fillId="0" borderId="4" xfId="1" applyNumberFormat="1" applyFont="1" applyFill="1" applyBorder="1" applyAlignment="1">
      <alignment horizontal="center"/>
    </xf>
    <xf numFmtId="164" fontId="6" fillId="0" borderId="0" xfId="1" applyNumberFormat="1" applyFont="1" applyFill="1" applyBorder="1" applyAlignment="1">
      <alignment horizontal="center"/>
    </xf>
    <xf numFmtId="164" fontId="7" fillId="0" borderId="0" xfId="1" applyNumberFormat="1" applyFont="1" applyFill="1" applyAlignment="1">
      <alignment horizontal="center"/>
    </xf>
    <xf numFmtId="164" fontId="24" fillId="0" borderId="0" xfId="1" applyNumberFormat="1" applyFont="1" applyFill="1" applyBorder="1" applyAlignment="1">
      <alignment horizontal="center"/>
    </xf>
    <xf numFmtId="164" fontId="21" fillId="0" borderId="4" xfId="1" applyNumberFormat="1" applyFont="1" applyFill="1" applyBorder="1" applyAlignment="1">
      <alignment horizontal="center"/>
    </xf>
    <xf numFmtId="164" fontId="23" fillId="0" borderId="0" xfId="1" applyNumberFormat="1" applyFont="1" applyFill="1" applyAlignment="1">
      <alignment horizontal="center"/>
    </xf>
    <xf numFmtId="164" fontId="23" fillId="0" borderId="0" xfId="1" applyNumberFormat="1" applyFont="1" applyFill="1" applyBorder="1" applyAlignment="1">
      <alignment horizontal="center"/>
    </xf>
  </cellXfs>
  <cellStyles count="6">
    <cellStyle name="Comma" xfId="1" builtinId="3"/>
    <cellStyle name="Comma 2" xfId="2" xr:uid="{00000000-0005-0000-0000-000001000000}"/>
    <cellStyle name="Comma 2 3" xfId="5" xr:uid="{00000000-0005-0000-0000-000002000000}"/>
    <cellStyle name="Normal" xfId="0" builtinId="0"/>
    <cellStyle name="Normal 10 4" xfId="4" xr:uid="{00000000-0005-0000-0000-000004000000}"/>
    <cellStyle name="Normal 2" xfId="3" xr:uid="{00000000-0005-0000-0000-000005000000}"/>
  </cellStyles>
  <dxfs count="0"/>
  <tableStyles count="0" defaultTableStyle="TableStyleMedium9" defaultPivotStyle="PivotStyleLight16"/>
  <colors>
    <mruColors>
      <color rgb="FF00FFFF"/>
      <color rgb="FFFFCC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84"/>
  <sheetViews>
    <sheetView view="pageBreakPreview" topLeftCell="A16" zoomScale="110" zoomScaleNormal="90" zoomScaleSheetLayoutView="110" workbookViewId="0">
      <selection activeCell="F24" sqref="F24"/>
    </sheetView>
  </sheetViews>
  <sheetFormatPr defaultColWidth="9.09765625" defaultRowHeight="23.25" customHeight="1"/>
  <cols>
    <col min="1" max="1" width="41" style="116" customWidth="1"/>
    <col min="2" max="2" width="9.59765625" style="208" customWidth="1"/>
    <col min="3" max="3" width="0.8984375" style="114" customWidth="1"/>
    <col min="4" max="4" width="15.19921875" style="114" bestFit="1" customWidth="1"/>
    <col min="5" max="5" width="0.8984375" style="114" customWidth="1"/>
    <col min="6" max="6" width="14.296875" style="114" customWidth="1"/>
    <col min="7" max="7" width="0.8984375" style="114" customWidth="1"/>
    <col min="8" max="8" width="15.19921875" style="114" bestFit="1" customWidth="1"/>
    <col min="9" max="9" width="0.8984375" style="114" customWidth="1"/>
    <col min="10" max="10" width="14.296875" style="114" customWidth="1"/>
    <col min="11" max="11" width="9.09765625" style="114"/>
    <col min="12" max="12" width="17.3984375" style="114" bestFit="1" customWidth="1"/>
    <col min="13" max="13" width="10" style="114" bestFit="1" customWidth="1"/>
    <col min="14" max="14" width="11.296875" style="114" bestFit="1" customWidth="1"/>
    <col min="15" max="16384" width="9.09765625" style="114"/>
  </cols>
  <sheetData>
    <row r="1" spans="1:12" ht="23.25" customHeight="1">
      <c r="A1" s="113" t="s">
        <v>149</v>
      </c>
    </row>
    <row r="2" spans="1:12" ht="23.25" customHeight="1">
      <c r="A2" s="113" t="s">
        <v>46</v>
      </c>
    </row>
    <row r="3" spans="1:12" ht="12" customHeight="1">
      <c r="A3" s="115"/>
    </row>
    <row r="4" spans="1:12" ht="23.25" customHeight="1">
      <c r="B4" s="202"/>
      <c r="C4" s="118"/>
      <c r="D4" s="213" t="s">
        <v>72</v>
      </c>
      <c r="E4" s="213"/>
      <c r="F4" s="213"/>
      <c r="G4" s="213"/>
      <c r="H4" s="213" t="s">
        <v>73</v>
      </c>
      <c r="I4" s="213"/>
      <c r="J4" s="213"/>
    </row>
    <row r="5" spans="1:12" ht="23.25" customHeight="1">
      <c r="B5" s="202"/>
      <c r="C5" s="118"/>
      <c r="D5" s="117" t="s">
        <v>119</v>
      </c>
      <c r="E5" s="117"/>
      <c r="F5" s="117" t="s">
        <v>71</v>
      </c>
      <c r="G5" s="117"/>
      <c r="H5" s="117" t="s">
        <v>119</v>
      </c>
      <c r="I5" s="117"/>
      <c r="J5" s="117" t="s">
        <v>71</v>
      </c>
    </row>
    <row r="6" spans="1:12" ht="23.25" customHeight="1">
      <c r="A6" s="115" t="s">
        <v>0</v>
      </c>
      <c r="B6" s="202" t="s">
        <v>1</v>
      </c>
      <c r="C6" s="119"/>
      <c r="D6" s="117">
        <v>2563</v>
      </c>
      <c r="E6" s="118"/>
      <c r="F6" s="117">
        <v>2562</v>
      </c>
      <c r="G6" s="117"/>
      <c r="H6" s="117">
        <v>2563</v>
      </c>
      <c r="I6" s="118"/>
      <c r="J6" s="117">
        <v>2562</v>
      </c>
    </row>
    <row r="7" spans="1:12" ht="23.25" customHeight="1">
      <c r="A7" s="115"/>
      <c r="B7" s="202"/>
      <c r="C7" s="176"/>
      <c r="D7" s="177" t="s">
        <v>173</v>
      </c>
      <c r="E7" s="118"/>
      <c r="F7" s="177"/>
      <c r="G7" s="177"/>
      <c r="H7" s="177" t="s">
        <v>173</v>
      </c>
      <c r="I7" s="118"/>
      <c r="J7" s="177"/>
    </row>
    <row r="8" spans="1:12" ht="23.25" customHeight="1">
      <c r="A8" s="120"/>
      <c r="B8" s="202"/>
      <c r="C8" s="118"/>
      <c r="D8" s="214" t="s">
        <v>120</v>
      </c>
      <c r="E8" s="214"/>
      <c r="F8" s="214"/>
      <c r="G8" s="214"/>
      <c r="H8" s="214"/>
      <c r="I8" s="214"/>
      <c r="J8" s="214"/>
    </row>
    <row r="9" spans="1:12" ht="23.25" customHeight="1">
      <c r="A9" s="121" t="s">
        <v>2</v>
      </c>
      <c r="B9" s="202"/>
      <c r="C9" s="119"/>
      <c r="H9" s="122"/>
      <c r="I9" s="122"/>
      <c r="J9" s="122"/>
    </row>
    <row r="10" spans="1:12" ht="22" customHeight="1">
      <c r="A10" s="116" t="s">
        <v>3</v>
      </c>
      <c r="B10" s="123"/>
      <c r="C10" s="119"/>
      <c r="D10" s="122">
        <v>387465</v>
      </c>
      <c r="E10" s="122"/>
      <c r="F10" s="122">
        <v>524963</v>
      </c>
      <c r="G10" s="122"/>
      <c r="H10" s="122">
        <v>339830</v>
      </c>
      <c r="I10" s="122"/>
      <c r="J10" s="122">
        <v>500924</v>
      </c>
    </row>
    <row r="11" spans="1:12" ht="22" customHeight="1">
      <c r="A11" s="124" t="s">
        <v>25</v>
      </c>
      <c r="B11" s="123">
        <v>14</v>
      </c>
      <c r="C11" s="119"/>
      <c r="D11" s="122">
        <v>291790</v>
      </c>
      <c r="E11" s="122"/>
      <c r="F11" s="122">
        <v>296092</v>
      </c>
      <c r="G11" s="122"/>
      <c r="H11" s="122">
        <v>312710</v>
      </c>
      <c r="I11" s="122"/>
      <c r="J11" s="122">
        <v>305842</v>
      </c>
    </row>
    <row r="12" spans="1:12" ht="22" customHeight="1">
      <c r="A12" s="124" t="s">
        <v>68</v>
      </c>
      <c r="B12" s="123"/>
      <c r="C12" s="119"/>
      <c r="D12" s="191">
        <v>323669</v>
      </c>
      <c r="E12" s="191"/>
      <c r="F12" s="191">
        <v>387817</v>
      </c>
      <c r="G12" s="191"/>
      <c r="H12" s="192">
        <v>339341</v>
      </c>
      <c r="I12" s="122"/>
      <c r="J12" s="125">
        <v>366885</v>
      </c>
    </row>
    <row r="13" spans="1:12" ht="22" customHeight="1">
      <c r="A13" s="124" t="s">
        <v>86</v>
      </c>
      <c r="B13" s="123"/>
      <c r="C13" s="119"/>
      <c r="D13" s="122"/>
      <c r="E13" s="122"/>
      <c r="F13" s="122"/>
      <c r="G13" s="122"/>
      <c r="H13" s="122"/>
      <c r="I13" s="122"/>
      <c r="J13" s="122"/>
    </row>
    <row r="14" spans="1:12" ht="22" customHeight="1">
      <c r="A14" s="126" t="s">
        <v>85</v>
      </c>
      <c r="B14" s="123" t="s">
        <v>228</v>
      </c>
      <c r="C14" s="119"/>
      <c r="D14" s="127">
        <v>0</v>
      </c>
      <c r="E14" s="128"/>
      <c r="F14" s="127">
        <v>0</v>
      </c>
      <c r="G14" s="127"/>
      <c r="H14" s="122">
        <v>5004</v>
      </c>
      <c r="I14" s="122"/>
      <c r="J14" s="122">
        <v>21060</v>
      </c>
    </row>
    <row r="15" spans="1:12" ht="22" customHeight="1">
      <c r="A15" s="124" t="s">
        <v>156</v>
      </c>
      <c r="B15" s="123"/>
      <c r="C15" s="119"/>
      <c r="D15" s="127">
        <v>0</v>
      </c>
      <c r="E15" s="128"/>
      <c r="F15" s="127">
        <v>0</v>
      </c>
      <c r="G15" s="127"/>
      <c r="H15" s="122">
        <v>0</v>
      </c>
      <c r="I15" s="122"/>
      <c r="J15" s="122">
        <v>168000</v>
      </c>
    </row>
    <row r="16" spans="1:12" ht="22" customHeight="1">
      <c r="A16" s="124" t="s">
        <v>4</v>
      </c>
      <c r="B16" s="123"/>
      <c r="C16" s="119"/>
      <c r="D16" s="122">
        <v>2168985</v>
      </c>
      <c r="E16" s="122"/>
      <c r="F16" s="125">
        <v>2257340</v>
      </c>
      <c r="G16" s="122"/>
      <c r="H16" s="122">
        <v>2150021</v>
      </c>
      <c r="J16" s="122">
        <v>2282893</v>
      </c>
      <c r="L16"/>
    </row>
    <row r="17" spans="1:12" ht="22" customHeight="1">
      <c r="A17" s="116" t="s">
        <v>5</v>
      </c>
      <c r="B17" s="123"/>
      <c r="C17" s="119"/>
      <c r="D17" s="122">
        <v>16401</v>
      </c>
      <c r="E17" s="122"/>
      <c r="F17" s="122">
        <f>16085</f>
        <v>16085</v>
      </c>
      <c r="G17" s="122"/>
      <c r="H17" s="122">
        <f>15253</f>
        <v>15253</v>
      </c>
      <c r="J17" s="122">
        <f>15177</f>
        <v>15177</v>
      </c>
    </row>
    <row r="18" spans="1:12" ht="23.25" customHeight="1">
      <c r="A18" s="129" t="s">
        <v>6</v>
      </c>
      <c r="B18" s="123"/>
      <c r="C18" s="119"/>
      <c r="D18" s="130">
        <f>SUM(D10:D17)</f>
        <v>3188310</v>
      </c>
      <c r="E18" s="131"/>
      <c r="F18" s="130">
        <f>SUM(F10:F17)</f>
        <v>3482297</v>
      </c>
      <c r="G18" s="131"/>
      <c r="H18" s="130">
        <f>SUM(H10:H17)</f>
        <v>3162159</v>
      </c>
      <c r="J18" s="130">
        <f>SUM(J10:J17)</f>
        <v>3660781</v>
      </c>
    </row>
    <row r="19" spans="1:12" ht="12" customHeight="1">
      <c r="A19" s="132"/>
      <c r="B19" s="123"/>
      <c r="C19" s="119"/>
      <c r="D19" s="122"/>
      <c r="E19" s="122"/>
      <c r="F19" s="122"/>
      <c r="G19" s="122"/>
    </row>
    <row r="20" spans="1:12" ht="22">
      <c r="A20" s="11" t="s">
        <v>7</v>
      </c>
      <c r="B20" s="123"/>
      <c r="C20" s="119"/>
      <c r="D20" s="122"/>
      <c r="E20" s="122"/>
      <c r="F20" s="122"/>
      <c r="G20" s="122"/>
    </row>
    <row r="21" spans="1:12" ht="21.5">
      <c r="A21" s="86" t="s">
        <v>171</v>
      </c>
      <c r="B21" s="123">
        <v>14</v>
      </c>
      <c r="C21" s="119"/>
      <c r="D21" s="122">
        <v>12969</v>
      </c>
      <c r="E21" s="122"/>
      <c r="F21" s="128">
        <v>5000</v>
      </c>
      <c r="G21" s="128"/>
      <c r="H21" s="122">
        <v>0</v>
      </c>
      <c r="J21" s="122">
        <v>0</v>
      </c>
    </row>
    <row r="22" spans="1:12" ht="21.5">
      <c r="A22" s="184" t="s">
        <v>34</v>
      </c>
      <c r="B22" s="123">
        <v>6</v>
      </c>
      <c r="C22" s="119"/>
      <c r="D22" s="122">
        <v>0</v>
      </c>
      <c r="E22" s="122"/>
      <c r="F22" s="122">
        <v>0</v>
      </c>
      <c r="G22" s="122"/>
      <c r="H22" s="134">
        <v>980398</v>
      </c>
      <c r="J22" s="134">
        <v>980398</v>
      </c>
      <c r="L22"/>
    </row>
    <row r="23" spans="1:12" ht="21.5">
      <c r="A23" s="10" t="s">
        <v>33</v>
      </c>
      <c r="B23" s="123">
        <v>7</v>
      </c>
      <c r="C23" s="119"/>
      <c r="D23" s="191">
        <f>1495201+72082</f>
        <v>1567283</v>
      </c>
      <c r="E23" s="191"/>
      <c r="F23" s="191">
        <v>1154855</v>
      </c>
      <c r="G23" s="191"/>
      <c r="H23" s="192">
        <f>1239754+72082</f>
        <v>1311836</v>
      </c>
      <c r="I23" s="135"/>
      <c r="J23" s="125">
        <v>939178</v>
      </c>
    </row>
    <row r="24" spans="1:12" ht="22" customHeight="1">
      <c r="A24" s="10" t="s">
        <v>31</v>
      </c>
      <c r="B24" s="123">
        <v>8</v>
      </c>
      <c r="C24" s="119"/>
      <c r="D24" s="191">
        <f>5709032-22415-853</f>
        <v>5685764</v>
      </c>
      <c r="E24" s="191"/>
      <c r="F24" s="191">
        <v>5762387</v>
      </c>
      <c r="G24" s="191"/>
      <c r="H24" s="191">
        <f>4845516-22415</f>
        <v>4823101</v>
      </c>
      <c r="I24" s="135"/>
      <c r="J24" s="122">
        <v>4875947</v>
      </c>
    </row>
    <row r="25" spans="1:12" ht="22" customHeight="1">
      <c r="A25" s="22" t="s">
        <v>172</v>
      </c>
      <c r="B25" s="123">
        <v>9</v>
      </c>
      <c r="C25" s="176"/>
      <c r="D25" s="191">
        <f>2084959+1359368+22415+853</f>
        <v>3467595</v>
      </c>
      <c r="E25" s="191"/>
      <c r="F25" s="191">
        <v>0</v>
      </c>
      <c r="G25" s="191"/>
      <c r="H25" s="191">
        <f>2506318+1311104+22415</f>
        <v>3839837</v>
      </c>
      <c r="I25" s="135"/>
      <c r="J25" s="122">
        <v>0</v>
      </c>
    </row>
    <row r="26" spans="1:12" ht="21.5">
      <c r="A26" s="21" t="s">
        <v>74</v>
      </c>
      <c r="B26" s="123"/>
      <c r="C26" s="119"/>
      <c r="D26" s="191">
        <f>1431450-72082-1359368</f>
        <v>0</v>
      </c>
      <c r="E26" s="191"/>
      <c r="F26" s="191">
        <v>1451263</v>
      </c>
      <c r="G26" s="191"/>
      <c r="H26" s="191">
        <f>1383186-1311104-72082</f>
        <v>0</v>
      </c>
      <c r="J26" s="122">
        <v>1402068</v>
      </c>
    </row>
    <row r="27" spans="1:12" ht="21.5">
      <c r="A27" s="124" t="s">
        <v>58</v>
      </c>
      <c r="B27" s="123"/>
      <c r="C27" s="119"/>
      <c r="D27" s="191">
        <v>67346</v>
      </c>
      <c r="E27" s="191"/>
      <c r="F27" s="191">
        <v>72444</v>
      </c>
      <c r="G27" s="191"/>
      <c r="H27" s="191">
        <v>40234</v>
      </c>
      <c r="J27" s="122">
        <v>43653</v>
      </c>
    </row>
    <row r="28" spans="1:12" ht="21.5">
      <c r="A28" s="116" t="s">
        <v>8</v>
      </c>
      <c r="B28" s="123"/>
      <c r="C28" s="119"/>
      <c r="D28" s="191">
        <f>185151-(1607-13)</f>
        <v>183557</v>
      </c>
      <c r="E28" s="191"/>
      <c r="F28" s="191">
        <v>177762</v>
      </c>
      <c r="G28" s="191"/>
      <c r="H28" s="191">
        <v>129779</v>
      </c>
      <c r="J28" s="122">
        <v>120318</v>
      </c>
      <c r="L28"/>
    </row>
    <row r="29" spans="1:12" ht="22" customHeight="1">
      <c r="A29" s="116" t="s">
        <v>9</v>
      </c>
      <c r="B29" s="123"/>
      <c r="C29" s="119"/>
      <c r="D29" s="122">
        <v>108559</v>
      </c>
      <c r="E29" s="122"/>
      <c r="F29" s="122">
        <v>95393</v>
      </c>
      <c r="G29" s="122"/>
      <c r="H29" s="122">
        <v>105176</v>
      </c>
      <c r="J29" s="122">
        <v>92237</v>
      </c>
    </row>
    <row r="30" spans="1:12" ht="23.25" customHeight="1">
      <c r="A30" s="129" t="s">
        <v>10</v>
      </c>
      <c r="B30" s="123"/>
      <c r="C30" s="119"/>
      <c r="D30" s="130">
        <f>SUM(D21:D29)</f>
        <v>11093073</v>
      </c>
      <c r="E30" s="131"/>
      <c r="F30" s="130">
        <f>SUM(F21:F29)</f>
        <v>8719104</v>
      </c>
      <c r="G30" s="131"/>
      <c r="H30" s="130">
        <f>SUM(H21:H29)</f>
        <v>11230361</v>
      </c>
      <c r="J30" s="130">
        <f>SUM(J21:J29)</f>
        <v>8453799</v>
      </c>
    </row>
    <row r="31" spans="1:12" ht="12" customHeight="1">
      <c r="A31" s="129"/>
      <c r="B31" s="123"/>
      <c r="C31" s="119"/>
      <c r="D31" s="131"/>
      <c r="E31" s="131"/>
      <c r="F31" s="131"/>
      <c r="G31" s="131"/>
      <c r="H31" s="131"/>
      <c r="J31" s="131"/>
    </row>
    <row r="32" spans="1:12" ht="23.25" customHeight="1" thickBot="1">
      <c r="A32" s="129" t="s">
        <v>11</v>
      </c>
      <c r="B32" s="123"/>
      <c r="C32" s="119"/>
      <c r="D32" s="136">
        <f>D18+D30</f>
        <v>14281383</v>
      </c>
      <c r="E32" s="131"/>
      <c r="F32" s="136">
        <f>F18+F30</f>
        <v>12201401</v>
      </c>
      <c r="G32" s="131"/>
      <c r="H32" s="136">
        <f>H18+H30</f>
        <v>14392520</v>
      </c>
      <c r="J32" s="136">
        <f>J18+J30</f>
        <v>12114580</v>
      </c>
    </row>
    <row r="33" spans="1:12" ht="23.25" customHeight="1" thickTop="1">
      <c r="A33" s="129"/>
      <c r="B33" s="123"/>
      <c r="C33" s="119"/>
      <c r="D33" s="131"/>
      <c r="E33" s="131"/>
      <c r="F33" s="131"/>
      <c r="G33" s="131"/>
    </row>
    <row r="34" spans="1:12" ht="23.25" customHeight="1">
      <c r="A34" s="129"/>
      <c r="B34" s="123"/>
      <c r="C34" s="119"/>
      <c r="D34" s="131"/>
      <c r="E34" s="131"/>
      <c r="F34" s="131"/>
      <c r="G34" s="131"/>
    </row>
    <row r="35" spans="1:12" ht="23.25" customHeight="1">
      <c r="A35" s="129"/>
      <c r="B35" s="123"/>
      <c r="C35" s="119"/>
      <c r="D35" s="131"/>
      <c r="E35" s="131"/>
      <c r="F35" s="131"/>
      <c r="G35" s="131"/>
    </row>
    <row r="36" spans="1:12" ht="23.25" customHeight="1">
      <c r="A36" s="129"/>
      <c r="B36" s="123"/>
      <c r="C36" s="119"/>
      <c r="D36" s="131"/>
      <c r="E36" s="131"/>
      <c r="F36" s="131"/>
      <c r="G36" s="131"/>
    </row>
    <row r="37" spans="1:12" ht="23.25" customHeight="1">
      <c r="A37" s="129"/>
      <c r="B37" s="123"/>
      <c r="C37" s="119"/>
      <c r="D37" s="131"/>
      <c r="E37" s="131"/>
      <c r="F37" s="131"/>
      <c r="G37" s="131"/>
    </row>
    <row r="38" spans="1:12" ht="23.25" customHeight="1">
      <c r="A38" s="215" t="s">
        <v>157</v>
      </c>
      <c r="B38" s="215"/>
      <c r="C38" s="215"/>
      <c r="D38" s="215"/>
      <c r="E38" s="215"/>
      <c r="F38" s="215"/>
      <c r="G38" s="215"/>
      <c r="H38" s="215"/>
      <c r="I38" s="215"/>
      <c r="J38" s="215"/>
    </row>
    <row r="39" spans="1:12" ht="23.25" customHeight="1">
      <c r="A39" s="215" t="s">
        <v>158</v>
      </c>
      <c r="B39" s="215"/>
      <c r="C39" s="215"/>
      <c r="D39" s="215"/>
      <c r="E39" s="215"/>
      <c r="F39" s="215"/>
      <c r="G39" s="215"/>
      <c r="H39" s="215"/>
      <c r="I39" s="215"/>
      <c r="J39" s="215"/>
    </row>
    <row r="40" spans="1:12" ht="23.25" customHeight="1">
      <c r="A40" s="115"/>
      <c r="B40" s="123"/>
    </row>
    <row r="41" spans="1:12" ht="23.25" customHeight="1">
      <c r="A41" s="120"/>
      <c r="B41" s="123"/>
      <c r="C41" s="118"/>
      <c r="D41" s="213" t="s">
        <v>72</v>
      </c>
      <c r="E41" s="213"/>
      <c r="F41" s="213"/>
      <c r="G41" s="213"/>
      <c r="H41" s="213" t="s">
        <v>73</v>
      </c>
      <c r="I41" s="213"/>
      <c r="J41" s="213"/>
    </row>
    <row r="42" spans="1:12" ht="23.25" customHeight="1">
      <c r="B42" s="123"/>
      <c r="C42" s="118"/>
      <c r="D42" s="117" t="s">
        <v>119</v>
      </c>
      <c r="E42" s="117"/>
      <c r="F42" s="117" t="s">
        <v>71</v>
      </c>
      <c r="G42" s="117"/>
      <c r="H42" s="117" t="s">
        <v>119</v>
      </c>
      <c r="I42" s="117"/>
      <c r="J42" s="117" t="s">
        <v>71</v>
      </c>
    </row>
    <row r="43" spans="1:12" ht="23.25" customHeight="1">
      <c r="A43" s="115" t="s">
        <v>63</v>
      </c>
      <c r="B43" s="123" t="s">
        <v>1</v>
      </c>
      <c r="C43" s="118"/>
      <c r="D43" s="117">
        <v>2563</v>
      </c>
      <c r="E43" s="118"/>
      <c r="F43" s="117">
        <v>2562</v>
      </c>
      <c r="G43" s="117"/>
      <c r="H43" s="117">
        <v>2563</v>
      </c>
      <c r="I43" s="118"/>
      <c r="J43" s="117">
        <v>2562</v>
      </c>
    </row>
    <row r="44" spans="1:12" ht="23.25" customHeight="1">
      <c r="A44" s="115"/>
      <c r="B44" s="123"/>
      <c r="C44" s="118"/>
      <c r="D44" s="177" t="s">
        <v>173</v>
      </c>
      <c r="E44" s="118"/>
      <c r="F44" s="177"/>
      <c r="G44" s="177"/>
      <c r="H44" s="177" t="s">
        <v>173</v>
      </c>
      <c r="I44" s="118"/>
      <c r="J44" s="177"/>
    </row>
    <row r="45" spans="1:12" ht="23.25" customHeight="1">
      <c r="A45" s="137"/>
      <c r="B45" s="123"/>
      <c r="C45" s="119"/>
      <c r="D45" s="214" t="s">
        <v>120</v>
      </c>
      <c r="E45" s="214"/>
      <c r="F45" s="214"/>
      <c r="G45" s="214"/>
      <c r="H45" s="214"/>
      <c r="I45" s="214"/>
      <c r="J45" s="214"/>
    </row>
    <row r="46" spans="1:12" ht="23.25" customHeight="1">
      <c r="A46" s="121" t="s">
        <v>12</v>
      </c>
      <c r="B46" s="123"/>
      <c r="C46" s="118"/>
      <c r="D46" s="138"/>
      <c r="E46" s="138"/>
      <c r="F46" s="138"/>
      <c r="G46" s="138"/>
    </row>
    <row r="47" spans="1:12" ht="22" customHeight="1">
      <c r="A47" s="124" t="s">
        <v>83</v>
      </c>
      <c r="B47" s="123"/>
      <c r="C47" s="119"/>
    </row>
    <row r="48" spans="1:12" ht="22" customHeight="1">
      <c r="A48" s="126" t="s">
        <v>84</v>
      </c>
      <c r="B48" s="123">
        <v>14</v>
      </c>
      <c r="C48" s="119"/>
      <c r="D48" s="122">
        <v>594000</v>
      </c>
      <c r="E48" s="122"/>
      <c r="F48" s="122">
        <v>416000</v>
      </c>
      <c r="G48" s="122"/>
      <c r="H48" s="135">
        <v>594000</v>
      </c>
      <c r="J48" s="135">
        <v>416000</v>
      </c>
      <c r="L48" s="135"/>
    </row>
    <row r="49" spans="1:14" ht="22" customHeight="1">
      <c r="A49" s="116" t="s">
        <v>13</v>
      </c>
      <c r="B49" s="123"/>
      <c r="C49" s="119"/>
      <c r="D49" s="122">
        <v>731653</v>
      </c>
      <c r="E49" s="122"/>
      <c r="F49" s="122">
        <v>743097</v>
      </c>
      <c r="G49" s="122"/>
      <c r="H49" s="135">
        <v>964237</v>
      </c>
      <c r="J49" s="135">
        <v>782247</v>
      </c>
      <c r="L49" s="135"/>
    </row>
    <row r="50" spans="1:14" ht="22" customHeight="1">
      <c r="A50" s="21" t="s">
        <v>69</v>
      </c>
      <c r="B50" s="123"/>
      <c r="C50" s="119"/>
      <c r="D50" s="122">
        <v>723341</v>
      </c>
      <c r="E50" s="122"/>
      <c r="F50" s="122">
        <v>1168865</v>
      </c>
      <c r="G50" s="122"/>
      <c r="H50" s="135">
        <v>654695</v>
      </c>
      <c r="J50" s="135">
        <v>1085461</v>
      </c>
      <c r="L50" s="135"/>
    </row>
    <row r="51" spans="1:14" ht="22" customHeight="1">
      <c r="A51" s="21" t="s">
        <v>175</v>
      </c>
      <c r="B51" s="202"/>
      <c r="C51" s="119"/>
      <c r="D51" s="122"/>
      <c r="E51" s="122"/>
      <c r="F51" s="122"/>
      <c r="G51" s="122"/>
      <c r="H51" s="135"/>
      <c r="J51" s="135"/>
      <c r="L51" s="135"/>
      <c r="N51" s="133"/>
    </row>
    <row r="52" spans="1:14" ht="21.5">
      <c r="A52" s="56" t="s">
        <v>174</v>
      </c>
      <c r="B52" s="123">
        <v>14</v>
      </c>
      <c r="C52" s="176"/>
      <c r="D52" s="122">
        <v>587440</v>
      </c>
      <c r="E52" s="122"/>
      <c r="F52" s="122">
        <v>650670</v>
      </c>
      <c r="G52" s="122"/>
      <c r="H52" s="135">
        <v>587440</v>
      </c>
      <c r="J52" s="135">
        <v>650670</v>
      </c>
      <c r="L52" s="135"/>
      <c r="N52" s="133"/>
    </row>
    <row r="53" spans="1:14" ht="21.5">
      <c r="A53" s="22" t="s">
        <v>177</v>
      </c>
      <c r="B53" s="202"/>
      <c r="C53" s="119"/>
      <c r="D53" s="122"/>
      <c r="E53" s="122"/>
      <c r="F53" s="122"/>
      <c r="G53" s="122"/>
      <c r="H53" s="135"/>
      <c r="J53" s="135"/>
      <c r="L53" s="135"/>
    </row>
    <row r="54" spans="1:14" ht="22" customHeight="1">
      <c r="A54" s="22" t="s">
        <v>198</v>
      </c>
      <c r="B54" s="202"/>
      <c r="C54" s="176"/>
      <c r="D54" s="122"/>
      <c r="E54" s="122"/>
      <c r="F54" s="122"/>
      <c r="G54" s="122"/>
      <c r="H54" s="135"/>
      <c r="J54" s="135"/>
      <c r="L54" s="135"/>
    </row>
    <row r="55" spans="1:14" ht="22" customHeight="1">
      <c r="A55" s="17" t="s">
        <v>178</v>
      </c>
      <c r="B55" s="123">
        <v>14</v>
      </c>
      <c r="C55" s="119"/>
      <c r="D55" s="122">
        <v>46717</v>
      </c>
      <c r="E55" s="122"/>
      <c r="F55" s="122">
        <v>8880</v>
      </c>
      <c r="G55" s="122"/>
      <c r="H55" s="135">
        <v>72928</v>
      </c>
      <c r="J55" s="135">
        <v>7675</v>
      </c>
      <c r="L55" s="135"/>
      <c r="N55" s="133"/>
    </row>
    <row r="56" spans="1:14" ht="22" customHeight="1">
      <c r="A56" s="124" t="s">
        <v>88</v>
      </c>
      <c r="B56" s="202"/>
      <c r="C56" s="119"/>
      <c r="D56" s="122"/>
      <c r="E56" s="122"/>
      <c r="F56" s="122"/>
      <c r="G56" s="122"/>
      <c r="H56" s="135"/>
      <c r="J56" s="135"/>
      <c r="L56" s="135"/>
    </row>
    <row r="57" spans="1:14" ht="22" customHeight="1">
      <c r="A57" s="126" t="s">
        <v>87</v>
      </c>
      <c r="B57" s="123" t="s">
        <v>228</v>
      </c>
      <c r="C57" s="119"/>
      <c r="D57" s="122">
        <v>0</v>
      </c>
      <c r="E57" s="122"/>
      <c r="F57" s="122">
        <v>0</v>
      </c>
      <c r="G57" s="122"/>
      <c r="H57" s="135">
        <v>107016</v>
      </c>
      <c r="J57" s="135">
        <v>337604</v>
      </c>
      <c r="L57" s="135"/>
    </row>
    <row r="58" spans="1:14" ht="22" customHeight="1">
      <c r="A58" s="22" t="s">
        <v>176</v>
      </c>
      <c r="C58" s="119"/>
      <c r="D58" s="191">
        <v>34254</v>
      </c>
      <c r="E58" s="122"/>
      <c r="F58" s="122">
        <v>15502</v>
      </c>
      <c r="G58" s="122"/>
      <c r="H58" s="135">
        <v>0</v>
      </c>
      <c r="J58" s="135">
        <v>0</v>
      </c>
      <c r="L58" s="135"/>
      <c r="N58" s="133"/>
    </row>
    <row r="59" spans="1:14" ht="22" customHeight="1">
      <c r="A59" s="116" t="s">
        <v>14</v>
      </c>
      <c r="B59" s="202"/>
      <c r="C59" s="119"/>
      <c r="D59" s="122">
        <v>53807</v>
      </c>
      <c r="E59" s="122"/>
      <c r="F59" s="122">
        <v>55334</v>
      </c>
      <c r="G59" s="122"/>
      <c r="H59" s="135">
        <v>39935</v>
      </c>
      <c r="J59" s="135">
        <v>41776</v>
      </c>
      <c r="L59" s="135"/>
      <c r="N59" s="133"/>
    </row>
    <row r="60" spans="1:14" ht="23.25" customHeight="1">
      <c r="A60" s="129" t="s">
        <v>15</v>
      </c>
      <c r="B60" s="202"/>
      <c r="C60" s="119"/>
      <c r="D60" s="130">
        <f>SUM(D48:D59)</f>
        <v>2771212</v>
      </c>
      <c r="E60" s="131"/>
      <c r="F60" s="130">
        <f>SUM(F48:F59)</f>
        <v>3058348</v>
      </c>
      <c r="G60" s="131"/>
      <c r="H60" s="130">
        <f>SUM(H48:H59)</f>
        <v>3020251</v>
      </c>
      <c r="J60" s="130">
        <f>SUM(J48:J59)</f>
        <v>3321433</v>
      </c>
    </row>
    <row r="61" spans="1:14" ht="22" customHeight="1">
      <c r="B61" s="202"/>
      <c r="C61" s="119"/>
      <c r="D61" s="122"/>
      <c r="E61" s="122"/>
      <c r="F61" s="122"/>
      <c r="G61" s="122"/>
    </row>
    <row r="62" spans="1:14" ht="23.25" customHeight="1">
      <c r="A62" s="121" t="s">
        <v>16</v>
      </c>
      <c r="B62" s="202"/>
      <c r="C62" s="119"/>
      <c r="D62" s="122"/>
      <c r="E62" s="122"/>
      <c r="F62" s="122"/>
      <c r="G62" s="122"/>
    </row>
    <row r="63" spans="1:14" ht="21.5">
      <c r="A63" s="21" t="s">
        <v>179</v>
      </c>
      <c r="B63" s="202">
        <v>14</v>
      </c>
      <c r="C63" s="119"/>
      <c r="D63" s="122">
        <v>3139542</v>
      </c>
      <c r="E63" s="122"/>
      <c r="F63" s="122">
        <v>3598061</v>
      </c>
      <c r="G63" s="122"/>
      <c r="H63" s="135">
        <v>3139542</v>
      </c>
      <c r="J63" s="135">
        <v>3598061</v>
      </c>
      <c r="L63" s="135"/>
    </row>
    <row r="64" spans="1:14" ht="21.5">
      <c r="A64" s="22" t="s">
        <v>197</v>
      </c>
      <c r="B64" s="202"/>
      <c r="C64" s="176"/>
      <c r="D64" s="122"/>
      <c r="E64" s="122"/>
      <c r="F64" s="122"/>
      <c r="G64" s="122"/>
      <c r="H64" s="122"/>
      <c r="J64" s="122"/>
      <c r="L64" s="135"/>
    </row>
    <row r="65" spans="1:12" ht="22" customHeight="1">
      <c r="A65" s="17" t="s">
        <v>196</v>
      </c>
      <c r="B65" s="202">
        <v>14</v>
      </c>
      <c r="C65" s="119"/>
      <c r="D65" s="122">
        <v>2705550</v>
      </c>
      <c r="E65" s="122"/>
      <c r="F65" s="122">
        <v>12298</v>
      </c>
      <c r="G65" s="122"/>
      <c r="H65" s="135">
        <v>3032558</v>
      </c>
      <c r="J65" s="135">
        <v>12298</v>
      </c>
      <c r="L65" s="135"/>
    </row>
    <row r="66" spans="1:12" ht="22" customHeight="1">
      <c r="A66" s="21" t="s">
        <v>159</v>
      </c>
      <c r="B66" s="202"/>
      <c r="C66" s="119"/>
      <c r="D66" s="122"/>
      <c r="E66" s="122"/>
      <c r="F66" s="122"/>
      <c r="G66" s="122"/>
      <c r="L66" s="135"/>
    </row>
    <row r="67" spans="1:12" ht="22" customHeight="1">
      <c r="A67" s="56" t="s">
        <v>160</v>
      </c>
      <c r="B67" s="202"/>
      <c r="C67" s="119"/>
      <c r="D67" s="122">
        <v>230104</v>
      </c>
      <c r="E67" s="122"/>
      <c r="F67" s="122">
        <v>224925</v>
      </c>
      <c r="G67" s="122"/>
      <c r="H67" s="135">
        <v>160386</v>
      </c>
      <c r="J67" s="135">
        <v>156092</v>
      </c>
      <c r="L67" s="135"/>
    </row>
    <row r="68" spans="1:12" ht="22" customHeight="1">
      <c r="A68" s="116" t="s">
        <v>17</v>
      </c>
      <c r="B68" s="202"/>
      <c r="C68" s="119"/>
      <c r="D68" s="122">
        <v>350347</v>
      </c>
      <c r="E68" s="122"/>
      <c r="F68" s="122">
        <v>347744</v>
      </c>
      <c r="G68" s="122"/>
      <c r="H68" s="135">
        <v>222227</v>
      </c>
      <c r="J68" s="135">
        <f>224814</f>
        <v>224814</v>
      </c>
      <c r="L68" s="135"/>
    </row>
    <row r="69" spans="1:12" ht="23.25" customHeight="1">
      <c r="A69" s="129" t="s">
        <v>18</v>
      </c>
      <c r="B69" s="202"/>
      <c r="C69" s="119"/>
      <c r="D69" s="130">
        <f>SUM(D63:D68)</f>
        <v>6425543</v>
      </c>
      <c r="E69" s="131"/>
      <c r="F69" s="130">
        <f>SUM(F63:F68)</f>
        <v>4183028</v>
      </c>
      <c r="G69" s="131"/>
      <c r="H69" s="130">
        <f>SUM(H63:H68)</f>
        <v>6554713</v>
      </c>
      <c r="J69" s="130">
        <f>SUM(J63:J68)</f>
        <v>3991265</v>
      </c>
    </row>
    <row r="70" spans="1:12" ht="12" customHeight="1">
      <c r="A70" s="129"/>
      <c r="B70" s="202"/>
      <c r="C70" s="119"/>
      <c r="D70" s="131"/>
      <c r="E70" s="131"/>
      <c r="F70" s="131"/>
      <c r="G70" s="131"/>
      <c r="H70" s="131"/>
      <c r="J70" s="131"/>
    </row>
    <row r="71" spans="1:12" ht="23.25" customHeight="1">
      <c r="A71" s="129" t="s">
        <v>19</v>
      </c>
      <c r="B71" s="202"/>
      <c r="C71" s="119"/>
      <c r="D71" s="139">
        <f>D60+D69</f>
        <v>9196755</v>
      </c>
      <c r="E71" s="131"/>
      <c r="F71" s="139">
        <f>F60+F69</f>
        <v>7241376</v>
      </c>
      <c r="G71" s="131"/>
      <c r="H71" s="139">
        <f>H60+H69</f>
        <v>9574964</v>
      </c>
      <c r="J71" s="139">
        <f>J60+J69</f>
        <v>7312698</v>
      </c>
    </row>
    <row r="72" spans="1:12" ht="23.25" customHeight="1">
      <c r="A72" s="129"/>
      <c r="B72" s="202"/>
      <c r="C72" s="119"/>
      <c r="D72" s="131"/>
      <c r="E72" s="131"/>
      <c r="F72" s="131"/>
      <c r="G72" s="131"/>
    </row>
    <row r="73" spans="1:12" ht="23.25" customHeight="1">
      <c r="A73" s="129"/>
      <c r="B73" s="202"/>
      <c r="C73" s="195"/>
      <c r="D73" s="131"/>
      <c r="E73" s="131"/>
      <c r="F73" s="131"/>
      <c r="G73" s="131"/>
    </row>
    <row r="74" spans="1:12" ht="23.25" customHeight="1">
      <c r="A74" s="174"/>
      <c r="B74" s="209"/>
      <c r="C74" s="174"/>
      <c r="D74" s="174"/>
      <c r="E74" s="174"/>
      <c r="F74" s="174"/>
      <c r="G74" s="174"/>
      <c r="H74" s="174"/>
      <c r="I74" s="174"/>
      <c r="J74" s="174"/>
    </row>
    <row r="75" spans="1:12" ht="23.25" customHeight="1">
      <c r="A75" s="215" t="s">
        <v>157</v>
      </c>
      <c r="B75" s="215"/>
      <c r="C75" s="215"/>
      <c r="D75" s="215"/>
      <c r="E75" s="215"/>
      <c r="F75" s="215"/>
      <c r="G75" s="215"/>
      <c r="H75" s="215"/>
      <c r="I75" s="215"/>
      <c r="J75" s="215"/>
    </row>
    <row r="76" spans="1:12" ht="23.25" customHeight="1">
      <c r="A76" s="215" t="s">
        <v>158</v>
      </c>
      <c r="B76" s="215"/>
      <c r="C76" s="215"/>
      <c r="D76" s="215"/>
      <c r="E76" s="215"/>
      <c r="F76" s="215"/>
      <c r="G76" s="215"/>
      <c r="H76" s="215"/>
      <c r="I76" s="215"/>
      <c r="J76" s="215"/>
    </row>
    <row r="77" spans="1:12" ht="23.25" customHeight="1">
      <c r="A77" s="194"/>
      <c r="B77" s="202"/>
      <c r="C77" s="194"/>
      <c r="D77" s="194"/>
      <c r="E77" s="194"/>
      <c r="F77" s="194"/>
      <c r="G77" s="194"/>
      <c r="H77" s="194"/>
      <c r="I77" s="194"/>
      <c r="J77" s="194"/>
    </row>
    <row r="78" spans="1:12" ht="23.25" customHeight="1">
      <c r="A78" s="120"/>
      <c r="B78" s="123"/>
      <c r="C78" s="118"/>
      <c r="D78" s="213" t="s">
        <v>72</v>
      </c>
      <c r="E78" s="213"/>
      <c r="F78" s="213"/>
      <c r="G78" s="213"/>
      <c r="H78" s="213" t="s">
        <v>73</v>
      </c>
      <c r="I78" s="213"/>
      <c r="J78" s="213"/>
    </row>
    <row r="79" spans="1:12" ht="23.25" customHeight="1">
      <c r="B79" s="123"/>
      <c r="C79" s="118"/>
      <c r="D79" s="210" t="s">
        <v>119</v>
      </c>
      <c r="E79" s="210"/>
      <c r="F79" s="210" t="s">
        <v>71</v>
      </c>
      <c r="G79" s="210"/>
      <c r="H79" s="210" t="s">
        <v>119</v>
      </c>
      <c r="I79" s="210"/>
      <c r="J79" s="210" t="s">
        <v>71</v>
      </c>
    </row>
    <row r="80" spans="1:12" ht="23.25" customHeight="1">
      <c r="A80" s="115" t="s">
        <v>63</v>
      </c>
      <c r="B80" s="123"/>
      <c r="C80" s="119"/>
      <c r="D80" s="210">
        <v>2563</v>
      </c>
      <c r="E80" s="118"/>
      <c r="F80" s="210">
        <v>2562</v>
      </c>
      <c r="G80" s="210"/>
      <c r="H80" s="210">
        <v>2563</v>
      </c>
      <c r="I80" s="118"/>
      <c r="J80" s="210">
        <v>2562</v>
      </c>
    </row>
    <row r="81" spans="1:12" ht="23.25" customHeight="1">
      <c r="A81" s="115"/>
      <c r="B81" s="123"/>
      <c r="C81" s="176"/>
      <c r="D81" s="177" t="s">
        <v>173</v>
      </c>
      <c r="E81" s="118"/>
      <c r="F81" s="177"/>
      <c r="G81" s="177"/>
      <c r="H81" s="177" t="s">
        <v>173</v>
      </c>
      <c r="I81" s="118"/>
      <c r="J81" s="177"/>
    </row>
    <row r="82" spans="1:12" ht="23.25" customHeight="1">
      <c r="B82" s="123"/>
      <c r="C82" s="119"/>
      <c r="D82" s="214" t="s">
        <v>120</v>
      </c>
      <c r="E82" s="214"/>
      <c r="F82" s="214"/>
      <c r="G82" s="214"/>
      <c r="H82" s="214"/>
      <c r="I82" s="214"/>
      <c r="J82" s="214"/>
    </row>
    <row r="83" spans="1:12" ht="22" customHeight="1">
      <c r="A83" s="121" t="s">
        <v>55</v>
      </c>
      <c r="B83" s="123"/>
      <c r="C83" s="119"/>
      <c r="D83" s="138"/>
      <c r="E83" s="138"/>
      <c r="F83" s="138"/>
      <c r="G83" s="138"/>
    </row>
    <row r="84" spans="1:12" ht="21.5">
      <c r="A84" s="124" t="s">
        <v>20</v>
      </c>
      <c r="B84" s="202"/>
      <c r="C84" s="119"/>
      <c r="D84" s="138"/>
      <c r="E84" s="138"/>
      <c r="F84" s="138"/>
      <c r="G84" s="138"/>
    </row>
    <row r="85" spans="1:12" ht="21.5">
      <c r="A85" s="126" t="s">
        <v>161</v>
      </c>
      <c r="B85" s="202"/>
      <c r="C85" s="176"/>
      <c r="D85" s="138"/>
      <c r="E85" s="138"/>
      <c r="F85" s="138"/>
      <c r="G85" s="138"/>
    </row>
    <row r="86" spans="1:12" ht="22" customHeight="1" thickBot="1">
      <c r="A86" s="185" t="s">
        <v>199</v>
      </c>
      <c r="B86" s="202"/>
      <c r="C86" s="119"/>
      <c r="D86" s="140">
        <v>2525000</v>
      </c>
      <c r="E86" s="122"/>
      <c r="F86" s="140">
        <v>2525000</v>
      </c>
      <c r="G86" s="122"/>
      <c r="H86" s="140">
        <v>2525000</v>
      </c>
      <c r="J86" s="140">
        <v>2525000</v>
      </c>
    </row>
    <row r="87" spans="1:12" ht="22" customHeight="1" thickTop="1">
      <c r="A87" s="56" t="s">
        <v>162</v>
      </c>
      <c r="B87" s="202"/>
      <c r="C87" s="176"/>
      <c r="D87" s="183"/>
      <c r="E87" s="122"/>
      <c r="F87" s="183"/>
      <c r="G87" s="122"/>
      <c r="H87" s="183"/>
      <c r="J87" s="183"/>
    </row>
    <row r="88" spans="1:12" ht="22" customHeight="1">
      <c r="A88" s="185" t="s">
        <v>199</v>
      </c>
      <c r="B88" s="202"/>
      <c r="C88" s="119"/>
      <c r="D88" s="122">
        <f>D86</f>
        <v>2525000</v>
      </c>
      <c r="E88" s="122"/>
      <c r="F88" s="122">
        <v>2525000</v>
      </c>
      <c r="G88" s="122"/>
      <c r="H88" s="122">
        <f>H86</f>
        <v>2525000</v>
      </c>
      <c r="J88" s="122">
        <v>2525000</v>
      </c>
    </row>
    <row r="89" spans="1:12" ht="22" customHeight="1">
      <c r="A89" s="21" t="s">
        <v>163</v>
      </c>
      <c r="B89" s="202"/>
      <c r="C89" s="119"/>
      <c r="D89" s="122">
        <f>F89</f>
        <v>1741110</v>
      </c>
      <c r="E89" s="122"/>
      <c r="F89" s="125">
        <v>1741110</v>
      </c>
      <c r="G89" s="122"/>
      <c r="H89" s="122">
        <f>J89</f>
        <v>1741110</v>
      </c>
      <c r="J89" s="125">
        <v>1741110</v>
      </c>
    </row>
    <row r="90" spans="1:12" ht="21.5">
      <c r="A90" s="124" t="s">
        <v>82</v>
      </c>
      <c r="B90" s="202"/>
      <c r="C90" s="119"/>
      <c r="D90" s="122"/>
      <c r="E90" s="122"/>
      <c r="F90" s="122"/>
      <c r="G90" s="122"/>
    </row>
    <row r="91" spans="1:12" ht="22" customHeight="1">
      <c r="A91" s="126" t="s">
        <v>164</v>
      </c>
      <c r="B91" s="202"/>
      <c r="C91" s="119"/>
      <c r="D91" s="122">
        <v>214000</v>
      </c>
      <c r="E91" s="122"/>
      <c r="F91" s="122">
        <v>214000</v>
      </c>
      <c r="G91" s="122"/>
      <c r="H91" s="122">
        <v>214000</v>
      </c>
      <c r="J91" s="122">
        <v>214000</v>
      </c>
    </row>
    <row r="92" spans="1:12" ht="22" customHeight="1">
      <c r="A92" s="126" t="s">
        <v>137</v>
      </c>
      <c r="B92" s="202"/>
      <c r="C92" s="119"/>
      <c r="D92" s="122">
        <f>'OCI-Conso 63'!J36</f>
        <v>605323</v>
      </c>
      <c r="E92" s="122"/>
      <c r="F92" s="122">
        <v>480721</v>
      </c>
      <c r="G92" s="122"/>
      <c r="H92" s="122">
        <f>'OCI-Separate 63'!J21</f>
        <v>337446</v>
      </c>
      <c r="J92" s="122">
        <v>321772</v>
      </c>
      <c r="L92" s="135"/>
    </row>
    <row r="93" spans="1:12" ht="22" customHeight="1">
      <c r="A93" s="124" t="s">
        <v>53</v>
      </c>
      <c r="B93" s="202"/>
      <c r="C93" s="119"/>
      <c r="D93" s="141">
        <f>'OCI-Conso 63'!P36</f>
        <v>-2094</v>
      </c>
      <c r="E93" s="122"/>
      <c r="F93" s="141">
        <v>-2094</v>
      </c>
      <c r="G93" s="122"/>
      <c r="H93" s="141">
        <v>0</v>
      </c>
      <c r="J93" s="141">
        <v>0</v>
      </c>
    </row>
    <row r="94" spans="1:12" ht="22" customHeight="1">
      <c r="A94" s="129" t="s">
        <v>67</v>
      </c>
      <c r="B94" s="123"/>
      <c r="C94" s="119"/>
      <c r="D94" s="131">
        <f>SUM(D88:D93)</f>
        <v>5083339</v>
      </c>
      <c r="E94" s="131"/>
      <c r="F94" s="131">
        <f>SUM(F88:F93)</f>
        <v>4958737</v>
      </c>
      <c r="G94" s="131"/>
      <c r="H94" s="131">
        <f>SUM(H88:H93)</f>
        <v>4817556</v>
      </c>
      <c r="J94" s="131">
        <f>SUM(J88:J93)</f>
        <v>4801882</v>
      </c>
      <c r="L94" s="142"/>
    </row>
    <row r="95" spans="1:12" ht="22" customHeight="1">
      <c r="A95" s="116" t="s">
        <v>47</v>
      </c>
      <c r="B95" s="123"/>
      <c r="C95" s="119"/>
      <c r="D95" s="125">
        <f>'OCI-Conso 63'!T36</f>
        <v>1289</v>
      </c>
      <c r="E95" s="125"/>
      <c r="F95" s="125">
        <v>1288</v>
      </c>
      <c r="G95" s="125"/>
      <c r="H95" s="125">
        <v>0</v>
      </c>
      <c r="J95" s="125">
        <v>0</v>
      </c>
    </row>
    <row r="96" spans="1:12" ht="22" customHeight="1">
      <c r="A96" s="129" t="s">
        <v>64</v>
      </c>
      <c r="B96" s="123"/>
      <c r="C96" s="119"/>
      <c r="D96" s="130">
        <f>D94+D95</f>
        <v>5084628</v>
      </c>
      <c r="E96" s="131"/>
      <c r="F96" s="130">
        <f>F94+F95</f>
        <v>4960025</v>
      </c>
      <c r="G96" s="131"/>
      <c r="H96" s="130">
        <f>H94+H95</f>
        <v>4817556</v>
      </c>
      <c r="J96" s="130">
        <f>J94+J95</f>
        <v>4801882</v>
      </c>
      <c r="L96" s="142"/>
    </row>
    <row r="97" spans="1:15" ht="12" customHeight="1">
      <c r="A97" s="129"/>
      <c r="B97" s="123"/>
      <c r="C97" s="119"/>
      <c r="D97" s="131"/>
      <c r="E97" s="131"/>
      <c r="F97" s="131"/>
      <c r="G97" s="131"/>
      <c r="H97" s="131"/>
      <c r="J97" s="131"/>
    </row>
    <row r="98" spans="1:15" ht="22.5" thickBot="1">
      <c r="A98" s="129" t="s">
        <v>65</v>
      </c>
      <c r="B98" s="123"/>
      <c r="C98" s="119"/>
      <c r="D98" s="136">
        <f>D96+D71</f>
        <v>14281383</v>
      </c>
      <c r="E98" s="131"/>
      <c r="F98" s="136">
        <f>F96+F71</f>
        <v>12201401</v>
      </c>
      <c r="G98" s="131"/>
      <c r="H98" s="136">
        <f>H96+H71</f>
        <v>14392520</v>
      </c>
      <c r="J98" s="136">
        <f>J96+J71</f>
        <v>12114580</v>
      </c>
      <c r="L98" s="135">
        <f>D98-D32</f>
        <v>0</v>
      </c>
      <c r="M98" s="135">
        <f>F98-F32</f>
        <v>0</v>
      </c>
      <c r="N98" s="135">
        <f>H98-H32</f>
        <v>0</v>
      </c>
      <c r="O98" s="135">
        <f>J98-J32</f>
        <v>0</v>
      </c>
    </row>
    <row r="99" spans="1:15" ht="22" customHeight="1" thickTop="1">
      <c r="A99" s="129"/>
      <c r="B99" s="123"/>
      <c r="C99" s="119"/>
      <c r="D99" s="131"/>
      <c r="E99" s="131"/>
      <c r="F99" s="131"/>
      <c r="G99" s="131"/>
    </row>
    <row r="100" spans="1:15" ht="22" customHeight="1">
      <c r="A100" s="129"/>
      <c r="B100" s="123"/>
      <c r="C100" s="119"/>
      <c r="D100" s="131"/>
      <c r="E100" s="131"/>
      <c r="F100" s="131"/>
      <c r="G100" s="131"/>
      <c r="H100" s="131"/>
      <c r="I100" s="131"/>
      <c r="J100" s="131"/>
    </row>
    <row r="101" spans="1:15" ht="22" customHeight="1">
      <c r="A101" s="129"/>
      <c r="B101" s="123"/>
      <c r="C101" s="119"/>
      <c r="D101" s="131"/>
      <c r="E101" s="131"/>
      <c r="F101" s="131"/>
      <c r="G101" s="131"/>
      <c r="H101" s="131"/>
      <c r="I101" s="131"/>
      <c r="J101" s="131"/>
    </row>
    <row r="102" spans="1:15" ht="22" customHeight="1">
      <c r="A102" s="129"/>
      <c r="B102" s="123"/>
      <c r="C102" s="119"/>
      <c r="D102" s="131"/>
      <c r="E102" s="131"/>
      <c r="F102" s="131"/>
      <c r="G102" s="131"/>
      <c r="H102" s="131"/>
      <c r="I102" s="131"/>
      <c r="J102" s="131"/>
    </row>
    <row r="103" spans="1:15" ht="22" customHeight="1">
      <c r="A103" s="129"/>
      <c r="B103" s="123"/>
      <c r="C103" s="119"/>
      <c r="D103" s="131"/>
      <c r="E103" s="131"/>
      <c r="F103" s="131"/>
      <c r="G103" s="131"/>
      <c r="H103" s="131"/>
      <c r="I103" s="131"/>
      <c r="J103" s="131"/>
    </row>
    <row r="104" spans="1:15" ht="22" customHeight="1">
      <c r="A104" s="129"/>
      <c r="B104" s="123"/>
      <c r="C104" s="119"/>
      <c r="D104" s="131"/>
      <c r="E104" s="131"/>
      <c r="F104" s="131"/>
      <c r="G104" s="131"/>
      <c r="H104" s="131"/>
      <c r="I104" s="131"/>
      <c r="J104" s="131"/>
    </row>
    <row r="105" spans="1:15" ht="22" customHeight="1">
      <c r="A105" s="129"/>
      <c r="B105" s="123"/>
      <c r="C105" s="119"/>
      <c r="D105" s="131"/>
      <c r="E105" s="131"/>
      <c r="F105" s="131"/>
      <c r="G105" s="131"/>
      <c r="H105" s="131"/>
      <c r="I105" s="131"/>
      <c r="J105" s="131"/>
    </row>
    <row r="106" spans="1:15" ht="22" customHeight="1">
      <c r="A106" s="129"/>
      <c r="B106" s="123"/>
      <c r="C106" s="119"/>
      <c r="D106" s="131"/>
      <c r="E106" s="131"/>
      <c r="F106" s="131"/>
      <c r="G106" s="131"/>
      <c r="H106" s="131"/>
      <c r="I106" s="131"/>
      <c r="J106" s="131"/>
    </row>
    <row r="107" spans="1:15" ht="22" customHeight="1">
      <c r="A107" s="129"/>
      <c r="B107" s="123"/>
      <c r="C107" s="119"/>
      <c r="D107" s="131"/>
      <c r="E107" s="131"/>
      <c r="F107" s="131"/>
      <c r="G107" s="131"/>
    </row>
    <row r="108" spans="1:15" ht="22" customHeight="1">
      <c r="A108" s="129"/>
      <c r="B108" s="123"/>
      <c r="C108" s="119"/>
      <c r="D108" s="131"/>
      <c r="E108" s="131"/>
      <c r="F108" s="131"/>
      <c r="G108" s="131"/>
    </row>
    <row r="109" spans="1:15" ht="22" customHeight="1">
      <c r="A109" s="129"/>
      <c r="B109" s="123"/>
      <c r="C109" s="119"/>
      <c r="D109" s="131"/>
      <c r="E109" s="131"/>
      <c r="F109" s="131"/>
      <c r="G109" s="131"/>
    </row>
    <row r="110" spans="1:15" ht="22" customHeight="1">
      <c r="A110" s="129"/>
      <c r="B110" s="123"/>
      <c r="C110" s="119"/>
      <c r="D110" s="131"/>
      <c r="E110" s="131"/>
      <c r="F110" s="131"/>
      <c r="G110" s="131"/>
    </row>
    <row r="111" spans="1:15" ht="22" customHeight="1">
      <c r="A111" s="129"/>
      <c r="B111" s="123"/>
      <c r="C111" s="119"/>
      <c r="D111" s="143"/>
      <c r="E111" s="143"/>
      <c r="F111" s="143"/>
      <c r="G111" s="143"/>
    </row>
    <row r="112" spans="1:15" ht="23.25" customHeight="1">
      <c r="A112" s="215" t="s">
        <v>157</v>
      </c>
      <c r="B112" s="215"/>
      <c r="C112" s="215"/>
      <c r="D112" s="215"/>
      <c r="E112" s="215"/>
      <c r="F112" s="215"/>
      <c r="G112" s="215"/>
      <c r="H112" s="215"/>
      <c r="I112" s="215"/>
      <c r="J112" s="215"/>
    </row>
    <row r="113" spans="1:10" ht="23.25" customHeight="1">
      <c r="A113" s="215" t="s">
        <v>158</v>
      </c>
      <c r="B113" s="215"/>
      <c r="C113" s="215"/>
      <c r="D113" s="215"/>
      <c r="E113" s="215"/>
      <c r="F113" s="215"/>
      <c r="G113" s="215"/>
      <c r="H113" s="215"/>
      <c r="I113" s="215"/>
      <c r="J113" s="215"/>
    </row>
    <row r="114" spans="1:10" ht="22" customHeight="1">
      <c r="A114"/>
      <c r="C114"/>
      <c r="D114" s="207">
        <f>D98-D32</f>
        <v>0</v>
      </c>
      <c r="E114" s="207">
        <f t="shared" ref="E114:J114" si="0">E98-E32</f>
        <v>0</v>
      </c>
      <c r="F114" s="207">
        <f t="shared" si="0"/>
        <v>0</v>
      </c>
      <c r="G114" s="207">
        <f t="shared" si="0"/>
        <v>0</v>
      </c>
      <c r="H114" s="207">
        <f t="shared" si="0"/>
        <v>0</v>
      </c>
      <c r="I114" s="207">
        <f t="shared" si="0"/>
        <v>0</v>
      </c>
      <c r="J114" s="207">
        <f t="shared" si="0"/>
        <v>0</v>
      </c>
    </row>
    <row r="115" spans="1:10" ht="22" customHeight="1"/>
    <row r="116" spans="1:10" ht="22" customHeight="1">
      <c r="D116" s="135"/>
      <c r="F116" s="135"/>
      <c r="G116" s="135"/>
    </row>
    <row r="117" spans="1:10" ht="22" customHeight="1"/>
    <row r="118" spans="1:10" ht="22" customHeight="1"/>
    <row r="119" spans="1:10" ht="22" customHeight="1">
      <c r="D119" s="131"/>
      <c r="F119" s="131"/>
      <c r="G119" s="131"/>
      <c r="H119" s="131"/>
      <c r="J119" s="131"/>
    </row>
    <row r="120" spans="1:10" ht="22" customHeight="1"/>
    <row r="121" spans="1:10" ht="20.149999999999999" customHeight="1"/>
    <row r="122" spans="1:10" ht="20.149999999999999" customHeight="1"/>
    <row r="123" spans="1:10" ht="20.149999999999999" customHeight="1"/>
    <row r="124" spans="1:10" ht="20.149999999999999" customHeight="1"/>
    <row r="125" spans="1:10" ht="20.149999999999999" customHeight="1"/>
    <row r="126" spans="1:10" ht="20.149999999999999" customHeight="1"/>
    <row r="127" spans="1:10" ht="20.149999999999999" customHeight="1"/>
    <row r="128" spans="1:10" ht="20.149999999999999" customHeight="1"/>
    <row r="129" ht="20.149999999999999" customHeight="1"/>
    <row r="130" ht="20.149999999999999" customHeight="1"/>
    <row r="131" ht="20.149999999999999" customHeight="1"/>
    <row r="132" ht="20.149999999999999" customHeight="1"/>
    <row r="133" ht="20.149999999999999" customHeight="1"/>
    <row r="134" ht="20.149999999999999" customHeight="1"/>
    <row r="135" ht="19.5" customHeight="1"/>
    <row r="136" ht="20.149999999999999" customHeight="1"/>
    <row r="137" ht="20.149999999999999" customHeight="1"/>
    <row r="138" ht="20.149999999999999" customHeight="1"/>
    <row r="139" ht="20.149999999999999" customHeight="1"/>
    <row r="140" ht="20.149999999999999" customHeight="1"/>
    <row r="141" ht="20.149999999999999" customHeight="1"/>
    <row r="142" ht="20.149999999999999" customHeight="1"/>
    <row r="143" ht="20.149999999999999" customHeight="1"/>
    <row r="144" ht="20.149999999999999" customHeight="1"/>
    <row r="145" ht="20.149999999999999" customHeight="1"/>
    <row r="146" ht="20.149999999999999" customHeight="1"/>
    <row r="147" ht="19.5" customHeight="1"/>
    <row r="148" ht="19.5" customHeight="1"/>
    <row r="149" ht="19.5" customHeight="1"/>
    <row r="150" ht="19.5" customHeight="1"/>
    <row r="151" ht="19.5" customHeight="1"/>
    <row r="152" ht="19.5" customHeight="1"/>
    <row r="153" ht="19.5" customHeight="1"/>
    <row r="154" ht="19.5" customHeight="1"/>
    <row r="155" ht="19.5" customHeight="1"/>
    <row r="156" ht="19.5" customHeight="1"/>
    <row r="157" ht="19.5" customHeight="1"/>
    <row r="158" ht="19.5" customHeight="1"/>
    <row r="159" ht="19.5" customHeight="1"/>
    <row r="160" ht="19.5" customHeight="1"/>
    <row r="161" ht="19.5" customHeight="1"/>
    <row r="162" ht="20.149999999999999" customHeight="1"/>
    <row r="163" ht="20.149999999999999" customHeight="1"/>
    <row r="164" ht="20.149999999999999" customHeight="1"/>
    <row r="165" ht="20.149999999999999" customHeight="1"/>
    <row r="166" ht="20.149999999999999" customHeight="1"/>
    <row r="167" ht="20.149999999999999" customHeight="1"/>
    <row r="168" ht="20.149999999999999" customHeight="1"/>
    <row r="169" ht="20.149999999999999" customHeight="1"/>
    <row r="170" ht="20.149999999999999" customHeight="1"/>
    <row r="171" ht="20.149999999999999" customHeight="1"/>
    <row r="172" ht="20.149999999999999" customHeight="1"/>
    <row r="173" ht="20.149999999999999" customHeight="1"/>
    <row r="174" ht="19.5" customHeight="1"/>
    <row r="175" ht="20.149999999999999" customHeight="1"/>
    <row r="176" ht="20.149999999999999" customHeight="1"/>
    <row r="177" ht="20.149999999999999" customHeight="1"/>
    <row r="178" ht="19.5" customHeight="1"/>
    <row r="179" ht="20.149999999999999" customHeight="1"/>
    <row r="180" ht="20.149999999999999" customHeight="1"/>
    <row r="181" ht="19.5" customHeight="1"/>
    <row r="182" ht="20.149999999999999" customHeight="1"/>
    <row r="183" ht="20.149999999999999" customHeight="1"/>
    <row r="184" ht="20.149999999999999" customHeight="1"/>
  </sheetData>
  <mergeCells count="15">
    <mergeCell ref="A75:J75"/>
    <mergeCell ref="A76:J76"/>
    <mergeCell ref="A113:J113"/>
    <mergeCell ref="D78:G78"/>
    <mergeCell ref="H78:J78"/>
    <mergeCell ref="A112:J112"/>
    <mergeCell ref="D82:J82"/>
    <mergeCell ref="H4:J4"/>
    <mergeCell ref="D45:J45"/>
    <mergeCell ref="D4:G4"/>
    <mergeCell ref="D8:J8"/>
    <mergeCell ref="A38:J38"/>
    <mergeCell ref="A39:J39"/>
    <mergeCell ref="D41:G41"/>
    <mergeCell ref="H41:J41"/>
  </mergeCells>
  <pageMargins left="0.8" right="0.8" top="0.48" bottom="0.5" header="0.5" footer="0.5"/>
  <pageSetup paperSize="9" scale="85" firstPageNumber="3" orientation="portrait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0" max="9" man="1"/>
    <brk id="77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91"/>
  <sheetViews>
    <sheetView tabSelected="1" view="pageBreakPreview" topLeftCell="A13" zoomScaleNormal="85" zoomScaleSheetLayoutView="100" zoomScalePageLayoutView="85" workbookViewId="0">
      <selection activeCell="L22" sqref="L22"/>
    </sheetView>
  </sheetViews>
  <sheetFormatPr defaultColWidth="9.09765625" defaultRowHeight="21.5"/>
  <cols>
    <col min="1" max="1" width="50.8984375" style="10" customWidth="1"/>
    <col min="2" max="2" width="9.296875" style="23" customWidth="1"/>
    <col min="3" max="3" width="1.09765625" style="3" customWidth="1"/>
    <col min="4" max="4" width="14" style="3" customWidth="1"/>
    <col min="5" max="5" width="1.09765625" style="3" customWidth="1"/>
    <col min="6" max="6" width="14" style="35" customWidth="1"/>
    <col min="7" max="7" width="1.09765625" style="3" customWidth="1"/>
    <col min="8" max="8" width="14" style="3" customWidth="1"/>
    <col min="9" max="9" width="1.09765625" style="3" customWidth="1"/>
    <col min="10" max="10" width="14" style="35" customWidth="1"/>
    <col min="11" max="16384" width="9.09765625" style="3"/>
  </cols>
  <sheetData>
    <row r="1" spans="1:10" ht="23">
      <c r="A1" s="7" t="s">
        <v>149</v>
      </c>
      <c r="B1" s="71"/>
      <c r="C1" s="71"/>
      <c r="D1" s="1"/>
      <c r="E1" s="4"/>
      <c r="F1" s="26"/>
      <c r="G1" s="4"/>
      <c r="H1" s="1"/>
      <c r="I1" s="4"/>
      <c r="J1" s="26"/>
    </row>
    <row r="2" spans="1:10" ht="23">
      <c r="A2" s="7" t="s">
        <v>122</v>
      </c>
      <c r="B2" s="73"/>
      <c r="C2" s="2"/>
      <c r="D2" s="72"/>
      <c r="E2" s="72"/>
      <c r="F2" s="36"/>
      <c r="G2" s="72"/>
      <c r="H2" s="72"/>
      <c r="I2" s="72"/>
      <c r="J2" s="37"/>
    </row>
    <row r="3" spans="1:10" ht="23">
      <c r="A3" s="7"/>
      <c r="B3" s="73"/>
      <c r="C3" s="2"/>
      <c r="D3" s="72"/>
      <c r="E3" s="72"/>
      <c r="F3" s="36"/>
      <c r="G3" s="72"/>
      <c r="H3" s="72"/>
      <c r="I3" s="72"/>
      <c r="J3" s="36"/>
    </row>
    <row r="4" spans="1:10" ht="22">
      <c r="B4" s="73"/>
      <c r="C4" s="2"/>
      <c r="D4" s="219" t="s">
        <v>72</v>
      </c>
      <c r="E4" s="219"/>
      <c r="F4" s="219"/>
      <c r="G4" s="181"/>
      <c r="H4" s="219" t="s">
        <v>73</v>
      </c>
      <c r="I4" s="219"/>
      <c r="J4" s="219"/>
    </row>
    <row r="5" spans="1:10" ht="22">
      <c r="B5" s="73"/>
      <c r="C5" s="2"/>
      <c r="D5" s="217" t="s">
        <v>214</v>
      </c>
      <c r="E5" s="217"/>
      <c r="F5" s="217"/>
      <c r="G5" s="181"/>
      <c r="H5" s="217" t="s">
        <v>214</v>
      </c>
      <c r="I5" s="217"/>
      <c r="J5" s="217"/>
    </row>
    <row r="6" spans="1:10" ht="22">
      <c r="B6" s="73"/>
      <c r="C6" s="2"/>
      <c r="D6" s="216" t="s">
        <v>119</v>
      </c>
      <c r="E6" s="217"/>
      <c r="F6" s="217"/>
      <c r="G6" s="181"/>
      <c r="H6" s="216" t="s">
        <v>119</v>
      </c>
      <c r="I6" s="217"/>
      <c r="J6" s="217"/>
    </row>
    <row r="7" spans="1:10">
      <c r="B7" s="71" t="s">
        <v>1</v>
      </c>
      <c r="C7" s="71"/>
      <c r="D7" s="180">
        <v>2563</v>
      </c>
      <c r="E7" s="180"/>
      <c r="F7" s="180">
        <v>2562</v>
      </c>
      <c r="G7" s="180"/>
      <c r="H7" s="180">
        <v>2563</v>
      </c>
      <c r="I7" s="180"/>
      <c r="J7" s="180">
        <v>2562</v>
      </c>
    </row>
    <row r="8" spans="1:10" ht="22">
      <c r="A8" s="12"/>
      <c r="B8" s="71"/>
      <c r="C8" s="71"/>
      <c r="D8" s="218" t="s">
        <v>120</v>
      </c>
      <c r="E8" s="218"/>
      <c r="F8" s="218"/>
      <c r="G8" s="218"/>
      <c r="H8" s="218"/>
      <c r="I8" s="218"/>
      <c r="J8" s="218"/>
    </row>
    <row r="9" spans="1:10" ht="22">
      <c r="A9" s="11" t="s">
        <v>36</v>
      </c>
      <c r="B9" s="193">
        <v>10</v>
      </c>
      <c r="C9" s="71"/>
      <c r="D9" s="71"/>
      <c r="E9" s="71"/>
      <c r="F9" s="38"/>
      <c r="G9" s="71"/>
      <c r="H9" s="71"/>
      <c r="I9" s="71"/>
      <c r="J9" s="38"/>
    </row>
    <row r="10" spans="1:10">
      <c r="A10" s="10" t="s">
        <v>35</v>
      </c>
      <c r="B10" s="71"/>
      <c r="C10" s="71"/>
      <c r="D10" s="35">
        <v>2076222</v>
      </c>
      <c r="F10" s="35">
        <v>2299729</v>
      </c>
      <c r="H10" s="35">
        <v>2071048</v>
      </c>
      <c r="J10" s="35">
        <v>2298666</v>
      </c>
    </row>
    <row r="11" spans="1:10">
      <c r="A11" s="22" t="s">
        <v>152</v>
      </c>
      <c r="B11" s="193"/>
      <c r="C11" s="71"/>
      <c r="D11" s="35">
        <v>134863</v>
      </c>
      <c r="F11" s="35">
        <v>126246</v>
      </c>
      <c r="H11" s="35">
        <v>82860</v>
      </c>
      <c r="J11" s="35">
        <v>86786</v>
      </c>
    </row>
    <row r="12" spans="1:10">
      <c r="A12" s="22" t="s">
        <v>76</v>
      </c>
      <c r="B12" s="193" t="s">
        <v>210</v>
      </c>
      <c r="C12" s="71"/>
      <c r="D12" s="35">
        <v>413</v>
      </c>
      <c r="F12" s="35">
        <v>374</v>
      </c>
      <c r="H12" s="35">
        <v>0</v>
      </c>
      <c r="J12" s="35">
        <v>43580</v>
      </c>
    </row>
    <row r="13" spans="1:10">
      <c r="A13" s="22" t="s">
        <v>180</v>
      </c>
      <c r="B13" s="71"/>
      <c r="C13" s="71"/>
      <c r="D13" s="35">
        <v>496</v>
      </c>
      <c r="F13" s="35">
        <v>314</v>
      </c>
      <c r="H13" s="35">
        <v>352</v>
      </c>
      <c r="J13" s="35">
        <v>67</v>
      </c>
    </row>
    <row r="14" spans="1:10">
      <c r="A14" s="22" t="s">
        <v>78</v>
      </c>
      <c r="B14" s="71"/>
      <c r="C14" s="71"/>
      <c r="D14" s="35">
        <v>14964</v>
      </c>
      <c r="F14" s="35">
        <v>19207</v>
      </c>
      <c r="H14" s="35">
        <v>22905</v>
      </c>
      <c r="J14" s="35">
        <v>23253</v>
      </c>
    </row>
    <row r="15" spans="1:10" ht="22">
      <c r="A15" s="12" t="s">
        <v>21</v>
      </c>
      <c r="B15" s="71"/>
      <c r="C15" s="71"/>
      <c r="D15" s="25">
        <f>SUM(D10:D14)</f>
        <v>2226958</v>
      </c>
      <c r="E15" s="20"/>
      <c r="F15" s="25">
        <f>SUM(F10:F14)</f>
        <v>2445870</v>
      </c>
      <c r="G15" s="20"/>
      <c r="H15" s="25">
        <f>SUM(H10:H14)</f>
        <v>2177165</v>
      </c>
      <c r="I15" s="20"/>
      <c r="J15" s="25">
        <f>SUM(J10:J14)</f>
        <v>2452352</v>
      </c>
    </row>
    <row r="16" spans="1:10" ht="22">
      <c r="A16" s="12"/>
      <c r="B16" s="71"/>
      <c r="C16" s="71"/>
      <c r="D16" s="18"/>
      <c r="E16" s="20"/>
      <c r="F16" s="18"/>
      <c r="G16" s="20"/>
      <c r="H16" s="18"/>
      <c r="I16" s="20"/>
      <c r="J16" s="18"/>
    </row>
    <row r="17" spans="1:11" ht="22">
      <c r="A17" s="11" t="s">
        <v>59</v>
      </c>
      <c r="B17" s="193">
        <v>10</v>
      </c>
      <c r="C17" s="71"/>
      <c r="D17" s="18"/>
      <c r="E17" s="20"/>
      <c r="F17" s="18"/>
      <c r="G17" s="20"/>
      <c r="H17" s="18"/>
      <c r="I17" s="20"/>
      <c r="J17" s="18"/>
    </row>
    <row r="18" spans="1:11">
      <c r="A18" s="10" t="s">
        <v>37</v>
      </c>
      <c r="B18" s="71"/>
      <c r="C18" s="71"/>
      <c r="D18" s="35">
        <v>1122498</v>
      </c>
      <c r="F18" s="35">
        <v>1291734</v>
      </c>
      <c r="H18" s="35">
        <v>1253271</v>
      </c>
      <c r="J18" s="35">
        <v>1419378</v>
      </c>
    </row>
    <row r="19" spans="1:11">
      <c r="A19" s="21" t="s">
        <v>153</v>
      </c>
      <c r="B19" s="71"/>
      <c r="C19" s="71"/>
      <c r="D19" s="35">
        <v>73281</v>
      </c>
      <c r="F19" s="35">
        <v>72121</v>
      </c>
      <c r="H19" s="35">
        <v>45556</v>
      </c>
      <c r="J19" s="35">
        <v>48065</v>
      </c>
    </row>
    <row r="20" spans="1:11">
      <c r="A20" s="22" t="s">
        <v>181</v>
      </c>
      <c r="B20" s="71"/>
      <c r="C20" s="71"/>
      <c r="D20" s="35">
        <v>536741</v>
      </c>
      <c r="F20" s="35">
        <v>587923</v>
      </c>
      <c r="H20" s="35">
        <v>546438</v>
      </c>
      <c r="J20" s="35">
        <v>593388</v>
      </c>
    </row>
    <row r="21" spans="1:11">
      <c r="A21" s="10" t="s">
        <v>38</v>
      </c>
      <c r="B21" s="71"/>
      <c r="C21" s="71"/>
      <c r="D21" s="35">
        <f>270935+65</f>
        <v>271000</v>
      </c>
      <c r="F21" s="35">
        <v>315235</v>
      </c>
      <c r="H21" s="33">
        <f>229972+206</f>
        <v>230178</v>
      </c>
      <c r="J21" s="33">
        <v>272231</v>
      </c>
      <c r="K21" s="33"/>
    </row>
    <row r="22" spans="1:11" ht="22">
      <c r="A22" s="12" t="s">
        <v>22</v>
      </c>
      <c r="B22" s="179"/>
      <c r="C22" s="179"/>
      <c r="D22" s="25">
        <f>SUM(D18:D21)</f>
        <v>2003520</v>
      </c>
      <c r="F22" s="25">
        <f>SUM(F18:F21)</f>
        <v>2267013</v>
      </c>
      <c r="H22" s="25">
        <f>SUM(H18:H21)</f>
        <v>2075443</v>
      </c>
      <c r="J22" s="25">
        <f>SUM(J18:J21)</f>
        <v>2333062</v>
      </c>
    </row>
    <row r="23" spans="1:11">
      <c r="B23" s="179"/>
      <c r="C23" s="179"/>
      <c r="D23" s="35"/>
      <c r="H23" s="33"/>
      <c r="J23" s="33"/>
    </row>
    <row r="24" spans="1:11" ht="22">
      <c r="A24" s="12" t="s">
        <v>209</v>
      </c>
      <c r="B24" s="179"/>
      <c r="C24" s="179"/>
      <c r="D24" s="39">
        <f>D15-D22</f>
        <v>223438</v>
      </c>
      <c r="E24" s="6"/>
      <c r="F24" s="39">
        <f>F15-F22</f>
        <v>178857</v>
      </c>
      <c r="G24" s="6"/>
      <c r="H24" s="186">
        <f>H15-H22</f>
        <v>101722</v>
      </c>
      <c r="I24" s="6"/>
      <c r="J24" s="186">
        <f>J15-J22</f>
        <v>119290</v>
      </c>
    </row>
    <row r="25" spans="1:11">
      <c r="A25" s="10" t="s">
        <v>39</v>
      </c>
      <c r="B25" s="71"/>
      <c r="C25" s="71"/>
      <c r="D25" s="40">
        <v>84694</v>
      </c>
      <c r="F25" s="40">
        <v>39824</v>
      </c>
      <c r="H25" s="40">
        <v>89906</v>
      </c>
      <c r="J25" s="40">
        <v>40866</v>
      </c>
    </row>
    <row r="26" spans="1:11" hidden="1">
      <c r="A26" s="22" t="s">
        <v>183</v>
      </c>
      <c r="B26" s="179"/>
      <c r="C26" s="179"/>
      <c r="D26" s="35"/>
      <c r="H26" s="35"/>
    </row>
    <row r="27" spans="1:11" hidden="1">
      <c r="A27" s="22" t="s">
        <v>184</v>
      </c>
      <c r="B27" s="179"/>
      <c r="C27" s="179"/>
      <c r="D27" s="40">
        <v>0</v>
      </c>
      <c r="F27" s="40">
        <v>0</v>
      </c>
      <c r="H27" s="40">
        <v>0</v>
      </c>
      <c r="J27" s="40">
        <v>0</v>
      </c>
    </row>
    <row r="28" spans="1:11" ht="22">
      <c r="A28" s="12" t="s">
        <v>95</v>
      </c>
      <c r="B28" s="71"/>
      <c r="C28" s="71"/>
      <c r="D28" s="41">
        <f>D24-D25</f>
        <v>138744</v>
      </c>
      <c r="E28" s="20"/>
      <c r="F28" s="41">
        <f>F24-F25</f>
        <v>139033</v>
      </c>
      <c r="G28" s="20"/>
      <c r="H28" s="41">
        <f>H24-H25</f>
        <v>11816</v>
      </c>
      <c r="I28" s="20"/>
      <c r="J28" s="41">
        <f>J24-J25</f>
        <v>78424</v>
      </c>
    </row>
    <row r="29" spans="1:11">
      <c r="A29" s="21" t="s">
        <v>182</v>
      </c>
      <c r="B29" s="71">
        <v>12</v>
      </c>
      <c r="C29" s="71"/>
      <c r="D29" s="40">
        <v>-20568</v>
      </c>
      <c r="E29" s="19"/>
      <c r="F29" s="40">
        <v>-7496</v>
      </c>
      <c r="G29" s="19"/>
      <c r="H29" s="40">
        <v>3858</v>
      </c>
      <c r="I29" s="19"/>
      <c r="J29" s="40">
        <v>-673</v>
      </c>
    </row>
    <row r="30" spans="1:11" ht="22.5" thickBot="1">
      <c r="A30" s="12" t="s">
        <v>127</v>
      </c>
      <c r="B30" s="71"/>
      <c r="C30" s="71"/>
      <c r="D30" s="42">
        <f>SUM(D28:D29)</f>
        <v>118176</v>
      </c>
      <c r="E30" s="20"/>
      <c r="F30" s="42">
        <f>SUM(F28:F29)</f>
        <v>131537</v>
      </c>
      <c r="G30" s="20"/>
      <c r="H30" s="42">
        <f>SUM(H28:H29)</f>
        <v>15674</v>
      </c>
      <c r="I30" s="20"/>
      <c r="J30" s="42">
        <f>SUM(J28:J29)</f>
        <v>77751</v>
      </c>
    </row>
    <row r="31" spans="1:11" ht="22.5" thickTop="1">
      <c r="A31" s="12"/>
      <c r="B31" s="196"/>
      <c r="C31" s="196"/>
      <c r="D31" s="26"/>
      <c r="E31" s="20"/>
      <c r="F31" s="26"/>
      <c r="G31" s="20"/>
      <c r="H31" s="26"/>
      <c r="I31" s="20"/>
      <c r="J31" s="26"/>
    </row>
    <row r="32" spans="1:11" ht="22">
      <c r="A32" s="12"/>
      <c r="B32" s="196"/>
      <c r="C32" s="196"/>
      <c r="D32" s="26"/>
      <c r="E32" s="20"/>
      <c r="F32" s="26"/>
      <c r="G32" s="20"/>
      <c r="H32" s="26"/>
      <c r="I32" s="20"/>
      <c r="J32" s="26"/>
    </row>
    <row r="33" spans="1:10" ht="22">
      <c r="A33" s="12"/>
      <c r="B33" s="196"/>
      <c r="C33" s="196"/>
      <c r="D33" s="26"/>
      <c r="E33" s="20"/>
      <c r="F33" s="26"/>
      <c r="G33" s="20"/>
      <c r="H33" s="26"/>
      <c r="I33" s="20"/>
      <c r="J33" s="26"/>
    </row>
    <row r="34" spans="1:10" ht="22">
      <c r="A34" s="12"/>
      <c r="B34" s="196"/>
      <c r="C34" s="196"/>
      <c r="D34" s="26"/>
      <c r="E34" s="20"/>
      <c r="F34" s="26"/>
      <c r="G34" s="20"/>
      <c r="H34" s="26"/>
      <c r="I34" s="20"/>
      <c r="J34" s="26"/>
    </row>
    <row r="35" spans="1:10" ht="22">
      <c r="A35" s="12"/>
      <c r="B35" s="196"/>
      <c r="C35" s="196"/>
      <c r="D35" s="26"/>
      <c r="E35" s="20"/>
      <c r="F35" s="26"/>
      <c r="G35" s="20"/>
      <c r="H35" s="26"/>
      <c r="I35" s="20"/>
      <c r="J35" s="26"/>
    </row>
    <row r="36" spans="1:10" ht="22">
      <c r="A36" s="12"/>
      <c r="B36" s="196"/>
      <c r="C36" s="196"/>
      <c r="D36" s="26"/>
      <c r="E36" s="20"/>
      <c r="F36" s="26"/>
      <c r="G36" s="20"/>
      <c r="H36" s="26"/>
      <c r="I36" s="20"/>
      <c r="J36" s="26"/>
    </row>
    <row r="37" spans="1:10" ht="22">
      <c r="A37" s="12"/>
      <c r="B37" s="196"/>
      <c r="C37" s="196"/>
      <c r="D37" s="26"/>
      <c r="E37" s="20"/>
      <c r="F37" s="26"/>
      <c r="G37" s="20"/>
      <c r="H37" s="26"/>
      <c r="I37" s="20"/>
      <c r="J37" s="26"/>
    </row>
    <row r="38" spans="1:10" ht="22">
      <c r="A38" s="12"/>
      <c r="B38" s="196"/>
      <c r="C38" s="196"/>
      <c r="D38" s="26"/>
      <c r="E38" s="20"/>
      <c r="F38" s="26"/>
      <c r="G38" s="20"/>
      <c r="H38" s="26"/>
      <c r="I38" s="20"/>
      <c r="J38" s="26"/>
    </row>
    <row r="39" spans="1:10" ht="22">
      <c r="A39" s="12"/>
      <c r="B39" s="196"/>
      <c r="C39" s="196"/>
      <c r="D39" s="26"/>
      <c r="E39" s="20"/>
      <c r="F39" s="26"/>
      <c r="G39" s="20"/>
      <c r="H39" s="26"/>
      <c r="I39" s="20"/>
      <c r="J39" s="26"/>
    </row>
    <row r="40" spans="1:10" ht="22">
      <c r="A40" s="12"/>
      <c r="B40" s="196"/>
      <c r="C40" s="196"/>
      <c r="D40" s="26"/>
      <c r="E40" s="20"/>
      <c r="F40" s="26"/>
      <c r="G40" s="20"/>
      <c r="H40" s="26"/>
      <c r="I40" s="20"/>
      <c r="J40" s="26"/>
    </row>
    <row r="41" spans="1:10" ht="22">
      <c r="A41" s="12"/>
      <c r="B41" s="196"/>
      <c r="C41" s="196"/>
      <c r="D41" s="26"/>
      <c r="E41" s="20"/>
      <c r="F41" s="26"/>
      <c r="G41" s="20"/>
      <c r="H41" s="26"/>
      <c r="I41" s="20"/>
      <c r="J41" s="26"/>
    </row>
    <row r="42" spans="1:10" ht="22">
      <c r="A42" s="12"/>
      <c r="B42" s="196"/>
      <c r="C42" s="196"/>
      <c r="D42" s="26"/>
      <c r="E42" s="20"/>
      <c r="F42" s="26"/>
      <c r="G42" s="20"/>
      <c r="H42" s="26"/>
      <c r="I42" s="20"/>
      <c r="J42" s="26"/>
    </row>
    <row r="43" spans="1:10" s="9" customFormat="1" ht="23.25" customHeight="1">
      <c r="A43" s="215" t="s">
        <v>157</v>
      </c>
      <c r="B43" s="215"/>
      <c r="C43" s="215"/>
      <c r="D43" s="215"/>
      <c r="E43" s="215"/>
      <c r="F43" s="215"/>
      <c r="G43" s="215"/>
      <c r="H43" s="215"/>
      <c r="I43" s="215"/>
      <c r="J43" s="215"/>
    </row>
    <row r="44" spans="1:10" s="9" customFormat="1" ht="23.25" customHeight="1">
      <c r="A44" s="215" t="s">
        <v>158</v>
      </c>
      <c r="B44" s="215"/>
      <c r="C44" s="215"/>
      <c r="D44" s="215"/>
      <c r="E44" s="215"/>
      <c r="F44" s="215"/>
      <c r="G44" s="215"/>
      <c r="H44" s="215"/>
      <c r="I44" s="215"/>
      <c r="J44" s="215"/>
    </row>
    <row r="45" spans="1:10" ht="22">
      <c r="A45" s="12"/>
      <c r="B45" s="71"/>
      <c r="C45" s="71"/>
      <c r="D45" s="5"/>
      <c r="E45" s="20"/>
      <c r="F45" s="26"/>
      <c r="G45" s="20"/>
      <c r="H45" s="5"/>
      <c r="I45" s="20"/>
      <c r="J45" s="26"/>
    </row>
    <row r="46" spans="1:10" ht="22.5" customHeight="1">
      <c r="A46" s="7" t="s">
        <v>149</v>
      </c>
      <c r="B46" s="71"/>
      <c r="C46" s="71"/>
      <c r="D46" s="1"/>
      <c r="E46" s="4"/>
      <c r="F46" s="26"/>
      <c r="G46" s="4"/>
      <c r="H46" s="1"/>
      <c r="I46" s="4"/>
      <c r="J46" s="41"/>
    </row>
    <row r="47" spans="1:10" ht="22.5" customHeight="1">
      <c r="A47" s="7" t="s">
        <v>122</v>
      </c>
      <c r="B47" s="73"/>
      <c r="C47" s="2"/>
      <c r="D47" s="72"/>
      <c r="E47" s="72"/>
      <c r="F47" s="36"/>
      <c r="G47" s="72"/>
      <c r="H47" s="72"/>
      <c r="I47" s="72"/>
      <c r="J47" s="37"/>
    </row>
    <row r="48" spans="1:10" ht="22.5" customHeight="1">
      <c r="A48" s="7"/>
      <c r="B48" s="73"/>
      <c r="C48" s="2"/>
      <c r="D48" s="72"/>
      <c r="E48" s="72"/>
      <c r="F48" s="36"/>
      <c r="G48" s="72"/>
      <c r="H48" s="72"/>
      <c r="I48" s="72"/>
      <c r="J48" s="37"/>
    </row>
    <row r="49" spans="1:10" ht="22.5" customHeight="1">
      <c r="B49" s="73"/>
      <c r="C49" s="2"/>
      <c r="D49" s="219" t="s">
        <v>72</v>
      </c>
      <c r="E49" s="219"/>
      <c r="F49" s="219"/>
      <c r="G49" s="181"/>
      <c r="H49" s="219" t="s">
        <v>73</v>
      </c>
      <c r="I49" s="219"/>
      <c r="J49" s="219"/>
    </row>
    <row r="50" spans="1:10" ht="22.5" customHeight="1">
      <c r="B50" s="73"/>
      <c r="C50" s="2"/>
      <c r="D50" s="217" t="s">
        <v>214</v>
      </c>
      <c r="E50" s="217"/>
      <c r="F50" s="217"/>
      <c r="G50" s="181"/>
      <c r="H50" s="217" t="s">
        <v>214</v>
      </c>
      <c r="I50" s="217"/>
      <c r="J50" s="217"/>
    </row>
    <row r="51" spans="1:10" ht="22.5" customHeight="1">
      <c r="B51" s="73"/>
      <c r="C51" s="2"/>
      <c r="D51" s="216" t="s">
        <v>119</v>
      </c>
      <c r="E51" s="217"/>
      <c r="F51" s="217"/>
      <c r="G51" s="181"/>
      <c r="H51" s="216" t="s">
        <v>119</v>
      </c>
      <c r="I51" s="217"/>
      <c r="J51" s="217"/>
    </row>
    <row r="52" spans="1:10" ht="22.5" customHeight="1">
      <c r="B52" s="71"/>
      <c r="C52" s="71"/>
      <c r="D52" s="180">
        <v>2563</v>
      </c>
      <c r="E52" s="180"/>
      <c r="F52" s="180">
        <v>2562</v>
      </c>
      <c r="G52" s="180"/>
      <c r="H52" s="180">
        <v>2563</v>
      </c>
      <c r="I52" s="180"/>
      <c r="J52" s="180">
        <v>2562</v>
      </c>
    </row>
    <row r="53" spans="1:10" ht="22.5" customHeight="1">
      <c r="B53" s="71"/>
      <c r="C53" s="71"/>
      <c r="D53" s="218" t="s">
        <v>120</v>
      </c>
      <c r="E53" s="218"/>
      <c r="F53" s="218"/>
      <c r="G53" s="218"/>
      <c r="H53" s="218"/>
      <c r="I53" s="218"/>
      <c r="J53" s="218"/>
    </row>
    <row r="54" spans="1:10" ht="22.5" customHeight="1">
      <c r="A54" s="12" t="s">
        <v>79</v>
      </c>
      <c r="B54" s="71"/>
      <c r="C54" s="71"/>
      <c r="D54" s="5"/>
      <c r="E54" s="6"/>
      <c r="F54" s="26"/>
      <c r="G54" s="6"/>
      <c r="H54" s="5"/>
      <c r="I54" s="6"/>
      <c r="J54" s="26"/>
    </row>
    <row r="55" spans="1:10" ht="22.5" customHeight="1">
      <c r="A55" s="11" t="s">
        <v>89</v>
      </c>
      <c r="B55" s="71"/>
      <c r="C55" s="71"/>
      <c r="D55" s="15"/>
      <c r="G55" s="35"/>
      <c r="H55" s="35"/>
      <c r="I55" s="35"/>
    </row>
    <row r="56" spans="1:10" ht="22.5" customHeight="1">
      <c r="A56" s="21" t="s">
        <v>81</v>
      </c>
      <c r="B56" s="71"/>
      <c r="C56" s="71"/>
      <c r="D56" s="58">
        <v>0</v>
      </c>
      <c r="F56" s="35">
        <v>22</v>
      </c>
      <c r="G56" s="35"/>
      <c r="H56" s="35">
        <v>0</v>
      </c>
      <c r="I56" s="35"/>
      <c r="J56" s="35">
        <v>0</v>
      </c>
    </row>
    <row r="57" spans="1:10" ht="22.5" customHeight="1">
      <c r="A57" s="29" t="s">
        <v>220</v>
      </c>
      <c r="B57" s="71"/>
      <c r="C57" s="71"/>
      <c r="D57" s="35">
        <v>0</v>
      </c>
      <c r="F57" s="35">
        <v>376</v>
      </c>
      <c r="G57" s="35"/>
      <c r="H57" s="35">
        <v>0</v>
      </c>
      <c r="I57" s="35"/>
      <c r="J57" s="35">
        <v>0</v>
      </c>
    </row>
    <row r="58" spans="1:10" ht="22.5" customHeight="1">
      <c r="A58" s="29" t="s">
        <v>90</v>
      </c>
      <c r="B58" s="71"/>
      <c r="C58" s="71"/>
      <c r="F58" s="3"/>
      <c r="G58" s="35"/>
      <c r="H58" s="35"/>
      <c r="I58" s="35"/>
    </row>
    <row r="59" spans="1:10" ht="22.5" customHeight="1">
      <c r="A59" s="56" t="s">
        <v>154</v>
      </c>
      <c r="B59" s="71"/>
      <c r="C59" s="71"/>
      <c r="D59" s="33">
        <v>0</v>
      </c>
      <c r="F59" s="33">
        <v>-75</v>
      </c>
      <c r="G59" s="35"/>
      <c r="H59" s="35">
        <v>0</v>
      </c>
      <c r="I59" s="35"/>
      <c r="J59" s="35">
        <v>0</v>
      </c>
    </row>
    <row r="60" spans="1:10" ht="22.5" customHeight="1">
      <c r="A60" s="12" t="s">
        <v>96</v>
      </c>
      <c r="B60" s="71"/>
      <c r="C60" s="71"/>
      <c r="D60" s="25">
        <f>SUM(D56:D59)</f>
        <v>0</v>
      </c>
      <c r="E60" s="6"/>
      <c r="F60" s="25">
        <f>SUM(F56:F59)</f>
        <v>323</v>
      </c>
      <c r="G60" s="39"/>
      <c r="H60" s="25">
        <f>SUM(H56:H59)</f>
        <v>0</v>
      </c>
      <c r="I60" s="39"/>
      <c r="J60" s="25">
        <f>SUM(J56:J59)</f>
        <v>0</v>
      </c>
    </row>
    <row r="61" spans="1:10" ht="20.149999999999999" customHeight="1">
      <c r="A61" s="21"/>
      <c r="B61" s="71"/>
      <c r="C61" s="71"/>
      <c r="D61" s="61"/>
      <c r="E61" s="6"/>
      <c r="F61" s="61"/>
      <c r="G61" s="39"/>
      <c r="H61" s="62"/>
      <c r="I61" s="39"/>
      <c r="J61" s="62"/>
    </row>
    <row r="62" spans="1:10" s="6" customFormat="1" ht="22.5" customHeight="1">
      <c r="A62" s="12" t="s">
        <v>200</v>
      </c>
      <c r="B62" s="24"/>
      <c r="C62" s="52"/>
      <c r="D62" s="59">
        <f>D60</f>
        <v>0</v>
      </c>
      <c r="E62" s="26"/>
      <c r="F62" s="59">
        <f>F60</f>
        <v>323</v>
      </c>
      <c r="G62" s="26"/>
      <c r="H62" s="59">
        <f>H60</f>
        <v>0</v>
      </c>
      <c r="I62" s="26"/>
      <c r="J62" s="59">
        <f>J60</f>
        <v>0</v>
      </c>
    </row>
    <row r="63" spans="1:10" ht="22.5" customHeight="1" thickBot="1">
      <c r="A63" s="12" t="s">
        <v>128</v>
      </c>
      <c r="B63" s="71"/>
      <c r="C63" s="53"/>
      <c r="D63" s="51">
        <f>D62+D30</f>
        <v>118176</v>
      </c>
      <c r="E63" s="31"/>
      <c r="F63" s="51">
        <f>F62+F30</f>
        <v>131860</v>
      </c>
      <c r="G63" s="26"/>
      <c r="H63" s="51">
        <f>H62+H30</f>
        <v>15674</v>
      </c>
      <c r="I63" s="26"/>
      <c r="J63" s="51">
        <f>J62+J30</f>
        <v>77751</v>
      </c>
    </row>
    <row r="64" spans="1:10" ht="19.5" customHeight="1" thickTop="1">
      <c r="A64" s="12"/>
      <c r="B64" s="71"/>
      <c r="C64" s="71"/>
      <c r="D64" s="27"/>
      <c r="E64" s="28"/>
      <c r="F64" s="27"/>
      <c r="G64" s="32"/>
      <c r="H64" s="32"/>
      <c r="I64" s="32"/>
      <c r="J64" s="32"/>
    </row>
    <row r="65" spans="1:10" ht="22.5" customHeight="1">
      <c r="A65" s="12" t="s">
        <v>97</v>
      </c>
      <c r="B65" s="71"/>
      <c r="C65" s="71"/>
      <c r="D65" s="27"/>
      <c r="E65" s="28"/>
      <c r="F65" s="27"/>
      <c r="G65" s="28"/>
      <c r="H65" s="28"/>
      <c r="I65" s="28"/>
      <c r="J65" s="28"/>
    </row>
    <row r="66" spans="1:10" ht="22.5" customHeight="1">
      <c r="A66" s="21" t="s">
        <v>61</v>
      </c>
      <c r="B66" s="71"/>
      <c r="C66" s="71"/>
      <c r="D66" s="45">
        <f>D30-D67</f>
        <v>118175</v>
      </c>
      <c r="E66" s="44"/>
      <c r="F66" s="45">
        <v>131864</v>
      </c>
      <c r="G66" s="44"/>
      <c r="H66" s="46">
        <f>H30</f>
        <v>15674</v>
      </c>
      <c r="I66" s="44"/>
      <c r="J66" s="46">
        <v>77751</v>
      </c>
    </row>
    <row r="67" spans="1:10" ht="22.5" customHeight="1">
      <c r="A67" s="21" t="s">
        <v>62</v>
      </c>
      <c r="B67" s="71"/>
      <c r="C67" s="71"/>
      <c r="D67" s="47">
        <v>1</v>
      </c>
      <c r="E67" s="44"/>
      <c r="F67" s="47">
        <v>-327</v>
      </c>
      <c r="G67" s="48"/>
      <c r="H67" s="16">
        <v>0</v>
      </c>
      <c r="J67" s="16">
        <v>0</v>
      </c>
    </row>
    <row r="68" spans="1:10" ht="22.5" customHeight="1" thickBot="1">
      <c r="A68" s="12"/>
      <c r="B68" s="71"/>
      <c r="C68" s="71"/>
      <c r="D68" s="50">
        <f>SUM(D66:D67)</f>
        <v>118176</v>
      </c>
      <c r="E68" s="49"/>
      <c r="F68" s="50">
        <f>SUM(F66:F67)</f>
        <v>131537</v>
      </c>
      <c r="G68" s="49"/>
      <c r="H68" s="50">
        <f>SUM(H66:H67)</f>
        <v>15674</v>
      </c>
      <c r="I68" s="49"/>
      <c r="J68" s="50">
        <f>SUM(J66:J67)</f>
        <v>77751</v>
      </c>
    </row>
    <row r="69" spans="1:10" ht="19.5" customHeight="1" thickTop="1">
      <c r="A69" s="12"/>
      <c r="B69" s="71"/>
      <c r="C69" s="71"/>
      <c r="D69" s="27"/>
      <c r="E69" s="49"/>
      <c r="F69" s="27"/>
      <c r="G69" s="49"/>
      <c r="H69" s="43"/>
      <c r="I69" s="49"/>
      <c r="J69" s="43"/>
    </row>
    <row r="70" spans="1:10" ht="22">
      <c r="A70" s="12" t="s">
        <v>98</v>
      </c>
      <c r="B70" s="71"/>
      <c r="C70" s="71"/>
      <c r="D70" s="27"/>
      <c r="E70" s="28"/>
      <c r="F70" s="27"/>
      <c r="G70" s="28"/>
      <c r="H70" s="28"/>
      <c r="I70" s="28"/>
      <c r="J70" s="28"/>
    </row>
    <row r="71" spans="1:10">
      <c r="A71" s="21" t="s">
        <v>61</v>
      </c>
      <c r="B71" s="71"/>
      <c r="C71" s="71"/>
      <c r="D71" s="45">
        <f>D63-D72</f>
        <v>118175</v>
      </c>
      <c r="E71" s="44"/>
      <c r="F71" s="45">
        <v>132192</v>
      </c>
      <c r="G71" s="46"/>
      <c r="H71" s="46">
        <f>H63</f>
        <v>15674</v>
      </c>
      <c r="I71" s="46"/>
      <c r="J71" s="46">
        <v>77751</v>
      </c>
    </row>
    <row r="72" spans="1:10">
      <c r="A72" s="21" t="s">
        <v>62</v>
      </c>
      <c r="B72" s="71"/>
      <c r="C72" s="71"/>
      <c r="D72" s="47">
        <v>1</v>
      </c>
      <c r="E72" s="44"/>
      <c r="F72" s="47">
        <v>-332</v>
      </c>
      <c r="G72" s="54"/>
      <c r="H72" s="40">
        <v>0</v>
      </c>
      <c r="I72" s="35"/>
      <c r="J72" s="40">
        <v>0</v>
      </c>
    </row>
    <row r="73" spans="1:10" ht="22.5" thickBot="1">
      <c r="A73" s="12"/>
      <c r="B73" s="71"/>
      <c r="C73" s="71"/>
      <c r="D73" s="50">
        <f>SUM(D71:D72)</f>
        <v>118176</v>
      </c>
      <c r="E73" s="49"/>
      <c r="F73" s="50">
        <f>SUM(F71:F72)</f>
        <v>131860</v>
      </c>
      <c r="G73" s="55"/>
      <c r="H73" s="50">
        <f>SUM(H71:H72)</f>
        <v>15674</v>
      </c>
      <c r="I73" s="55"/>
      <c r="J73" s="50">
        <f>SUM(J71:J72)</f>
        <v>77751</v>
      </c>
    </row>
    <row r="74" spans="1:10" ht="19.5" customHeight="1" thickTop="1">
      <c r="B74" s="71"/>
      <c r="C74" s="71"/>
      <c r="D74" s="27"/>
      <c r="E74" s="28"/>
      <c r="F74" s="27"/>
      <c r="G74" s="28"/>
      <c r="H74" s="28"/>
      <c r="I74" s="28"/>
      <c r="J74" s="28"/>
    </row>
    <row r="75" spans="1:10" ht="26.5" customHeight="1" thickBot="1">
      <c r="A75" s="12" t="s">
        <v>132</v>
      </c>
      <c r="B75" s="71"/>
      <c r="C75" s="24"/>
      <c r="D75" s="109">
        <f>D66/505000</f>
        <v>0.23400990099009902</v>
      </c>
      <c r="E75" s="23"/>
      <c r="F75" s="109">
        <v>0.32966000000000001</v>
      </c>
      <c r="G75" s="23"/>
      <c r="H75" s="109">
        <f>H66/505000</f>
        <v>3.1037623762376239E-2</v>
      </c>
      <c r="I75" s="23"/>
      <c r="J75" s="109">
        <v>0.19437750000000001</v>
      </c>
    </row>
    <row r="76" spans="1:10" ht="22" thickTop="1">
      <c r="F76" s="3"/>
      <c r="J76" s="3"/>
    </row>
    <row r="77" spans="1:10">
      <c r="F77" s="3"/>
      <c r="J77" s="3"/>
    </row>
    <row r="78" spans="1:10">
      <c r="F78" s="3"/>
      <c r="J78" s="3"/>
    </row>
    <row r="79" spans="1:10">
      <c r="F79" s="3"/>
      <c r="J79" s="3"/>
    </row>
    <row r="80" spans="1:10">
      <c r="F80" s="3"/>
      <c r="J80" s="3"/>
    </row>
    <row r="81" spans="1:10">
      <c r="F81" s="3"/>
      <c r="J81" s="3"/>
    </row>
    <row r="82" spans="1:10">
      <c r="F82" s="3"/>
      <c r="J82" s="3"/>
    </row>
    <row r="83" spans="1:10">
      <c r="F83" s="3"/>
      <c r="J83" s="3"/>
    </row>
    <row r="84" spans="1:10">
      <c r="F84" s="3"/>
      <c r="J84" s="3"/>
    </row>
    <row r="85" spans="1:10">
      <c r="F85" s="3"/>
      <c r="J85" s="3"/>
    </row>
    <row r="86" spans="1:10" s="9" customFormat="1" ht="23.25" customHeight="1">
      <c r="A86" s="215" t="s">
        <v>157</v>
      </c>
      <c r="B86" s="215"/>
      <c r="C86" s="215"/>
      <c r="D86" s="215"/>
      <c r="E86" s="215"/>
      <c r="F86" s="215"/>
      <c r="G86" s="215"/>
      <c r="H86" s="215"/>
      <c r="I86" s="215"/>
      <c r="J86" s="215"/>
    </row>
    <row r="87" spans="1:10" s="9" customFormat="1" ht="23.25" customHeight="1">
      <c r="A87" s="215" t="s">
        <v>158</v>
      </c>
      <c r="B87" s="215"/>
      <c r="C87" s="215"/>
      <c r="D87" s="215"/>
      <c r="E87" s="215"/>
      <c r="F87" s="215"/>
      <c r="G87" s="215"/>
      <c r="H87" s="215"/>
      <c r="I87" s="215"/>
      <c r="J87" s="215"/>
    </row>
    <row r="91" spans="1:10">
      <c r="J91" s="187"/>
    </row>
  </sheetData>
  <mergeCells count="18">
    <mergeCell ref="D50:F50"/>
    <mergeCell ref="H50:J50"/>
    <mergeCell ref="D4:F4"/>
    <mergeCell ref="H4:J4"/>
    <mergeCell ref="D8:J8"/>
    <mergeCell ref="D49:F49"/>
    <mergeCell ref="H49:J49"/>
    <mergeCell ref="D6:F6"/>
    <mergeCell ref="H6:J6"/>
    <mergeCell ref="D5:F5"/>
    <mergeCell ref="H5:J5"/>
    <mergeCell ref="A43:J43"/>
    <mergeCell ref="A44:J44"/>
    <mergeCell ref="A86:J86"/>
    <mergeCell ref="A87:J87"/>
    <mergeCell ref="D51:F51"/>
    <mergeCell ref="H51:J51"/>
    <mergeCell ref="D53:J53"/>
  </mergeCells>
  <phoneticPr fontId="13" type="noConversion"/>
  <pageMargins left="0.78740157480314998" right="0.78740157480314998" top="0.47244094488188998" bottom="0.511811023622047" header="0.511811023622047" footer="0.511811023622047"/>
  <pageSetup paperSize="9" scale="80" firstPageNumber="6" orientation="portrait" useFirstPageNumber="1" r:id="rId1"/>
  <headerFooter alignWithMargins="0">
    <oddFooter xml:space="preserve">&amp;L   หมายเหตุประกอบงบการเงินเป็นส่วนหนึ่งของงบการเงินระหว่างกาลนี้
&amp;C&amp;P&amp;R
</oddFooter>
  </headerFooter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36"/>
  <sheetViews>
    <sheetView view="pageBreakPreview" topLeftCell="A4" zoomScale="80" zoomScaleNormal="80" zoomScaleSheetLayoutView="80" workbookViewId="0">
      <selection activeCell="D21" sqref="D21"/>
    </sheetView>
  </sheetViews>
  <sheetFormatPr defaultColWidth="9.09765625" defaultRowHeight="21.5"/>
  <cols>
    <col min="1" max="1" width="1.296875" style="77" customWidth="1"/>
    <col min="2" max="2" width="54.296875" style="22" customWidth="1"/>
    <col min="3" max="3" width="9.8984375" style="22" customWidth="1"/>
    <col min="4" max="4" width="11.296875" style="58" bestFit="1" customWidth="1"/>
    <col min="5" max="5" width="1.09765625" style="60" customWidth="1"/>
    <col min="6" max="6" width="17.296875" style="58" customWidth="1"/>
    <col min="7" max="7" width="1.09765625" style="60" customWidth="1"/>
    <col min="8" max="8" width="13.8984375" style="58" customWidth="1"/>
    <col min="9" max="9" width="1.09765625" style="60" customWidth="1"/>
    <col min="10" max="10" width="13.69921875" style="58" customWidth="1"/>
    <col min="11" max="11" width="1.09765625" style="58" customWidth="1"/>
    <col min="12" max="12" width="14.3984375" style="58" customWidth="1"/>
    <col min="13" max="13" width="1.09765625" style="60" customWidth="1"/>
    <col min="14" max="14" width="17.09765625" style="58" customWidth="1"/>
    <col min="15" max="15" width="1.09765625" style="60" customWidth="1"/>
    <col min="16" max="16" width="16" style="58" customWidth="1"/>
    <col min="17" max="17" width="1.09765625" style="60" customWidth="1"/>
    <col min="18" max="18" width="14" style="58" customWidth="1"/>
    <col min="19" max="19" width="1.09765625" style="60" customWidth="1"/>
    <col min="20" max="20" width="13.3984375" style="58" bestFit="1" customWidth="1"/>
    <col min="21" max="21" width="1.296875" style="60" customWidth="1"/>
    <col min="22" max="22" width="13.296875" style="58" bestFit="1" customWidth="1"/>
    <col min="23" max="16384" width="9.09765625" style="23"/>
  </cols>
  <sheetData>
    <row r="1" spans="1:22" s="94" customFormat="1" ht="23">
      <c r="A1" s="91"/>
      <c r="B1" s="7" t="s">
        <v>149</v>
      </c>
      <c r="C1" s="7"/>
      <c r="D1" s="92"/>
      <c r="E1" s="93"/>
      <c r="F1" s="92"/>
      <c r="G1" s="93"/>
      <c r="H1" s="92"/>
      <c r="I1" s="93"/>
      <c r="J1" s="92"/>
      <c r="K1" s="92"/>
      <c r="L1" s="92"/>
      <c r="M1" s="93"/>
      <c r="N1" s="92"/>
      <c r="O1" s="93"/>
      <c r="P1" s="92"/>
      <c r="Q1" s="93"/>
      <c r="R1" s="92"/>
      <c r="S1" s="93"/>
      <c r="T1" s="92"/>
      <c r="U1" s="93"/>
      <c r="V1" s="92"/>
    </row>
    <row r="2" spans="1:22" s="94" customFormat="1" ht="23">
      <c r="A2" s="91"/>
      <c r="B2" s="7" t="s">
        <v>121</v>
      </c>
      <c r="C2" s="7"/>
      <c r="D2" s="92"/>
      <c r="E2" s="93"/>
      <c r="F2" s="92"/>
      <c r="G2" s="93"/>
      <c r="H2" s="92"/>
      <c r="I2" s="93"/>
      <c r="J2" s="92"/>
      <c r="K2" s="92"/>
      <c r="L2" s="92"/>
      <c r="M2" s="93"/>
      <c r="N2" s="92"/>
      <c r="O2" s="93"/>
      <c r="P2" s="92"/>
      <c r="Q2" s="93"/>
      <c r="R2" s="92"/>
      <c r="S2" s="93"/>
      <c r="T2" s="92"/>
      <c r="U2" s="93"/>
      <c r="V2" s="92"/>
    </row>
    <row r="3" spans="1:22" ht="13.5" customHeight="1">
      <c r="B3" s="12"/>
      <c r="C3" s="12"/>
    </row>
    <row r="4" spans="1:22" ht="22">
      <c r="A4" s="81"/>
      <c r="D4" s="221" t="s">
        <v>72</v>
      </c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  <c r="V4" s="221"/>
    </row>
    <row r="5" spans="1:22" ht="22">
      <c r="A5" s="81"/>
      <c r="E5" s="78"/>
      <c r="F5" s="78"/>
      <c r="G5" s="78"/>
      <c r="H5" s="220" t="s">
        <v>82</v>
      </c>
      <c r="I5" s="220"/>
      <c r="J5" s="220"/>
      <c r="K5" s="57"/>
      <c r="L5" s="220" t="s">
        <v>53</v>
      </c>
      <c r="M5" s="220"/>
      <c r="N5" s="220"/>
      <c r="O5" s="220"/>
      <c r="P5" s="220"/>
      <c r="Q5" s="79"/>
      <c r="R5" s="79"/>
      <c r="S5" s="80"/>
      <c r="T5" s="36"/>
      <c r="V5" s="36"/>
    </row>
    <row r="6" spans="1:22" ht="22">
      <c r="A6" s="81"/>
      <c r="E6" s="78"/>
      <c r="F6" s="78"/>
      <c r="G6" s="78"/>
      <c r="H6" s="78"/>
      <c r="I6" s="78"/>
      <c r="J6" s="78"/>
      <c r="K6" s="57"/>
      <c r="L6" s="78" t="s">
        <v>201</v>
      </c>
      <c r="M6" s="78"/>
      <c r="N6" s="78" t="s">
        <v>226</v>
      </c>
      <c r="O6" s="78"/>
      <c r="P6" s="78" t="s">
        <v>51</v>
      </c>
      <c r="Q6" s="79"/>
      <c r="R6" s="79"/>
      <c r="S6" s="80"/>
      <c r="T6" s="57"/>
      <c r="V6" s="36"/>
    </row>
    <row r="7" spans="1:22" s="6" customFormat="1" ht="22">
      <c r="A7" s="81"/>
      <c r="B7" s="22"/>
      <c r="C7" s="22"/>
      <c r="D7" s="57" t="s">
        <v>20</v>
      </c>
      <c r="E7" s="78"/>
      <c r="F7" s="57" t="s">
        <v>146</v>
      </c>
      <c r="G7" s="60"/>
      <c r="H7" s="57"/>
      <c r="I7" s="60"/>
      <c r="J7" s="57"/>
      <c r="K7" s="57"/>
      <c r="L7" s="57" t="s">
        <v>202</v>
      </c>
      <c r="M7" s="78"/>
      <c r="N7" s="57" t="s">
        <v>204</v>
      </c>
      <c r="O7" s="78"/>
      <c r="P7" s="57" t="s">
        <v>54</v>
      </c>
      <c r="Q7" s="60"/>
      <c r="R7" s="57" t="s">
        <v>44</v>
      </c>
      <c r="S7" s="78"/>
      <c r="T7" s="57" t="s">
        <v>50</v>
      </c>
      <c r="U7" s="78"/>
      <c r="V7" s="58"/>
    </row>
    <row r="8" spans="1:22">
      <c r="A8" s="81"/>
      <c r="D8" s="57" t="s">
        <v>43</v>
      </c>
      <c r="E8" s="78"/>
      <c r="F8" s="57" t="s">
        <v>147</v>
      </c>
      <c r="G8" s="78"/>
      <c r="H8" s="57" t="s">
        <v>40</v>
      </c>
      <c r="I8" s="78"/>
      <c r="J8" s="57" t="s">
        <v>29</v>
      </c>
      <c r="K8" s="57"/>
      <c r="L8" s="57" t="s">
        <v>203</v>
      </c>
      <c r="M8" s="78"/>
      <c r="N8" s="57" t="s">
        <v>0</v>
      </c>
      <c r="O8" s="78"/>
      <c r="P8" s="57" t="s">
        <v>52</v>
      </c>
      <c r="R8" s="57" t="s">
        <v>23</v>
      </c>
      <c r="S8" s="78"/>
      <c r="T8" s="57" t="s">
        <v>48</v>
      </c>
      <c r="U8" s="78"/>
      <c r="V8" s="57" t="s">
        <v>44</v>
      </c>
    </row>
    <row r="9" spans="1:22">
      <c r="A9" s="81"/>
      <c r="C9" s="103" t="s">
        <v>1</v>
      </c>
      <c r="D9" s="57" t="s">
        <v>42</v>
      </c>
      <c r="E9" s="78"/>
      <c r="F9" s="57" t="s">
        <v>148</v>
      </c>
      <c r="G9" s="78"/>
      <c r="H9" s="57" t="s">
        <v>41</v>
      </c>
      <c r="I9" s="78"/>
      <c r="J9" s="57" t="s">
        <v>45</v>
      </c>
      <c r="K9" s="57"/>
      <c r="L9" s="57" t="s">
        <v>28</v>
      </c>
      <c r="M9" s="78"/>
      <c r="N9" s="57" t="s">
        <v>185</v>
      </c>
      <c r="O9" s="78"/>
      <c r="P9" s="57" t="s">
        <v>55</v>
      </c>
      <c r="R9" s="57" t="s">
        <v>186</v>
      </c>
      <c r="S9" s="78"/>
      <c r="T9" s="57" t="s">
        <v>49</v>
      </c>
      <c r="U9" s="78"/>
      <c r="V9" s="57" t="s">
        <v>23</v>
      </c>
    </row>
    <row r="10" spans="1:22">
      <c r="A10" s="81"/>
      <c r="B10" s="23"/>
      <c r="C10" s="23"/>
      <c r="D10" s="222" t="s">
        <v>120</v>
      </c>
      <c r="E10" s="222"/>
      <c r="F10" s="222"/>
      <c r="G10" s="222"/>
      <c r="H10" s="222"/>
      <c r="I10" s="222"/>
      <c r="J10" s="222"/>
      <c r="K10" s="222"/>
      <c r="L10" s="222"/>
      <c r="M10" s="222"/>
      <c r="N10" s="222"/>
      <c r="O10" s="222"/>
      <c r="P10" s="222"/>
      <c r="Q10" s="222"/>
      <c r="R10" s="222"/>
      <c r="S10" s="222"/>
      <c r="T10" s="222"/>
      <c r="U10" s="222"/>
      <c r="V10" s="222"/>
    </row>
    <row r="11" spans="1:22" ht="22">
      <c r="A11" s="81"/>
      <c r="B11" s="12" t="s">
        <v>134</v>
      </c>
      <c r="C11" s="12"/>
      <c r="D11" s="38"/>
      <c r="E11" s="38"/>
      <c r="F11" s="100"/>
      <c r="G11" s="100"/>
      <c r="H11" s="38"/>
      <c r="I11" s="38"/>
      <c r="J11" s="38"/>
      <c r="K11" s="105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</row>
    <row r="12" spans="1:22" ht="22">
      <c r="B12" s="12" t="s">
        <v>135</v>
      </c>
      <c r="C12" s="12"/>
      <c r="D12" s="36">
        <v>2000000</v>
      </c>
      <c r="E12" s="36"/>
      <c r="F12" s="36">
        <v>286434</v>
      </c>
      <c r="G12" s="36"/>
      <c r="H12" s="36">
        <v>134000</v>
      </c>
      <c r="I12" s="36"/>
      <c r="J12" s="36">
        <v>2150799</v>
      </c>
      <c r="K12" s="36"/>
      <c r="L12" s="36">
        <v>-1988</v>
      </c>
      <c r="M12" s="36"/>
      <c r="N12" s="36">
        <v>1387</v>
      </c>
      <c r="O12" s="36"/>
      <c r="P12" s="36">
        <v>-601</v>
      </c>
      <c r="Q12" s="36"/>
      <c r="R12" s="37">
        <v>4570632</v>
      </c>
      <c r="S12" s="36"/>
      <c r="T12" s="36">
        <v>1727</v>
      </c>
      <c r="U12" s="36"/>
      <c r="V12" s="36">
        <v>4572359</v>
      </c>
    </row>
    <row r="13" spans="1:22" ht="12.65" customHeight="1">
      <c r="B13" s="12"/>
      <c r="C13" s="12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</row>
    <row r="14" spans="1:22" ht="22">
      <c r="A14" s="81"/>
      <c r="B14" s="12" t="s">
        <v>66</v>
      </c>
      <c r="C14" s="12"/>
      <c r="D14" s="63"/>
      <c r="E14" s="64"/>
      <c r="F14" s="63"/>
      <c r="G14" s="64"/>
      <c r="H14" s="63"/>
      <c r="I14" s="64"/>
      <c r="J14" s="63"/>
      <c r="K14" s="63"/>
      <c r="L14" s="63"/>
      <c r="M14" s="64"/>
      <c r="N14" s="63"/>
      <c r="O14" s="64"/>
      <c r="P14" s="63"/>
      <c r="Q14" s="64"/>
      <c r="R14" s="63"/>
      <c r="S14" s="64"/>
      <c r="T14" s="63"/>
      <c r="U14" s="64"/>
      <c r="V14" s="63"/>
    </row>
    <row r="15" spans="1:22" s="75" customFormat="1" ht="22">
      <c r="A15" s="81"/>
      <c r="B15" s="82" t="s">
        <v>91</v>
      </c>
      <c r="C15" s="82"/>
      <c r="D15" s="63"/>
      <c r="E15" s="64"/>
      <c r="F15" s="63"/>
      <c r="G15" s="64"/>
      <c r="H15" s="63"/>
      <c r="I15" s="64"/>
      <c r="J15" s="63"/>
      <c r="K15" s="63"/>
      <c r="L15" s="63"/>
      <c r="M15" s="64"/>
      <c r="N15" s="63"/>
      <c r="O15" s="64"/>
      <c r="P15" s="63"/>
      <c r="Q15" s="64"/>
      <c r="R15" s="63"/>
      <c r="S15" s="64"/>
      <c r="T15" s="63"/>
      <c r="U15" s="64"/>
      <c r="V15" s="63"/>
    </row>
    <row r="16" spans="1:22" s="75" customFormat="1" ht="22">
      <c r="A16" s="81"/>
      <c r="B16" s="30" t="s">
        <v>99</v>
      </c>
      <c r="C16" s="106">
        <v>13</v>
      </c>
      <c r="D16" s="63">
        <v>0</v>
      </c>
      <c r="E16" s="64"/>
      <c r="F16" s="63">
        <v>0</v>
      </c>
      <c r="G16" s="64"/>
      <c r="H16" s="63">
        <v>0</v>
      </c>
      <c r="I16" s="64"/>
      <c r="J16" s="63">
        <v>-1200000</v>
      </c>
      <c r="K16" s="63"/>
      <c r="L16" s="63">
        <v>0</v>
      </c>
      <c r="M16" s="64"/>
      <c r="N16" s="63">
        <v>0</v>
      </c>
      <c r="O16" s="64"/>
      <c r="P16" s="83">
        <v>0</v>
      </c>
      <c r="Q16" s="64"/>
      <c r="R16" s="63">
        <v>-1200000</v>
      </c>
      <c r="S16" s="64"/>
      <c r="T16" s="63">
        <v>0</v>
      </c>
      <c r="U16" s="64"/>
      <c r="V16" s="63">
        <v>-1200000</v>
      </c>
    </row>
    <row r="17" spans="1:22" s="76" customFormat="1" ht="22">
      <c r="A17" s="81"/>
      <c r="B17" s="11" t="s">
        <v>188</v>
      </c>
      <c r="C17" s="11"/>
      <c r="D17" s="84">
        <v>0</v>
      </c>
      <c r="E17" s="41"/>
      <c r="F17" s="84">
        <v>0</v>
      </c>
      <c r="G17" s="41"/>
      <c r="H17" s="84">
        <v>0</v>
      </c>
      <c r="I17" s="41"/>
      <c r="J17" s="84">
        <v>-1200000</v>
      </c>
      <c r="K17" s="63"/>
      <c r="L17" s="84">
        <v>0</v>
      </c>
      <c r="M17" s="41"/>
      <c r="N17" s="84">
        <v>0</v>
      </c>
      <c r="O17" s="41"/>
      <c r="P17" s="84">
        <v>0</v>
      </c>
      <c r="Q17" s="41"/>
      <c r="R17" s="84">
        <v>-1200000</v>
      </c>
      <c r="S17" s="41"/>
      <c r="T17" s="84">
        <v>0</v>
      </c>
      <c r="U17" s="41"/>
      <c r="V17" s="84">
        <v>-1200000</v>
      </c>
    </row>
    <row r="18" spans="1:22" ht="12.65" customHeight="1">
      <c r="A18" s="81"/>
      <c r="B18" s="12"/>
      <c r="C18" s="12"/>
      <c r="D18" s="41"/>
      <c r="E18" s="41"/>
      <c r="F18" s="41"/>
      <c r="G18" s="41"/>
      <c r="H18" s="41"/>
      <c r="I18" s="41"/>
      <c r="J18" s="41"/>
      <c r="K18" s="63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</row>
    <row r="19" spans="1:22" ht="22">
      <c r="B19" s="85" t="s">
        <v>189</v>
      </c>
      <c r="C19" s="85"/>
      <c r="D19" s="63"/>
      <c r="E19" s="64"/>
      <c r="F19" s="63"/>
      <c r="G19" s="64"/>
      <c r="H19" s="63"/>
      <c r="I19" s="64"/>
      <c r="J19" s="63"/>
      <c r="K19" s="63"/>
      <c r="L19" s="63"/>
      <c r="M19" s="64"/>
      <c r="N19" s="63"/>
      <c r="O19" s="64"/>
      <c r="P19" s="63"/>
      <c r="Q19" s="64"/>
      <c r="R19" s="63"/>
      <c r="S19" s="64"/>
      <c r="T19" s="63"/>
      <c r="U19" s="64"/>
      <c r="V19" s="63"/>
    </row>
    <row r="20" spans="1:22" s="6" customFormat="1" ht="22">
      <c r="A20" s="81"/>
      <c r="B20" s="30" t="s">
        <v>190</v>
      </c>
      <c r="C20" s="30"/>
      <c r="D20" s="68">
        <v>0</v>
      </c>
      <c r="E20" s="64"/>
      <c r="F20" s="68">
        <v>0</v>
      </c>
      <c r="G20" s="64"/>
      <c r="H20" s="68">
        <v>0</v>
      </c>
      <c r="I20" s="64"/>
      <c r="J20" s="68">
        <v>0</v>
      </c>
      <c r="K20" s="63"/>
      <c r="L20" s="68">
        <v>0</v>
      </c>
      <c r="M20" s="64"/>
      <c r="N20" s="68">
        <v>0</v>
      </c>
      <c r="O20" s="64"/>
      <c r="P20" s="68">
        <v>0</v>
      </c>
      <c r="Q20" s="64"/>
      <c r="R20" s="68">
        <v>0</v>
      </c>
      <c r="S20" s="64"/>
      <c r="T20" s="68">
        <v>-2</v>
      </c>
      <c r="U20" s="64"/>
      <c r="V20" s="63">
        <v>-2</v>
      </c>
    </row>
    <row r="21" spans="1:22" ht="22">
      <c r="A21" s="81"/>
      <c r="B21" s="88" t="s">
        <v>191</v>
      </c>
      <c r="C21" s="88"/>
      <c r="D21" s="89">
        <v>0</v>
      </c>
      <c r="E21" s="41"/>
      <c r="F21" s="89">
        <v>0</v>
      </c>
      <c r="G21" s="41"/>
      <c r="H21" s="89">
        <v>0</v>
      </c>
      <c r="I21" s="41"/>
      <c r="J21" s="89">
        <v>0</v>
      </c>
      <c r="K21" s="63"/>
      <c r="L21" s="89">
        <v>0</v>
      </c>
      <c r="M21" s="41"/>
      <c r="N21" s="89">
        <v>0</v>
      </c>
      <c r="O21" s="41"/>
      <c r="P21" s="89">
        <v>0</v>
      </c>
      <c r="Q21" s="41"/>
      <c r="R21" s="89">
        <v>0</v>
      </c>
      <c r="S21" s="41"/>
      <c r="T21" s="89">
        <v>-2</v>
      </c>
      <c r="U21" s="41"/>
      <c r="V21" s="84">
        <v>-2</v>
      </c>
    </row>
    <row r="22" spans="1:22" ht="12.65" customHeight="1">
      <c r="A22" s="81"/>
      <c r="B22" s="88"/>
      <c r="C22" s="88"/>
      <c r="D22" s="41"/>
      <c r="E22" s="41"/>
      <c r="F22" s="41"/>
      <c r="G22" s="41"/>
      <c r="H22" s="41"/>
      <c r="I22" s="41"/>
      <c r="J22" s="41"/>
      <c r="K22" s="63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</row>
    <row r="23" spans="1:22" ht="22" customHeight="1">
      <c r="A23" s="81"/>
      <c r="B23" s="85" t="s">
        <v>187</v>
      </c>
      <c r="C23" s="88"/>
      <c r="D23" s="89">
        <f>D21+D17</f>
        <v>0</v>
      </c>
      <c r="E23" s="41"/>
      <c r="F23" s="89">
        <f>F21+F17</f>
        <v>0</v>
      </c>
      <c r="G23" s="41"/>
      <c r="H23" s="89">
        <f>H21+H17</f>
        <v>0</v>
      </c>
      <c r="I23" s="41"/>
      <c r="J23" s="89">
        <f>J21+J17</f>
        <v>-1200000</v>
      </c>
      <c r="K23" s="63"/>
      <c r="L23" s="89">
        <f>L21+L17</f>
        <v>0</v>
      </c>
      <c r="M23" s="41"/>
      <c r="N23" s="89">
        <f>N21+N17</f>
        <v>0</v>
      </c>
      <c r="O23" s="41"/>
      <c r="P23" s="89">
        <f>P21+P17</f>
        <v>0</v>
      </c>
      <c r="Q23" s="41"/>
      <c r="R23" s="89">
        <f>R21+R17</f>
        <v>-1200000</v>
      </c>
      <c r="S23" s="41"/>
      <c r="T23" s="89">
        <f>T21+T17</f>
        <v>-2</v>
      </c>
      <c r="U23" s="41"/>
      <c r="V23" s="89">
        <f>V21+V17</f>
        <v>-1200002</v>
      </c>
    </row>
    <row r="24" spans="1:22" ht="12.65" customHeight="1">
      <c r="A24" s="81"/>
      <c r="B24" s="88"/>
      <c r="C24" s="88"/>
      <c r="D24" s="41"/>
      <c r="E24" s="41"/>
      <c r="F24" s="41"/>
      <c r="G24" s="41"/>
      <c r="H24" s="41"/>
      <c r="I24" s="41"/>
      <c r="J24" s="41"/>
      <c r="K24" s="63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</row>
    <row r="25" spans="1:22" s="6" customFormat="1" ht="22">
      <c r="A25" s="81"/>
      <c r="B25" s="12" t="s">
        <v>129</v>
      </c>
      <c r="C25" s="12"/>
      <c r="D25" s="41"/>
      <c r="E25" s="41"/>
      <c r="F25" s="41"/>
      <c r="G25" s="41"/>
      <c r="H25" s="41"/>
      <c r="I25" s="41"/>
      <c r="J25" s="41"/>
      <c r="K25" s="63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</row>
    <row r="26" spans="1:22" s="6" customFormat="1" ht="22">
      <c r="A26" s="81"/>
      <c r="B26" s="22" t="s">
        <v>56</v>
      </c>
      <c r="C26" s="22"/>
      <c r="D26" s="63">
        <v>0</v>
      </c>
      <c r="E26" s="64"/>
      <c r="F26" s="63">
        <v>0</v>
      </c>
      <c r="G26" s="41"/>
      <c r="H26" s="63">
        <v>0</v>
      </c>
      <c r="I26" s="41"/>
      <c r="J26" s="63">
        <v>131864</v>
      </c>
      <c r="K26" s="63"/>
      <c r="L26" s="63">
        <v>0</v>
      </c>
      <c r="M26" s="64"/>
      <c r="N26" s="63">
        <v>0</v>
      </c>
      <c r="O26" s="64"/>
      <c r="P26" s="63">
        <v>0</v>
      </c>
      <c r="Q26" s="64"/>
      <c r="R26" s="63">
        <v>131864</v>
      </c>
      <c r="S26" s="64"/>
      <c r="T26" s="64">
        <v>-327</v>
      </c>
      <c r="U26" s="64"/>
      <c r="V26" s="63">
        <v>131537</v>
      </c>
    </row>
    <row r="27" spans="1:22" s="6" customFormat="1" ht="22">
      <c r="A27" s="81"/>
      <c r="B27" s="22" t="s">
        <v>57</v>
      </c>
      <c r="C27" s="22"/>
      <c r="D27" s="63">
        <v>0</v>
      </c>
      <c r="E27" s="64"/>
      <c r="F27" s="63">
        <v>0</v>
      </c>
      <c r="G27" s="41"/>
      <c r="H27" s="63">
        <v>0</v>
      </c>
      <c r="I27" s="41"/>
      <c r="J27" s="63">
        <v>0</v>
      </c>
      <c r="K27" s="63"/>
      <c r="L27" s="63">
        <v>27</v>
      </c>
      <c r="M27" s="41"/>
      <c r="N27" s="63">
        <v>301</v>
      </c>
      <c r="O27" s="41"/>
      <c r="P27" s="63">
        <v>328</v>
      </c>
      <c r="Q27" s="41"/>
      <c r="R27" s="63">
        <v>328</v>
      </c>
      <c r="S27" s="41"/>
      <c r="T27" s="68">
        <v>-5</v>
      </c>
      <c r="U27" s="41"/>
      <c r="V27" s="63">
        <v>323</v>
      </c>
    </row>
    <row r="28" spans="1:22" s="6" customFormat="1" ht="22">
      <c r="A28" s="81"/>
      <c r="B28" s="12" t="s">
        <v>130</v>
      </c>
      <c r="C28" s="12"/>
      <c r="D28" s="84">
        <v>0</v>
      </c>
      <c r="E28" s="41"/>
      <c r="F28" s="84">
        <v>0</v>
      </c>
      <c r="G28" s="41"/>
      <c r="H28" s="84">
        <v>0</v>
      </c>
      <c r="I28" s="41"/>
      <c r="J28" s="84">
        <v>131864</v>
      </c>
      <c r="K28" s="63"/>
      <c r="L28" s="84">
        <v>27</v>
      </c>
      <c r="M28" s="41"/>
      <c r="N28" s="84">
        <v>301</v>
      </c>
      <c r="O28" s="41"/>
      <c r="P28" s="84">
        <v>328</v>
      </c>
      <c r="Q28" s="41"/>
      <c r="R28" s="84">
        <v>132192</v>
      </c>
      <c r="S28" s="41"/>
      <c r="T28" s="84">
        <v>-332</v>
      </c>
      <c r="U28" s="41"/>
      <c r="V28" s="84">
        <v>131860</v>
      </c>
    </row>
    <row r="29" spans="1:22" s="6" customFormat="1" ht="12.65" customHeight="1">
      <c r="A29" s="81"/>
      <c r="B29" s="12"/>
      <c r="C29" s="12"/>
      <c r="D29" s="64"/>
      <c r="E29" s="64"/>
      <c r="F29" s="64"/>
      <c r="G29" s="64"/>
      <c r="H29" s="64"/>
      <c r="I29" s="64"/>
      <c r="J29" s="64"/>
      <c r="K29" s="63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</row>
    <row r="30" spans="1:22" s="6" customFormat="1" ht="22">
      <c r="A30" s="81"/>
      <c r="B30" s="22" t="s">
        <v>150</v>
      </c>
      <c r="C30" s="106"/>
      <c r="D30" s="64">
        <v>0</v>
      </c>
      <c r="E30" s="64"/>
      <c r="F30" s="64">
        <v>0</v>
      </c>
      <c r="G30" s="64"/>
      <c r="H30" s="64">
        <v>53000</v>
      </c>
      <c r="I30" s="64"/>
      <c r="J30" s="64">
        <v>-53000</v>
      </c>
      <c r="K30" s="64"/>
      <c r="L30" s="64">
        <v>0</v>
      </c>
      <c r="M30" s="64"/>
      <c r="N30" s="64">
        <v>0</v>
      </c>
      <c r="O30" s="64"/>
      <c r="P30" s="64">
        <v>0</v>
      </c>
      <c r="Q30" s="64"/>
      <c r="R30" s="64">
        <v>0</v>
      </c>
      <c r="S30" s="64"/>
      <c r="T30" s="64">
        <v>0</v>
      </c>
      <c r="U30" s="64"/>
      <c r="V30" s="64">
        <v>0</v>
      </c>
    </row>
    <row r="31" spans="1:22" s="6" customFormat="1" ht="12.65" customHeight="1">
      <c r="A31" s="81"/>
      <c r="B31" s="12"/>
      <c r="C31" s="12"/>
      <c r="D31" s="64"/>
      <c r="E31" s="64"/>
      <c r="F31" s="64"/>
      <c r="G31" s="64"/>
      <c r="H31" s="64"/>
      <c r="I31" s="64"/>
      <c r="J31" s="64"/>
      <c r="K31" s="63"/>
      <c r="L31" s="68"/>
      <c r="M31" s="64"/>
      <c r="N31" s="68"/>
      <c r="O31" s="64"/>
      <c r="P31" s="68"/>
      <c r="Q31" s="64"/>
      <c r="R31" s="68"/>
      <c r="S31" s="64"/>
      <c r="T31" s="68"/>
      <c r="U31" s="64"/>
      <c r="V31" s="68"/>
    </row>
    <row r="32" spans="1:22" ht="22.5" thickBot="1">
      <c r="B32" s="12" t="s">
        <v>136</v>
      </c>
      <c r="C32" s="12"/>
      <c r="D32" s="110">
        <v>2000000</v>
      </c>
      <c r="E32" s="64"/>
      <c r="F32" s="110">
        <v>286434</v>
      </c>
      <c r="G32" s="64"/>
      <c r="H32" s="110">
        <v>187000</v>
      </c>
      <c r="I32" s="64"/>
      <c r="J32" s="110">
        <v>1029663</v>
      </c>
      <c r="K32" s="63"/>
      <c r="L32" s="90">
        <v>-1961</v>
      </c>
      <c r="M32" s="64"/>
      <c r="N32" s="90">
        <v>1688</v>
      </c>
      <c r="O32" s="64"/>
      <c r="P32" s="90">
        <v>-273</v>
      </c>
      <c r="Q32" s="64"/>
      <c r="R32" s="90">
        <v>3502824</v>
      </c>
      <c r="S32" s="64"/>
      <c r="T32" s="90">
        <v>1393</v>
      </c>
      <c r="U32" s="64"/>
      <c r="V32" s="90">
        <v>3504217</v>
      </c>
    </row>
    <row r="33" spans="1:22" ht="22.5" thickTop="1">
      <c r="A33" s="81"/>
      <c r="B33" s="12"/>
      <c r="C33" s="12"/>
      <c r="D33" s="41"/>
      <c r="E33" s="64"/>
      <c r="F33" s="41"/>
      <c r="G33" s="64"/>
      <c r="H33" s="41"/>
      <c r="I33" s="64"/>
      <c r="J33" s="41"/>
      <c r="K33" s="63"/>
      <c r="L33" s="41"/>
      <c r="M33" s="64"/>
      <c r="N33" s="41"/>
      <c r="O33" s="64"/>
      <c r="P33" s="41"/>
      <c r="Q33" s="64"/>
      <c r="R33" s="41"/>
      <c r="S33" s="64"/>
      <c r="T33" s="41"/>
      <c r="U33" s="64"/>
      <c r="V33" s="41"/>
    </row>
    <row r="34" spans="1:22" ht="22">
      <c r="A34" s="81"/>
      <c r="B34" s="12"/>
      <c r="C34" s="12"/>
      <c r="D34" s="41"/>
      <c r="E34" s="64"/>
      <c r="F34" s="41"/>
      <c r="G34" s="64"/>
      <c r="H34" s="41"/>
      <c r="I34" s="64"/>
      <c r="J34" s="41"/>
      <c r="K34" s="63"/>
      <c r="L34" s="41"/>
      <c r="M34" s="64"/>
      <c r="N34" s="41"/>
      <c r="O34" s="64"/>
      <c r="P34" s="41"/>
      <c r="Q34" s="64"/>
      <c r="R34" s="41"/>
      <c r="S34" s="64"/>
      <c r="T34" s="41"/>
      <c r="U34" s="64"/>
      <c r="V34" s="41"/>
    </row>
    <row r="35" spans="1:22" ht="22">
      <c r="B35" s="12"/>
      <c r="C35" s="215" t="s">
        <v>157</v>
      </c>
      <c r="D35" s="215"/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41"/>
      <c r="U35" s="41"/>
      <c r="V35" s="41"/>
    </row>
    <row r="36" spans="1:22" ht="22">
      <c r="B36" s="12"/>
      <c r="C36" s="215" t="s">
        <v>217</v>
      </c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/>
      <c r="Q36" s="215"/>
      <c r="R36" s="215"/>
      <c r="S36" s="215"/>
      <c r="T36" s="41"/>
      <c r="U36" s="41"/>
      <c r="V36" s="41"/>
    </row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.72" right="0.19" top="0.19" bottom="0.21" header="0.25" footer="0.16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6">
    <mergeCell ref="H5:J5"/>
    <mergeCell ref="D4:V4"/>
    <mergeCell ref="L5:P5"/>
    <mergeCell ref="C35:S35"/>
    <mergeCell ref="C36:S36"/>
    <mergeCell ref="D10:V10"/>
  </mergeCells>
  <phoneticPr fontId="0" type="noConversion"/>
  <pageMargins left="0.7" right="0.7" top="0.48" bottom="0.5" header="0.5" footer="0.5"/>
  <pageSetup paperSize="9" scale="68" firstPageNumber="8" fitToHeight="0" orientation="landscape" useFirstPageNumber="1" r:id="rId2"/>
  <headerFooter alignWithMargins="0">
    <oddFooter xml:space="preserve">&amp;Lหมายเหตุประกอบงบการเงินเป็นส่วนหนึ่งของงบการเงินระหว่างกาลนี้
&amp;C&amp;P&amp;R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47"/>
  <sheetViews>
    <sheetView view="pageBreakPreview" topLeftCell="A9" zoomScale="80" zoomScaleNormal="80" zoomScaleSheetLayoutView="80" workbookViewId="0">
      <selection activeCell="R30" sqref="R30"/>
    </sheetView>
  </sheetViews>
  <sheetFormatPr defaultColWidth="9.09765625" defaultRowHeight="21.5"/>
  <cols>
    <col min="1" max="1" width="1.296875" style="77" customWidth="1"/>
    <col min="2" max="2" width="52" style="22" customWidth="1"/>
    <col min="3" max="3" width="9.59765625" style="22" bestFit="1" customWidth="1"/>
    <col min="4" max="4" width="14.796875" style="58" customWidth="1"/>
    <col min="5" max="5" width="1.09765625" style="60" customWidth="1"/>
    <col min="6" max="6" width="14.796875" style="58" customWidth="1"/>
    <col min="7" max="7" width="1.09765625" style="60" customWidth="1"/>
    <col min="8" max="8" width="14.796875" style="58" customWidth="1"/>
    <col min="9" max="9" width="1.09765625" style="60" customWidth="1"/>
    <col min="10" max="10" width="14.796875" style="58" customWidth="1"/>
    <col min="11" max="11" width="1.09765625" style="58" customWidth="1"/>
    <col min="12" max="12" width="17.09765625" style="58" customWidth="1"/>
    <col min="13" max="13" width="1.09765625" style="60" customWidth="1"/>
    <col min="14" max="14" width="17.09765625" style="58" hidden="1" customWidth="1"/>
    <col min="15" max="15" width="1.09765625" style="60" hidden="1" customWidth="1"/>
    <col min="16" max="16" width="15.69921875" style="58" customWidth="1"/>
    <col min="17" max="17" width="1.09765625" style="60" customWidth="1"/>
    <col min="18" max="18" width="15.69921875" style="58" customWidth="1"/>
    <col min="19" max="19" width="1.09765625" style="60" customWidth="1"/>
    <col min="20" max="20" width="15.69921875" style="58" customWidth="1"/>
    <col min="21" max="21" width="1.8984375" style="60" customWidth="1"/>
    <col min="22" max="22" width="15.69921875" style="58" customWidth="1"/>
    <col min="23" max="16384" width="9.09765625" style="23"/>
  </cols>
  <sheetData>
    <row r="1" spans="2:22" ht="23">
      <c r="B1" s="7" t="s">
        <v>149</v>
      </c>
      <c r="C1" s="7"/>
      <c r="D1" s="92"/>
      <c r="E1" s="93"/>
      <c r="F1" s="92"/>
      <c r="G1" s="93"/>
      <c r="H1" s="92"/>
      <c r="I1" s="93"/>
      <c r="J1" s="92"/>
      <c r="K1" s="92"/>
      <c r="L1" s="92"/>
      <c r="M1" s="93"/>
      <c r="N1" s="92"/>
      <c r="O1" s="93"/>
      <c r="P1" s="92"/>
      <c r="Q1" s="93"/>
      <c r="R1" s="92"/>
      <c r="S1" s="93"/>
      <c r="T1" s="92"/>
      <c r="U1" s="93"/>
      <c r="V1" s="92"/>
    </row>
    <row r="2" spans="2:22" ht="23">
      <c r="B2" s="7" t="s">
        <v>121</v>
      </c>
      <c r="C2" s="7"/>
      <c r="D2" s="92"/>
      <c r="E2" s="93"/>
      <c r="F2" s="92"/>
      <c r="G2" s="93"/>
      <c r="H2" s="92"/>
      <c r="I2" s="93"/>
      <c r="J2" s="92"/>
      <c r="K2" s="92"/>
      <c r="L2" s="92"/>
      <c r="M2" s="93"/>
      <c r="N2" s="92"/>
      <c r="O2" s="93"/>
      <c r="P2" s="92"/>
      <c r="Q2" s="93"/>
      <c r="R2" s="92"/>
      <c r="S2" s="93"/>
      <c r="T2" s="92"/>
      <c r="U2" s="93"/>
      <c r="V2" s="92"/>
    </row>
    <row r="3" spans="2:22" ht="12" customHeight="1">
      <c r="B3" s="12"/>
      <c r="C3" s="12"/>
    </row>
    <row r="4" spans="2:22" ht="22">
      <c r="D4" s="221" t="s">
        <v>72</v>
      </c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  <c r="V4" s="221"/>
    </row>
    <row r="5" spans="2:22" ht="22">
      <c r="E5" s="78"/>
      <c r="F5" s="78"/>
      <c r="G5" s="78"/>
      <c r="H5" s="220" t="s">
        <v>82</v>
      </c>
      <c r="I5" s="220"/>
      <c r="J5" s="220"/>
      <c r="K5" s="57"/>
      <c r="L5" s="220" t="s">
        <v>53</v>
      </c>
      <c r="M5" s="220"/>
      <c r="N5" s="220"/>
      <c r="O5" s="220"/>
      <c r="P5" s="220"/>
      <c r="Q5" s="79"/>
      <c r="R5" s="79"/>
      <c r="S5" s="145"/>
      <c r="T5" s="36"/>
      <c r="V5" s="36"/>
    </row>
    <row r="6" spans="2:22" ht="22">
      <c r="E6" s="78"/>
      <c r="F6" s="78"/>
      <c r="G6" s="78"/>
      <c r="H6" s="78"/>
      <c r="I6" s="78"/>
      <c r="J6" s="78"/>
      <c r="K6" s="57"/>
      <c r="L6" s="78" t="s">
        <v>201</v>
      </c>
      <c r="M6" s="78"/>
      <c r="N6" s="57" t="s">
        <v>192</v>
      </c>
      <c r="O6" s="78"/>
      <c r="P6" s="78" t="s">
        <v>51</v>
      </c>
      <c r="Q6" s="79"/>
      <c r="R6" s="79"/>
      <c r="S6" s="145"/>
      <c r="T6" s="57"/>
      <c r="V6" s="36"/>
    </row>
    <row r="7" spans="2:22">
      <c r="D7" s="57" t="s">
        <v>20</v>
      </c>
      <c r="E7" s="78"/>
      <c r="F7" s="57"/>
      <c r="H7" s="57"/>
      <c r="J7" s="57"/>
      <c r="K7" s="57"/>
      <c r="L7" s="57" t="s">
        <v>202</v>
      </c>
      <c r="M7" s="78"/>
      <c r="N7" s="57" t="s">
        <v>193</v>
      </c>
      <c r="O7" s="78"/>
      <c r="P7" s="57" t="s">
        <v>54</v>
      </c>
      <c r="R7" s="57" t="s">
        <v>44</v>
      </c>
      <c r="S7" s="78"/>
      <c r="T7" s="57" t="s">
        <v>50</v>
      </c>
      <c r="U7" s="78"/>
    </row>
    <row r="8" spans="2:22">
      <c r="D8" s="57" t="s">
        <v>43</v>
      </c>
      <c r="E8" s="78"/>
      <c r="F8" s="57" t="s">
        <v>169</v>
      </c>
      <c r="G8" s="78"/>
      <c r="H8" s="57" t="s">
        <v>40</v>
      </c>
      <c r="I8" s="78"/>
      <c r="J8" s="57" t="s">
        <v>29</v>
      </c>
      <c r="K8" s="57"/>
      <c r="L8" s="57" t="s">
        <v>203</v>
      </c>
      <c r="M8" s="78"/>
      <c r="N8" s="57" t="s">
        <v>194</v>
      </c>
      <c r="O8" s="78"/>
      <c r="P8" s="57" t="s">
        <v>52</v>
      </c>
      <c r="R8" s="57" t="s">
        <v>23</v>
      </c>
      <c r="S8" s="78"/>
      <c r="T8" s="57" t="s">
        <v>48</v>
      </c>
      <c r="U8" s="78"/>
      <c r="V8" s="57" t="s">
        <v>44</v>
      </c>
    </row>
    <row r="9" spans="2:22">
      <c r="C9" s="144" t="s">
        <v>1</v>
      </c>
      <c r="D9" s="57" t="s">
        <v>42</v>
      </c>
      <c r="E9" s="78"/>
      <c r="F9" s="57" t="s">
        <v>170</v>
      </c>
      <c r="G9" s="78"/>
      <c r="H9" s="57" t="s">
        <v>41</v>
      </c>
      <c r="I9" s="78"/>
      <c r="J9" s="57" t="s">
        <v>45</v>
      </c>
      <c r="K9" s="57"/>
      <c r="L9" s="57" t="s">
        <v>28</v>
      </c>
      <c r="M9" s="78"/>
      <c r="N9" s="57" t="s">
        <v>195</v>
      </c>
      <c r="O9" s="78"/>
      <c r="P9" s="57" t="s">
        <v>55</v>
      </c>
      <c r="R9" s="57" t="s">
        <v>186</v>
      </c>
      <c r="S9" s="78"/>
      <c r="T9" s="57" t="s">
        <v>49</v>
      </c>
      <c r="U9" s="78"/>
      <c r="V9" s="57" t="s">
        <v>23</v>
      </c>
    </row>
    <row r="10" spans="2:22">
      <c r="B10" s="23"/>
      <c r="C10" s="23"/>
      <c r="D10" s="222" t="s">
        <v>120</v>
      </c>
      <c r="E10" s="222"/>
      <c r="F10" s="222"/>
      <c r="G10" s="222"/>
      <c r="H10" s="222"/>
      <c r="I10" s="222"/>
      <c r="J10" s="222"/>
      <c r="K10" s="222"/>
      <c r="L10" s="222"/>
      <c r="M10" s="222"/>
      <c r="N10" s="222"/>
      <c r="O10" s="222"/>
      <c r="P10" s="222"/>
      <c r="Q10" s="222"/>
      <c r="R10" s="222"/>
      <c r="S10" s="222"/>
      <c r="T10" s="222"/>
      <c r="U10" s="222"/>
      <c r="V10" s="222"/>
    </row>
    <row r="11" spans="2:22" ht="22">
      <c r="B11" s="12" t="s">
        <v>167</v>
      </c>
      <c r="C11" s="12"/>
      <c r="D11" s="146"/>
      <c r="E11" s="146"/>
      <c r="F11" s="146"/>
      <c r="G11" s="146"/>
      <c r="H11" s="146"/>
      <c r="I11" s="146"/>
      <c r="J11" s="146"/>
      <c r="K11" s="146"/>
      <c r="L11" s="146"/>
      <c r="M11" s="146"/>
      <c r="N11" s="146"/>
      <c r="O11" s="146"/>
      <c r="P11" s="146"/>
      <c r="Q11" s="146"/>
      <c r="R11" s="146"/>
      <c r="S11" s="146"/>
      <c r="T11" s="146"/>
      <c r="U11" s="146"/>
      <c r="V11" s="146"/>
    </row>
    <row r="12" spans="2:22" ht="22">
      <c r="B12" s="12" t="s">
        <v>215</v>
      </c>
      <c r="C12" s="12"/>
      <c r="D12" s="36">
        <v>2525000</v>
      </c>
      <c r="E12" s="36"/>
      <c r="F12" s="36">
        <v>1741110</v>
      </c>
      <c r="G12" s="36"/>
      <c r="H12" s="36">
        <v>214000</v>
      </c>
      <c r="I12" s="36"/>
      <c r="J12" s="36">
        <v>480721</v>
      </c>
      <c r="K12" s="36"/>
      <c r="L12" s="36">
        <v>-2094</v>
      </c>
      <c r="M12" s="36"/>
      <c r="N12" s="36">
        <v>0</v>
      </c>
      <c r="O12" s="36"/>
      <c r="P12" s="36">
        <f>SUM(L12:N12)</f>
        <v>-2094</v>
      </c>
      <c r="Q12" s="36"/>
      <c r="R12" s="37">
        <f>SUM(D12:J12,P12)</f>
        <v>4958737</v>
      </c>
      <c r="S12" s="36"/>
      <c r="T12" s="36">
        <v>1288</v>
      </c>
      <c r="U12" s="36"/>
      <c r="V12" s="36">
        <f>SUM(R12,T12)</f>
        <v>4960025</v>
      </c>
    </row>
    <row r="13" spans="2:22">
      <c r="B13" s="22" t="s">
        <v>211</v>
      </c>
      <c r="C13" s="193">
        <v>3</v>
      </c>
      <c r="D13" s="198">
        <v>0</v>
      </c>
      <c r="E13" s="198"/>
      <c r="F13" s="198">
        <v>0</v>
      </c>
      <c r="G13" s="198"/>
      <c r="H13" s="198">
        <v>0</v>
      </c>
      <c r="I13" s="198"/>
      <c r="J13" s="198">
        <f>8034-1607</f>
        <v>6427</v>
      </c>
      <c r="K13" s="198"/>
      <c r="L13" s="198">
        <v>0</v>
      </c>
      <c r="M13" s="198"/>
      <c r="N13" s="198"/>
      <c r="O13" s="198"/>
      <c r="P13" s="198">
        <v>0</v>
      </c>
      <c r="Q13" s="198"/>
      <c r="R13" s="199">
        <f>J13</f>
        <v>6427</v>
      </c>
      <c r="S13" s="198"/>
      <c r="T13" s="198">
        <v>0</v>
      </c>
      <c r="U13" s="198"/>
      <c r="V13" s="198">
        <f>R13+T13</f>
        <v>6427</v>
      </c>
    </row>
    <row r="14" spans="2:22" ht="22">
      <c r="B14" s="12" t="s">
        <v>216</v>
      </c>
      <c r="C14" s="12"/>
      <c r="D14" s="197">
        <f>SUM(D12:D13)</f>
        <v>2525000</v>
      </c>
      <c r="E14" s="36"/>
      <c r="F14" s="197">
        <f>SUM(F12:F13)</f>
        <v>1741110</v>
      </c>
      <c r="G14" s="36"/>
      <c r="H14" s="197">
        <f>SUM(H12:H13)</f>
        <v>214000</v>
      </c>
      <c r="I14" s="36"/>
      <c r="J14" s="197">
        <f>SUM(J12:J13)</f>
        <v>487148</v>
      </c>
      <c r="K14" s="36"/>
      <c r="L14" s="197">
        <f>SUM(L12:L13)</f>
        <v>-2094</v>
      </c>
      <c r="M14" s="36"/>
      <c r="N14" s="197">
        <f>SUM(N12:N13)</f>
        <v>0</v>
      </c>
      <c r="O14" s="36"/>
      <c r="P14" s="197">
        <f>SUM(P12:P13)</f>
        <v>-2094</v>
      </c>
      <c r="Q14" s="36"/>
      <c r="R14" s="197">
        <f>SUM(R12:R13)</f>
        <v>4965164</v>
      </c>
      <c r="S14" s="36"/>
      <c r="T14" s="197">
        <f>SUM(T12:T13)</f>
        <v>1288</v>
      </c>
      <c r="U14" s="36"/>
      <c r="V14" s="197">
        <f>SUM(V12:V13)</f>
        <v>4966452</v>
      </c>
    </row>
    <row r="15" spans="2:22" ht="14.15" customHeight="1">
      <c r="B15" s="12"/>
      <c r="C15" s="12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</row>
    <row r="16" spans="2:22" ht="22" hidden="1">
      <c r="B16" s="12" t="s">
        <v>66</v>
      </c>
      <c r="C16" s="12"/>
      <c r="D16" s="63"/>
      <c r="E16" s="64"/>
      <c r="F16" s="63"/>
      <c r="G16" s="64"/>
      <c r="H16" s="63"/>
      <c r="I16" s="64"/>
      <c r="J16" s="63"/>
      <c r="K16" s="63"/>
      <c r="L16" s="63"/>
      <c r="M16" s="64"/>
      <c r="N16" s="63"/>
      <c r="O16" s="64"/>
      <c r="P16" s="63"/>
      <c r="Q16" s="64"/>
      <c r="R16" s="63"/>
      <c r="S16" s="64"/>
      <c r="T16" s="63"/>
      <c r="U16" s="64"/>
      <c r="V16" s="63"/>
    </row>
    <row r="17" spans="2:22" ht="22" hidden="1">
      <c r="B17" s="82" t="s">
        <v>91</v>
      </c>
      <c r="C17" s="82"/>
      <c r="D17" s="63"/>
      <c r="E17" s="64"/>
      <c r="F17" s="63"/>
      <c r="G17" s="64"/>
      <c r="H17" s="63"/>
      <c r="I17" s="64"/>
      <c r="J17" s="63"/>
      <c r="K17" s="63"/>
      <c r="L17" s="63"/>
      <c r="M17" s="64"/>
      <c r="N17" s="63"/>
      <c r="O17" s="64"/>
      <c r="P17" s="63"/>
      <c r="Q17" s="64"/>
      <c r="R17" s="63"/>
      <c r="S17" s="64"/>
      <c r="T17" s="63"/>
      <c r="U17" s="64"/>
      <c r="V17" s="63"/>
    </row>
    <row r="18" spans="2:22" hidden="1">
      <c r="B18" s="30" t="s">
        <v>99</v>
      </c>
      <c r="C18" s="144"/>
      <c r="D18" s="63">
        <v>0</v>
      </c>
      <c r="E18" s="64"/>
      <c r="F18" s="63">
        <v>0</v>
      </c>
      <c r="G18" s="64"/>
      <c r="H18" s="63">
        <v>0</v>
      </c>
      <c r="I18" s="64"/>
      <c r="J18" s="63">
        <v>0</v>
      </c>
      <c r="K18" s="63"/>
      <c r="L18" s="63">
        <v>0</v>
      </c>
      <c r="M18" s="64"/>
      <c r="N18" s="63">
        <v>0</v>
      </c>
      <c r="O18" s="64"/>
      <c r="P18" s="83">
        <f>SUM(L18:N18)</f>
        <v>0</v>
      </c>
      <c r="Q18" s="64"/>
      <c r="R18" s="63">
        <f>SUM(D18:J18,P18)</f>
        <v>0</v>
      </c>
      <c r="S18" s="64"/>
      <c r="T18" s="63">
        <v>0</v>
      </c>
      <c r="U18" s="64"/>
      <c r="V18" s="63">
        <f>SUM(R18,T18)</f>
        <v>0</v>
      </c>
    </row>
    <row r="19" spans="2:22" ht="22" hidden="1">
      <c r="B19" s="11" t="s">
        <v>188</v>
      </c>
      <c r="C19" s="11"/>
      <c r="D19" s="84">
        <f>SUM(D18)</f>
        <v>0</v>
      </c>
      <c r="E19" s="41"/>
      <c r="F19" s="84">
        <f>SUM(F18)</f>
        <v>0</v>
      </c>
      <c r="G19" s="41"/>
      <c r="H19" s="84">
        <f>SUM(H18)</f>
        <v>0</v>
      </c>
      <c r="I19" s="41"/>
      <c r="J19" s="84">
        <f>SUM(J18)</f>
        <v>0</v>
      </c>
      <c r="K19" s="63"/>
      <c r="L19" s="84">
        <f>SUM(L18)</f>
        <v>0</v>
      </c>
      <c r="M19" s="41"/>
      <c r="N19" s="84">
        <f>SUM(N18)</f>
        <v>0</v>
      </c>
      <c r="O19" s="41"/>
      <c r="P19" s="84">
        <f>SUM(P18)</f>
        <v>0</v>
      </c>
      <c r="Q19" s="41"/>
      <c r="R19" s="84">
        <f>SUM(R18)</f>
        <v>0</v>
      </c>
      <c r="S19" s="41"/>
      <c r="T19" s="84">
        <f>SUM(T18)</f>
        <v>0</v>
      </c>
      <c r="U19" s="41"/>
      <c r="V19" s="84">
        <f>SUM(V18)</f>
        <v>0</v>
      </c>
    </row>
    <row r="20" spans="2:22" ht="13.5" hidden="1" customHeight="1">
      <c r="B20" s="12"/>
      <c r="C20" s="12"/>
      <c r="D20" s="41"/>
      <c r="E20" s="41"/>
      <c r="F20" s="41"/>
      <c r="G20" s="41"/>
      <c r="H20" s="41"/>
      <c r="I20" s="41"/>
      <c r="J20" s="41"/>
      <c r="K20" s="63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</row>
    <row r="21" spans="2:22" ht="22" hidden="1">
      <c r="B21" s="85" t="s">
        <v>189</v>
      </c>
      <c r="C21" s="85"/>
      <c r="D21" s="63"/>
      <c r="E21" s="64"/>
      <c r="F21" s="63"/>
      <c r="G21" s="64"/>
      <c r="H21" s="63"/>
      <c r="I21" s="64"/>
      <c r="J21" s="63"/>
      <c r="K21" s="63"/>
      <c r="L21" s="63"/>
      <c r="M21" s="64"/>
      <c r="N21" s="63"/>
      <c r="O21" s="64"/>
      <c r="P21" s="63"/>
      <c r="Q21" s="64"/>
      <c r="R21" s="63"/>
      <c r="S21" s="64"/>
      <c r="T21" s="63"/>
      <c r="U21" s="64"/>
      <c r="V21" s="63"/>
    </row>
    <row r="22" spans="2:22" hidden="1">
      <c r="B22" s="86" t="s">
        <v>92</v>
      </c>
      <c r="C22" s="86"/>
      <c r="D22" s="64"/>
      <c r="E22" s="64"/>
      <c r="F22" s="64"/>
      <c r="G22" s="64"/>
      <c r="H22" s="64"/>
      <c r="I22" s="64"/>
      <c r="J22" s="64"/>
      <c r="K22" s="63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</row>
    <row r="23" spans="2:22" hidden="1">
      <c r="B23" s="87" t="s">
        <v>93</v>
      </c>
      <c r="C23" s="87"/>
      <c r="D23" s="64">
        <v>0</v>
      </c>
      <c r="E23" s="64"/>
      <c r="F23" s="64">
        <v>0</v>
      </c>
      <c r="G23" s="64"/>
      <c r="H23" s="64">
        <v>0</v>
      </c>
      <c r="I23" s="64"/>
      <c r="J23" s="64">
        <v>0</v>
      </c>
      <c r="K23" s="63"/>
      <c r="L23" s="64">
        <v>0</v>
      </c>
      <c r="M23" s="64"/>
      <c r="N23" s="64">
        <v>0</v>
      </c>
      <c r="O23" s="64"/>
      <c r="P23" s="64">
        <v>0</v>
      </c>
      <c r="Q23" s="64"/>
      <c r="R23" s="63">
        <v>0</v>
      </c>
      <c r="S23" s="64"/>
      <c r="T23" s="64">
        <v>0</v>
      </c>
      <c r="U23" s="64"/>
      <c r="V23" s="63">
        <v>0</v>
      </c>
    </row>
    <row r="24" spans="2:22" hidden="1">
      <c r="B24" s="30" t="s">
        <v>190</v>
      </c>
      <c r="C24" s="30"/>
      <c r="D24" s="68">
        <v>0</v>
      </c>
      <c r="E24" s="64"/>
      <c r="F24" s="68">
        <v>0</v>
      </c>
      <c r="G24" s="64"/>
      <c r="H24" s="68">
        <v>0</v>
      </c>
      <c r="I24" s="64"/>
      <c r="J24" s="68">
        <v>0</v>
      </c>
      <c r="K24" s="63"/>
      <c r="L24" s="68">
        <v>0</v>
      </c>
      <c r="M24" s="64"/>
      <c r="N24" s="68">
        <v>0</v>
      </c>
      <c r="O24" s="64"/>
      <c r="P24" s="68">
        <f>SUM(L24:N24)</f>
        <v>0</v>
      </c>
      <c r="Q24" s="64"/>
      <c r="R24" s="68">
        <f>SUM(D24:J24,P24)</f>
        <v>0</v>
      </c>
      <c r="S24" s="64"/>
      <c r="T24" s="68">
        <v>0</v>
      </c>
      <c r="U24" s="64"/>
      <c r="V24" s="68">
        <f>SUM(R24,T24)</f>
        <v>0</v>
      </c>
    </row>
    <row r="25" spans="2:22" ht="22" hidden="1" customHeight="1">
      <c r="B25" s="88" t="s">
        <v>191</v>
      </c>
      <c r="C25" s="88"/>
      <c r="D25" s="84">
        <f>SUM(D24)</f>
        <v>0</v>
      </c>
      <c r="E25" s="41"/>
      <c r="F25" s="84">
        <f>SUM(F24)</f>
        <v>0</v>
      </c>
      <c r="G25" s="41"/>
      <c r="H25" s="84">
        <f>SUM(H24)</f>
        <v>0</v>
      </c>
      <c r="I25" s="41"/>
      <c r="J25" s="84">
        <f>SUM(J24)</f>
        <v>0</v>
      </c>
      <c r="K25" s="63"/>
      <c r="L25" s="84">
        <f>SUM(L24)</f>
        <v>0</v>
      </c>
      <c r="M25" s="41"/>
      <c r="N25" s="84">
        <f>SUM(N24)</f>
        <v>0</v>
      </c>
      <c r="O25" s="41"/>
      <c r="P25" s="84">
        <f>SUM(P24)</f>
        <v>0</v>
      </c>
      <c r="Q25" s="41"/>
      <c r="R25" s="84">
        <f>SUM(R24)</f>
        <v>0</v>
      </c>
      <c r="S25" s="41"/>
      <c r="T25" s="84">
        <f>SUM(T24)</f>
        <v>0</v>
      </c>
      <c r="U25" s="41"/>
      <c r="V25" s="84">
        <f>SUM(V24)</f>
        <v>0</v>
      </c>
    </row>
    <row r="26" spans="2:22" ht="15.65" hidden="1" customHeight="1">
      <c r="B26" s="88"/>
      <c r="C26" s="88"/>
      <c r="D26" s="41"/>
      <c r="E26" s="41"/>
      <c r="F26" s="41"/>
      <c r="G26" s="41"/>
      <c r="H26" s="41"/>
      <c r="I26" s="41"/>
      <c r="J26" s="41"/>
      <c r="K26" s="63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</row>
    <row r="27" spans="2:22" ht="22" hidden="1" customHeight="1">
      <c r="B27" s="88" t="s">
        <v>187</v>
      </c>
      <c r="C27" s="88"/>
      <c r="D27" s="89">
        <f>SUM(D19,D25)</f>
        <v>0</v>
      </c>
      <c r="E27" s="41"/>
      <c r="F27" s="89">
        <f>SUM(F19,F25)</f>
        <v>0</v>
      </c>
      <c r="G27" s="41"/>
      <c r="H27" s="89">
        <f>SUM(H19,H25)</f>
        <v>0</v>
      </c>
      <c r="I27" s="41"/>
      <c r="J27" s="89">
        <f>SUM(J19,J25)</f>
        <v>0</v>
      </c>
      <c r="K27" s="63"/>
      <c r="L27" s="89">
        <f>SUM(L19,L25)</f>
        <v>0</v>
      </c>
      <c r="M27" s="41"/>
      <c r="N27" s="89">
        <f>SUM(N19,N25)</f>
        <v>0</v>
      </c>
      <c r="O27" s="41"/>
      <c r="P27" s="89">
        <f>SUM(P19,P25)</f>
        <v>0</v>
      </c>
      <c r="Q27" s="41"/>
      <c r="R27" s="89">
        <f>SUM(R19,R25)</f>
        <v>0</v>
      </c>
      <c r="S27" s="41"/>
      <c r="T27" s="89">
        <f>SUM(T19,T25)</f>
        <v>0</v>
      </c>
      <c r="U27" s="41"/>
      <c r="V27" s="89">
        <f>SUM(V19,V25)</f>
        <v>0</v>
      </c>
    </row>
    <row r="28" spans="2:22" ht="14" hidden="1" customHeight="1">
      <c r="B28" s="88"/>
      <c r="C28" s="88"/>
      <c r="D28" s="41"/>
      <c r="E28" s="41"/>
      <c r="F28" s="41"/>
      <c r="G28" s="41"/>
      <c r="H28" s="41"/>
      <c r="I28" s="41"/>
      <c r="J28" s="41"/>
      <c r="K28" s="63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</row>
    <row r="29" spans="2:22" ht="22">
      <c r="B29" s="12" t="s">
        <v>129</v>
      </c>
      <c r="C29" s="12"/>
      <c r="D29" s="41"/>
      <c r="E29" s="41"/>
      <c r="F29" s="41"/>
      <c r="G29" s="41"/>
      <c r="H29" s="41"/>
      <c r="I29" s="41"/>
      <c r="J29" s="41"/>
      <c r="K29" s="63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</row>
    <row r="30" spans="2:22" ht="22">
      <c r="B30" s="22" t="s">
        <v>56</v>
      </c>
      <c r="D30" s="63">
        <v>0</v>
      </c>
      <c r="E30" s="64"/>
      <c r="F30" s="63">
        <v>0</v>
      </c>
      <c r="G30" s="41"/>
      <c r="H30" s="63">
        <v>0</v>
      </c>
      <c r="I30" s="41"/>
      <c r="J30" s="63">
        <f>PL!D66</f>
        <v>118175</v>
      </c>
      <c r="K30" s="63"/>
      <c r="L30" s="63">
        <v>0</v>
      </c>
      <c r="M30" s="64"/>
      <c r="N30" s="63">
        <v>0</v>
      </c>
      <c r="O30" s="64"/>
      <c r="P30" s="63">
        <f>SUM(L30:N30)</f>
        <v>0</v>
      </c>
      <c r="Q30" s="64"/>
      <c r="R30" s="63">
        <f>J30+P30</f>
        <v>118175</v>
      </c>
      <c r="S30" s="64"/>
      <c r="T30" s="64">
        <v>1</v>
      </c>
      <c r="U30" s="64"/>
      <c r="V30" s="63">
        <f>R30+T30</f>
        <v>118176</v>
      </c>
    </row>
    <row r="31" spans="2:22" ht="22">
      <c r="B31" s="22" t="s">
        <v>57</v>
      </c>
      <c r="D31" s="63">
        <v>0</v>
      </c>
      <c r="E31" s="64"/>
      <c r="F31" s="63">
        <v>0</v>
      </c>
      <c r="G31" s="41"/>
      <c r="H31" s="63">
        <v>0</v>
      </c>
      <c r="I31" s="41"/>
      <c r="J31" s="63">
        <v>0</v>
      </c>
      <c r="K31" s="63"/>
      <c r="L31" s="63">
        <v>0</v>
      </c>
      <c r="M31" s="41"/>
      <c r="N31" s="63">
        <v>0</v>
      </c>
      <c r="O31" s="41"/>
      <c r="P31" s="63">
        <f>SUM(L31:N31)</f>
        <v>0</v>
      </c>
      <c r="Q31" s="41"/>
      <c r="R31" s="63">
        <f>SUM(D31:J31,P31)</f>
        <v>0</v>
      </c>
      <c r="S31" s="41"/>
      <c r="T31" s="68">
        <v>0</v>
      </c>
      <c r="U31" s="41"/>
      <c r="V31" s="63">
        <f>SUM(R31,T31)</f>
        <v>0</v>
      </c>
    </row>
    <row r="32" spans="2:22" ht="22">
      <c r="B32" s="12" t="s">
        <v>130</v>
      </c>
      <c r="C32" s="12"/>
      <c r="D32" s="84">
        <f>SUM(D30:D31)</f>
        <v>0</v>
      </c>
      <c r="E32" s="41"/>
      <c r="F32" s="84">
        <f>SUM(F30:F31)</f>
        <v>0</v>
      </c>
      <c r="G32" s="41"/>
      <c r="H32" s="84">
        <f>SUM(H30:H31)</f>
        <v>0</v>
      </c>
      <c r="I32" s="41"/>
      <c r="J32" s="84">
        <f>SUM(J30:J31)</f>
        <v>118175</v>
      </c>
      <c r="K32" s="63"/>
      <c r="L32" s="84">
        <f>SUM(L30:L31)</f>
        <v>0</v>
      </c>
      <c r="M32" s="41"/>
      <c r="N32" s="84">
        <f>SUM(N30:N31)</f>
        <v>0</v>
      </c>
      <c r="O32" s="41"/>
      <c r="P32" s="84">
        <f>SUM(P30:P31)</f>
        <v>0</v>
      </c>
      <c r="Q32" s="41"/>
      <c r="R32" s="84">
        <f>SUM(R30:R31)</f>
        <v>118175</v>
      </c>
      <c r="S32" s="41"/>
      <c r="T32" s="84">
        <f>SUM(T30:T31)</f>
        <v>1</v>
      </c>
      <c r="U32" s="41"/>
      <c r="V32" s="84">
        <f>SUM(V30:V31)</f>
        <v>118176</v>
      </c>
    </row>
    <row r="33" spans="2:22" ht="12.65" customHeight="1">
      <c r="B33" s="12"/>
      <c r="C33" s="12"/>
      <c r="D33" s="204"/>
      <c r="E33" s="64"/>
      <c r="F33" s="64"/>
      <c r="G33" s="64"/>
      <c r="H33" s="204"/>
      <c r="I33" s="64"/>
      <c r="J33" s="204"/>
      <c r="K33" s="63"/>
      <c r="L33" s="204"/>
      <c r="M33" s="64"/>
      <c r="N33" s="64"/>
      <c r="O33" s="64"/>
      <c r="P33" s="64"/>
      <c r="Q33" s="64"/>
      <c r="R33" s="64"/>
      <c r="S33" s="64"/>
      <c r="T33" s="64"/>
      <c r="U33" s="64"/>
      <c r="V33" s="204"/>
    </row>
    <row r="34" spans="2:22" hidden="1">
      <c r="B34" s="22" t="s">
        <v>150</v>
      </c>
      <c r="C34" s="144"/>
      <c r="D34" s="64">
        <v>0</v>
      </c>
      <c r="E34" s="64"/>
      <c r="F34" s="64">
        <v>0</v>
      </c>
      <c r="G34" s="64"/>
      <c r="H34" s="64">
        <v>0</v>
      </c>
      <c r="I34" s="64"/>
      <c r="J34" s="64">
        <v>0</v>
      </c>
      <c r="K34" s="64"/>
      <c r="L34" s="64">
        <v>0</v>
      </c>
      <c r="M34" s="64"/>
      <c r="N34" s="64">
        <v>0</v>
      </c>
      <c r="O34" s="64"/>
      <c r="P34" s="64">
        <f>SUM(L34:N34)</f>
        <v>0</v>
      </c>
      <c r="Q34" s="64"/>
      <c r="R34" s="64">
        <f>SUM(D34:J34,P34)</f>
        <v>0</v>
      </c>
      <c r="S34" s="64"/>
      <c r="T34" s="64">
        <v>0</v>
      </c>
      <c r="U34" s="64"/>
      <c r="V34" s="64">
        <f>SUM(R34,T34)</f>
        <v>0</v>
      </c>
    </row>
    <row r="35" spans="2:22" ht="13.5" hidden="1" customHeight="1">
      <c r="B35" s="12"/>
      <c r="C35" s="12"/>
      <c r="D35" s="64"/>
      <c r="E35" s="64"/>
      <c r="F35" s="64"/>
      <c r="G35" s="64"/>
      <c r="H35" s="64"/>
      <c r="I35" s="64"/>
      <c r="J35" s="64"/>
      <c r="K35" s="63"/>
      <c r="L35" s="64"/>
      <c r="M35" s="64"/>
      <c r="N35" s="68"/>
      <c r="O35" s="64"/>
      <c r="P35" s="64"/>
      <c r="Q35" s="64"/>
      <c r="R35" s="64"/>
      <c r="S35" s="64"/>
      <c r="T35" s="64"/>
      <c r="U35" s="64"/>
      <c r="V35" s="64"/>
    </row>
    <row r="36" spans="2:22" ht="22.5" thickBot="1">
      <c r="B36" s="12" t="s">
        <v>166</v>
      </c>
      <c r="C36" s="12"/>
      <c r="D36" s="90">
        <f>SUM(D14,D19,D25,D32,D34)</f>
        <v>2525000</v>
      </c>
      <c r="E36" s="64"/>
      <c r="F36" s="90">
        <f>SUM(F14,F19,F25,F32,F34)</f>
        <v>1741110</v>
      </c>
      <c r="G36" s="64"/>
      <c r="H36" s="90">
        <f>SUM(H14,H19,H25,H32,H34)</f>
        <v>214000</v>
      </c>
      <c r="I36" s="64"/>
      <c r="J36" s="90">
        <f>SUM(J14,J19,J25,J32,J34)</f>
        <v>605323</v>
      </c>
      <c r="K36" s="63"/>
      <c r="L36" s="90">
        <f>SUM(L14,L19,L25,L32,L34)</f>
        <v>-2094</v>
      </c>
      <c r="M36" s="64"/>
      <c r="N36" s="110">
        <f>SUM(N12,N19,N25,N32,N34)</f>
        <v>0</v>
      </c>
      <c r="O36" s="64"/>
      <c r="P36" s="90">
        <f>SUM(P14,P19,P25,P32,P34)</f>
        <v>-2094</v>
      </c>
      <c r="Q36" s="64"/>
      <c r="R36" s="90">
        <f>SUM(R14,R19,R25,R32,R34)</f>
        <v>5083339</v>
      </c>
      <c r="S36" s="64"/>
      <c r="T36" s="90">
        <f>SUM(T14,T19,T25,T32,T34)</f>
        <v>1289</v>
      </c>
      <c r="U36" s="64"/>
      <c r="V36" s="90">
        <f>SUM(V14,V19,V25,V32,V34)</f>
        <v>5084628</v>
      </c>
    </row>
    <row r="37" spans="2:22" ht="22.5" thickTop="1">
      <c r="B37" s="12"/>
      <c r="C37" s="12"/>
      <c r="D37" s="41"/>
      <c r="E37" s="64"/>
      <c r="F37" s="41"/>
      <c r="G37" s="64"/>
      <c r="H37" s="41"/>
      <c r="I37" s="64"/>
      <c r="J37" s="41"/>
      <c r="K37" s="63"/>
      <c r="L37" s="41"/>
      <c r="M37" s="64"/>
      <c r="N37" s="41"/>
      <c r="O37" s="64"/>
      <c r="P37" s="41"/>
      <c r="Q37" s="64"/>
      <c r="R37" s="41"/>
      <c r="S37" s="64"/>
      <c r="T37" s="41"/>
      <c r="U37" s="64"/>
      <c r="V37" s="41"/>
    </row>
    <row r="38" spans="2:22" ht="22">
      <c r="B38" s="12"/>
      <c r="C38" s="12"/>
      <c r="D38" s="41"/>
      <c r="E38" s="64"/>
      <c r="F38" s="41"/>
      <c r="G38" s="64"/>
      <c r="H38" s="41"/>
      <c r="I38" s="64"/>
      <c r="J38" s="41"/>
      <c r="K38" s="63"/>
      <c r="L38" s="41"/>
      <c r="M38" s="64"/>
      <c r="N38" s="41"/>
      <c r="O38" s="64"/>
      <c r="P38" s="41"/>
      <c r="Q38" s="64"/>
      <c r="R38" s="41"/>
      <c r="S38" s="64"/>
      <c r="T38" s="41"/>
      <c r="U38" s="64"/>
      <c r="V38" s="41"/>
    </row>
    <row r="39" spans="2:22" ht="22">
      <c r="B39" s="12"/>
      <c r="C39" s="12"/>
      <c r="D39" s="41"/>
      <c r="E39" s="64"/>
      <c r="F39" s="41"/>
      <c r="G39" s="64"/>
      <c r="H39" s="41"/>
      <c r="I39" s="64"/>
      <c r="J39" s="41"/>
      <c r="K39" s="63"/>
      <c r="L39" s="41"/>
      <c r="M39" s="64"/>
      <c r="N39" s="41"/>
      <c r="O39" s="64"/>
      <c r="P39" s="41"/>
      <c r="Q39" s="64"/>
      <c r="R39" s="41"/>
      <c r="S39" s="64"/>
      <c r="T39" s="41"/>
      <c r="U39" s="64"/>
      <c r="V39" s="41"/>
    </row>
    <row r="40" spans="2:22" ht="22">
      <c r="B40" s="12"/>
      <c r="C40" s="12"/>
      <c r="D40" s="41"/>
      <c r="E40" s="64"/>
      <c r="F40" s="41"/>
      <c r="G40" s="64"/>
      <c r="H40" s="41"/>
      <c r="I40" s="64"/>
      <c r="J40" s="41"/>
      <c r="K40" s="63"/>
      <c r="L40" s="41"/>
      <c r="M40" s="64"/>
      <c r="N40" s="41"/>
      <c r="O40" s="64"/>
      <c r="P40" s="41"/>
      <c r="Q40" s="64"/>
      <c r="R40" s="41"/>
      <c r="S40" s="64"/>
      <c r="T40" s="41"/>
      <c r="U40" s="64"/>
      <c r="V40" s="41"/>
    </row>
    <row r="41" spans="2:22" ht="22">
      <c r="B41" s="12"/>
      <c r="C41" s="12"/>
      <c r="D41" s="41"/>
      <c r="E41" s="64"/>
      <c r="F41" s="41"/>
      <c r="G41" s="64"/>
      <c r="H41" s="41"/>
      <c r="I41" s="64"/>
      <c r="J41" s="41"/>
      <c r="K41" s="63"/>
      <c r="L41" s="41"/>
      <c r="M41" s="64"/>
      <c r="N41" s="41"/>
      <c r="O41" s="64"/>
      <c r="P41" s="41"/>
      <c r="Q41" s="64"/>
      <c r="R41" s="41"/>
      <c r="S41" s="64"/>
      <c r="T41" s="41"/>
      <c r="U41" s="64"/>
      <c r="V41" s="41"/>
    </row>
    <row r="42" spans="2:22" ht="22">
      <c r="B42" s="12"/>
      <c r="C42" s="12"/>
      <c r="D42" s="41"/>
      <c r="E42" s="64"/>
      <c r="F42" s="41"/>
      <c r="G42" s="64"/>
      <c r="H42" s="41"/>
      <c r="I42" s="64"/>
      <c r="J42" s="41"/>
      <c r="K42" s="63"/>
      <c r="L42" s="41"/>
      <c r="M42" s="64"/>
      <c r="N42" s="41"/>
      <c r="O42" s="64"/>
      <c r="P42" s="41"/>
      <c r="Q42" s="64"/>
      <c r="R42" s="41"/>
      <c r="S42" s="64"/>
      <c r="T42" s="41"/>
      <c r="U42" s="64"/>
      <c r="V42" s="41"/>
    </row>
    <row r="43" spans="2:22" ht="22">
      <c r="B43" s="12"/>
      <c r="C43" s="12"/>
      <c r="D43" s="41"/>
      <c r="E43" s="64"/>
      <c r="F43" s="41"/>
      <c r="G43" s="64"/>
      <c r="H43" s="41"/>
      <c r="I43" s="64"/>
      <c r="J43" s="41"/>
      <c r="K43" s="63"/>
      <c r="L43" s="41"/>
      <c r="M43" s="64"/>
      <c r="N43" s="41"/>
      <c r="O43" s="64"/>
      <c r="P43" s="41"/>
      <c r="Q43" s="64"/>
      <c r="R43" s="41"/>
      <c r="S43" s="64"/>
      <c r="T43" s="41"/>
      <c r="U43" s="64"/>
      <c r="V43" s="41"/>
    </row>
    <row r="44" spans="2:22" ht="22">
      <c r="B44" s="12"/>
      <c r="C44" s="215" t="s">
        <v>157</v>
      </c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/>
      <c r="Q44" s="215"/>
      <c r="R44" s="215"/>
      <c r="S44" s="215"/>
      <c r="T44" s="41"/>
      <c r="U44" s="41"/>
      <c r="V44" s="41"/>
    </row>
    <row r="45" spans="2:22" ht="22">
      <c r="B45" s="12"/>
      <c r="C45" s="215" t="s">
        <v>217</v>
      </c>
      <c r="D45" s="215"/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/>
      <c r="Q45" s="215"/>
      <c r="R45" s="215"/>
      <c r="S45" s="215"/>
      <c r="T45" s="41"/>
      <c r="U45" s="41"/>
      <c r="V45" s="41"/>
    </row>
    <row r="47" spans="2:22">
      <c r="D47" s="58">
        <f>D36-BS!D88</f>
        <v>0</v>
      </c>
      <c r="F47" s="58">
        <f>F36-BS!D89</f>
        <v>0</v>
      </c>
      <c r="H47" s="58">
        <f>H36-BS!D91</f>
        <v>0</v>
      </c>
      <c r="J47" s="58">
        <f>J36-BS!D92</f>
        <v>0</v>
      </c>
      <c r="L47" s="58">
        <f>L36-BS!D93</f>
        <v>0</v>
      </c>
      <c r="R47" s="58">
        <f>R36-BS!D94</f>
        <v>0</v>
      </c>
      <c r="T47" s="58">
        <f>T36-BS!D95</f>
        <v>0</v>
      </c>
      <c r="V47" s="58">
        <f>V36-BS!D96</f>
        <v>0</v>
      </c>
    </row>
  </sheetData>
  <mergeCells count="6">
    <mergeCell ref="C45:S45"/>
    <mergeCell ref="D4:V4"/>
    <mergeCell ref="H5:J5"/>
    <mergeCell ref="L5:P5"/>
    <mergeCell ref="D10:V10"/>
    <mergeCell ref="C44:S44"/>
  </mergeCells>
  <pageMargins left="0.7" right="0.7" top="0.48" bottom="0.5" header="0.5" footer="0.5"/>
  <pageSetup paperSize="9" scale="71" firstPageNumber="9" fitToHeight="0" orientation="landscape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&amp;C&amp;P&amp;R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28"/>
  <sheetViews>
    <sheetView view="pageBreakPreview" topLeftCell="A16" zoomScale="90" zoomScaleNormal="85" zoomScaleSheetLayoutView="90" workbookViewId="0">
      <selection activeCell="H10" sqref="H10"/>
    </sheetView>
  </sheetViews>
  <sheetFormatPr defaultColWidth="9.09765625" defaultRowHeight="21.5"/>
  <cols>
    <col min="1" max="1" width="75.8984375" style="22" customWidth="1"/>
    <col min="2" max="2" width="10.09765625" style="8" customWidth="1"/>
    <col min="3" max="3" width="2.3984375" style="96" customWidth="1"/>
    <col min="4" max="4" width="16.69921875" style="58" customWidth="1"/>
    <col min="5" max="5" width="2.09765625" style="60" customWidth="1"/>
    <col min="6" max="6" width="16.69921875" style="58" customWidth="1"/>
    <col min="7" max="7" width="2.09765625" style="60" customWidth="1"/>
    <col min="8" max="8" width="16.69921875" style="58" customWidth="1"/>
    <col min="9" max="9" width="2.09765625" style="60" customWidth="1"/>
    <col min="10" max="10" width="16.69921875" style="58" customWidth="1"/>
    <col min="11" max="11" width="9.09765625" style="23"/>
    <col min="12" max="12" width="10.59765625" style="23" bestFit="1" customWidth="1"/>
    <col min="13" max="16384" width="9.09765625" style="23"/>
  </cols>
  <sheetData>
    <row r="1" spans="1:10" s="94" customFormat="1" ht="22.5" customHeight="1">
      <c r="A1" s="7" t="s">
        <v>149</v>
      </c>
      <c r="B1" s="97"/>
      <c r="C1" s="98"/>
      <c r="D1" s="92"/>
      <c r="E1" s="93"/>
      <c r="F1" s="92"/>
      <c r="G1" s="93"/>
      <c r="H1" s="92"/>
      <c r="I1" s="93"/>
      <c r="J1" s="92"/>
    </row>
    <row r="2" spans="1:10" s="94" customFormat="1" ht="22.5" customHeight="1">
      <c r="A2" s="7" t="s">
        <v>121</v>
      </c>
      <c r="B2" s="97"/>
      <c r="C2" s="98"/>
      <c r="D2" s="92"/>
      <c r="E2" s="93"/>
      <c r="F2" s="92"/>
      <c r="G2" s="93"/>
      <c r="H2" s="92"/>
      <c r="I2" s="93"/>
      <c r="J2" s="92"/>
    </row>
    <row r="3" spans="1:10" ht="14.5" customHeight="1">
      <c r="A3" s="12"/>
    </row>
    <row r="4" spans="1:10" ht="22.5" customHeight="1">
      <c r="A4" s="147"/>
      <c r="B4" s="148"/>
      <c r="C4" s="149"/>
      <c r="D4" s="223" t="s">
        <v>75</v>
      </c>
      <c r="E4" s="223"/>
      <c r="F4" s="223"/>
      <c r="G4" s="223"/>
      <c r="H4" s="223"/>
      <c r="I4" s="223"/>
      <c r="J4" s="223"/>
    </row>
    <row r="5" spans="1:10" ht="22.5" customHeight="1">
      <c r="A5" s="147"/>
      <c r="B5" s="147"/>
      <c r="C5" s="150"/>
      <c r="D5" s="151"/>
      <c r="E5" s="152"/>
      <c r="F5" s="224" t="s">
        <v>82</v>
      </c>
      <c r="G5" s="224"/>
      <c r="H5" s="224"/>
      <c r="I5" s="153"/>
      <c r="J5" s="154"/>
    </row>
    <row r="6" spans="1:10" ht="22.5" customHeight="1">
      <c r="A6" s="147"/>
      <c r="B6" s="102"/>
      <c r="C6" s="155"/>
      <c r="D6" s="156" t="s">
        <v>20</v>
      </c>
      <c r="E6" s="152"/>
      <c r="F6" s="156"/>
      <c r="G6" s="153"/>
      <c r="H6" s="156"/>
      <c r="I6" s="152"/>
      <c r="J6" s="151"/>
    </row>
    <row r="7" spans="1:10" ht="22.5" customHeight="1">
      <c r="A7" s="147"/>
      <c r="B7" s="102"/>
      <c r="C7" s="155"/>
      <c r="D7" s="156" t="s">
        <v>43</v>
      </c>
      <c r="E7" s="152"/>
      <c r="F7" s="156" t="s">
        <v>40</v>
      </c>
      <c r="G7" s="152"/>
      <c r="H7" s="156"/>
      <c r="I7" s="152"/>
      <c r="J7" s="156" t="s">
        <v>44</v>
      </c>
    </row>
    <row r="8" spans="1:10" s="6" customFormat="1" ht="22.5" customHeight="1">
      <c r="A8" s="147"/>
      <c r="B8" s="157" t="s">
        <v>1</v>
      </c>
      <c r="C8" s="155"/>
      <c r="D8" s="156" t="s">
        <v>42</v>
      </c>
      <c r="E8" s="152"/>
      <c r="F8" s="156" t="s">
        <v>41</v>
      </c>
      <c r="G8" s="152"/>
      <c r="H8" s="156" t="s">
        <v>137</v>
      </c>
      <c r="I8" s="152"/>
      <c r="J8" s="156" t="s">
        <v>23</v>
      </c>
    </row>
    <row r="9" spans="1:10" ht="22.5" customHeight="1">
      <c r="A9" s="158" t="s">
        <v>134</v>
      </c>
      <c r="B9" s="158"/>
      <c r="C9" s="158"/>
      <c r="D9" s="225" t="s">
        <v>120</v>
      </c>
      <c r="E9" s="225"/>
      <c r="F9" s="225"/>
      <c r="G9" s="225"/>
      <c r="H9" s="225"/>
      <c r="I9" s="225"/>
      <c r="J9" s="225"/>
    </row>
    <row r="10" spans="1:10" ht="22.5" customHeight="1">
      <c r="A10" s="158" t="s">
        <v>135</v>
      </c>
      <c r="B10" s="159"/>
      <c r="C10" s="160"/>
      <c r="D10" s="161">
        <v>2000000</v>
      </c>
      <c r="E10" s="162"/>
      <c r="F10" s="161">
        <v>134000</v>
      </c>
      <c r="G10" s="162"/>
      <c r="H10" s="161">
        <v>2081922</v>
      </c>
      <c r="I10" s="162"/>
      <c r="J10" s="163">
        <v>4215922</v>
      </c>
    </row>
    <row r="11" spans="1:10" ht="9" customHeight="1">
      <c r="A11" s="158"/>
      <c r="B11" s="159"/>
      <c r="C11" s="160"/>
      <c r="D11" s="161"/>
      <c r="E11" s="162"/>
      <c r="F11" s="161"/>
      <c r="G11" s="162"/>
      <c r="H11" s="161"/>
      <c r="I11" s="162"/>
      <c r="J11" s="161"/>
    </row>
    <row r="12" spans="1:10" ht="22.5" customHeight="1">
      <c r="A12" s="158" t="s">
        <v>66</v>
      </c>
      <c r="B12" s="159"/>
      <c r="C12" s="160"/>
      <c r="D12" s="161"/>
      <c r="E12" s="162"/>
      <c r="F12" s="161"/>
      <c r="G12" s="162"/>
      <c r="H12" s="161"/>
      <c r="I12" s="162"/>
      <c r="J12" s="161"/>
    </row>
    <row r="13" spans="1:10" ht="22.5" customHeight="1">
      <c r="A13" s="164" t="s">
        <v>91</v>
      </c>
      <c r="B13" s="159"/>
      <c r="C13" s="160"/>
      <c r="D13" s="161"/>
      <c r="E13" s="162"/>
      <c r="F13" s="161"/>
      <c r="G13" s="162"/>
      <c r="H13" s="161"/>
      <c r="I13" s="162"/>
      <c r="J13" s="161"/>
    </row>
    <row r="14" spans="1:10" ht="22.5" customHeight="1">
      <c r="A14" s="165" t="s">
        <v>99</v>
      </c>
      <c r="B14" s="157">
        <v>13</v>
      </c>
      <c r="C14" s="160"/>
      <c r="D14" s="167">
        <v>0</v>
      </c>
      <c r="E14" s="170"/>
      <c r="F14" s="167">
        <v>0</v>
      </c>
      <c r="G14" s="162"/>
      <c r="H14" s="167">
        <v>-1200000</v>
      </c>
      <c r="I14" s="162"/>
      <c r="J14" s="167">
        <v>-1200000</v>
      </c>
    </row>
    <row r="15" spans="1:10" ht="22.5" customHeight="1">
      <c r="A15" s="168" t="s">
        <v>80</v>
      </c>
      <c r="B15" s="159"/>
      <c r="C15" s="160"/>
      <c r="D15" s="166">
        <v>0</v>
      </c>
      <c r="E15" s="162"/>
      <c r="F15" s="166">
        <v>0</v>
      </c>
      <c r="G15" s="162"/>
      <c r="H15" s="166">
        <v>-1200000</v>
      </c>
      <c r="I15" s="162"/>
      <c r="J15" s="166">
        <v>-1200000</v>
      </c>
    </row>
    <row r="16" spans="1:10" ht="10.5" customHeight="1">
      <c r="A16" s="158"/>
      <c r="B16" s="159"/>
      <c r="C16" s="160"/>
      <c r="D16" s="161"/>
      <c r="E16" s="162"/>
      <c r="F16" s="161"/>
      <c r="G16" s="162"/>
      <c r="H16" s="161"/>
      <c r="I16" s="162"/>
      <c r="J16" s="161"/>
    </row>
    <row r="17" spans="1:12" s="6" customFormat="1" ht="22.5" customHeight="1">
      <c r="A17" s="158" t="s">
        <v>129</v>
      </c>
      <c r="B17" s="157"/>
      <c r="C17" s="169"/>
      <c r="D17" s="162"/>
      <c r="E17" s="162"/>
      <c r="F17" s="162"/>
      <c r="G17" s="162"/>
      <c r="H17" s="162"/>
      <c r="I17" s="162"/>
      <c r="J17" s="162"/>
    </row>
    <row r="18" spans="1:12" s="6" customFormat="1" ht="22.5" customHeight="1">
      <c r="A18" s="147" t="s">
        <v>125</v>
      </c>
      <c r="B18" s="157"/>
      <c r="C18" s="169"/>
      <c r="D18" s="170">
        <v>0</v>
      </c>
      <c r="E18" s="170"/>
      <c r="F18" s="170">
        <v>0</v>
      </c>
      <c r="G18" s="162"/>
      <c r="H18" s="170">
        <v>77751</v>
      </c>
      <c r="I18" s="162"/>
      <c r="J18" s="170">
        <v>77751</v>
      </c>
    </row>
    <row r="19" spans="1:12" s="6" customFormat="1" ht="22.5" customHeight="1">
      <c r="A19" s="147" t="s">
        <v>57</v>
      </c>
      <c r="B19" s="157"/>
      <c r="C19" s="169"/>
      <c r="D19" s="167">
        <v>0</v>
      </c>
      <c r="E19" s="170"/>
      <c r="F19" s="167">
        <v>0</v>
      </c>
      <c r="G19" s="162"/>
      <c r="H19" s="167">
        <v>0</v>
      </c>
      <c r="I19" s="162"/>
      <c r="J19" s="167">
        <v>0</v>
      </c>
    </row>
    <row r="20" spans="1:12" s="6" customFormat="1" ht="22.5" customHeight="1">
      <c r="A20" s="158" t="s">
        <v>130</v>
      </c>
      <c r="B20" s="159"/>
      <c r="C20" s="169"/>
      <c r="D20" s="171">
        <v>0</v>
      </c>
      <c r="E20" s="162"/>
      <c r="F20" s="171">
        <v>0</v>
      </c>
      <c r="G20" s="162"/>
      <c r="H20" s="171">
        <v>77751</v>
      </c>
      <c r="I20" s="162"/>
      <c r="J20" s="171">
        <v>77751</v>
      </c>
    </row>
    <row r="21" spans="1:12" ht="12" customHeight="1">
      <c r="A21" s="158"/>
      <c r="B21" s="157"/>
      <c r="C21" s="169"/>
      <c r="D21" s="170"/>
      <c r="E21" s="170"/>
      <c r="F21" s="170"/>
      <c r="G21" s="170"/>
      <c r="H21" s="170"/>
      <c r="I21" s="170"/>
      <c r="J21" s="170"/>
    </row>
    <row r="22" spans="1:12" ht="22.5" customHeight="1">
      <c r="A22" s="147" t="s">
        <v>150</v>
      </c>
      <c r="B22" s="157"/>
      <c r="C22" s="169"/>
      <c r="D22" s="170">
        <v>0</v>
      </c>
      <c r="E22" s="170"/>
      <c r="F22" s="170">
        <v>53000</v>
      </c>
      <c r="G22" s="170"/>
      <c r="H22" s="170">
        <v>-53000</v>
      </c>
      <c r="I22" s="170"/>
      <c r="J22" s="170">
        <v>0</v>
      </c>
    </row>
    <row r="23" spans="1:12" ht="15" customHeight="1">
      <c r="A23" s="158"/>
      <c r="B23" s="157"/>
      <c r="C23" s="169"/>
      <c r="D23" s="170"/>
      <c r="E23" s="170"/>
      <c r="F23" s="170"/>
      <c r="G23" s="170"/>
      <c r="H23" s="170"/>
      <c r="I23" s="170"/>
      <c r="J23" s="170"/>
    </row>
    <row r="24" spans="1:12" ht="22.5" customHeight="1" thickBot="1">
      <c r="A24" s="158" t="s">
        <v>136</v>
      </c>
      <c r="B24" s="157"/>
      <c r="C24" s="172"/>
      <c r="D24" s="173">
        <v>2000000</v>
      </c>
      <c r="E24" s="170"/>
      <c r="F24" s="173">
        <v>187000</v>
      </c>
      <c r="G24" s="170"/>
      <c r="H24" s="173">
        <v>906673</v>
      </c>
      <c r="I24" s="170"/>
      <c r="J24" s="173">
        <v>3093673</v>
      </c>
      <c r="L24" s="188"/>
    </row>
    <row r="25" spans="1:12" ht="22.5" customHeight="1" thickTop="1">
      <c r="A25" s="158"/>
      <c r="B25" s="157"/>
      <c r="C25" s="172"/>
      <c r="D25" s="162"/>
      <c r="E25" s="170"/>
      <c r="F25" s="162"/>
      <c r="G25" s="170"/>
      <c r="H25" s="162"/>
      <c r="I25" s="170"/>
      <c r="J25" s="162"/>
    </row>
    <row r="26" spans="1:12" ht="22.5" customHeight="1">
      <c r="A26" s="215" t="s">
        <v>157</v>
      </c>
      <c r="B26" s="215"/>
      <c r="C26" s="215"/>
      <c r="D26" s="215"/>
      <c r="E26" s="215"/>
      <c r="F26" s="215"/>
      <c r="G26" s="215"/>
      <c r="H26" s="215"/>
      <c r="I26" s="215"/>
      <c r="J26" s="215"/>
      <c r="K26" s="174"/>
      <c r="L26" s="174"/>
    </row>
    <row r="27" spans="1:12">
      <c r="A27" s="215" t="s">
        <v>217</v>
      </c>
      <c r="B27" s="215"/>
      <c r="C27" s="215"/>
      <c r="D27" s="215"/>
      <c r="E27" s="215"/>
      <c r="F27" s="215"/>
      <c r="G27" s="215"/>
      <c r="H27" s="215"/>
      <c r="I27" s="215"/>
      <c r="J27" s="215"/>
      <c r="K27" s="174"/>
      <c r="L27" s="174"/>
    </row>
    <row r="28" spans="1:12">
      <c r="A28" s="112"/>
      <c r="B28" s="58"/>
      <c r="C28" s="101"/>
      <c r="D28" s="9"/>
      <c r="F28" s="111"/>
      <c r="G28" s="9"/>
      <c r="H28" s="9"/>
      <c r="I28" s="34"/>
    </row>
  </sheetData>
  <mergeCells count="5">
    <mergeCell ref="D4:J4"/>
    <mergeCell ref="A26:J26"/>
    <mergeCell ref="A27:J27"/>
    <mergeCell ref="F5:H5"/>
    <mergeCell ref="D9:J9"/>
  </mergeCells>
  <pageMargins left="0.7" right="0.7" top="0.48" bottom="0.5" header="0.5" footer="0.5"/>
  <pageSetup paperSize="9" scale="88" firstPageNumber="10" fitToHeight="0" orientation="landscape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&amp;C&amp;P&amp;R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33"/>
  <sheetViews>
    <sheetView view="pageBreakPreview" topLeftCell="A6" zoomScaleNormal="85" zoomScaleSheetLayoutView="100" workbookViewId="0">
      <selection activeCell="L21" sqref="L21"/>
    </sheetView>
  </sheetViews>
  <sheetFormatPr defaultColWidth="9.09765625" defaultRowHeight="21.5"/>
  <cols>
    <col min="1" max="1" width="61.09765625" style="22" customWidth="1"/>
    <col min="2" max="2" width="10.09765625" style="8" customWidth="1"/>
    <col min="3" max="3" width="2.3984375" style="96" customWidth="1"/>
    <col min="4" max="4" width="16.69921875" style="58" customWidth="1"/>
    <col min="5" max="5" width="2.09765625" style="60" customWidth="1"/>
    <col min="6" max="6" width="16.69921875" style="58" customWidth="1"/>
    <col min="7" max="7" width="2.09765625" style="60" customWidth="1"/>
    <col min="8" max="8" width="16.69921875" style="58" customWidth="1"/>
    <col min="9" max="9" width="2.09765625" style="60" customWidth="1"/>
    <col min="10" max="10" width="16.69921875" style="58" customWidth="1"/>
    <col min="11" max="11" width="2.09765625" style="60" customWidth="1"/>
    <col min="12" max="12" width="16.69921875" style="58" customWidth="1"/>
    <col min="13" max="16384" width="9.09765625" style="23"/>
  </cols>
  <sheetData>
    <row r="1" spans="1:12" ht="23">
      <c r="A1" s="7" t="s">
        <v>149</v>
      </c>
      <c r="B1" s="97"/>
      <c r="C1" s="98"/>
      <c r="D1" s="92"/>
      <c r="E1" s="93"/>
      <c r="F1" s="92"/>
      <c r="G1" s="93"/>
      <c r="H1" s="92"/>
      <c r="I1" s="93"/>
      <c r="J1" s="92"/>
      <c r="K1" s="93"/>
      <c r="L1" s="92"/>
    </row>
    <row r="2" spans="1:12" ht="23">
      <c r="A2" s="7" t="s">
        <v>121</v>
      </c>
      <c r="B2" s="97"/>
      <c r="C2" s="98"/>
      <c r="D2" s="92"/>
      <c r="E2" s="93"/>
      <c r="F2" s="92"/>
      <c r="G2" s="93"/>
      <c r="H2" s="92"/>
      <c r="I2" s="93"/>
      <c r="J2" s="92"/>
      <c r="K2" s="93"/>
      <c r="L2" s="92"/>
    </row>
    <row r="3" spans="1:12" ht="14.15" customHeight="1">
      <c r="A3" s="12"/>
    </row>
    <row r="4" spans="1:12">
      <c r="A4" s="147"/>
      <c r="B4" s="148"/>
      <c r="C4" s="149"/>
      <c r="D4" s="223" t="s">
        <v>75</v>
      </c>
      <c r="E4" s="223"/>
      <c r="F4" s="223"/>
      <c r="G4" s="223"/>
      <c r="H4" s="223"/>
      <c r="I4" s="223"/>
      <c r="J4" s="223"/>
      <c r="K4" s="223"/>
      <c r="L4" s="223"/>
    </row>
    <row r="5" spans="1:12">
      <c r="A5" s="147"/>
      <c r="B5" s="147"/>
      <c r="C5" s="150"/>
      <c r="D5" s="151"/>
      <c r="E5" s="152"/>
      <c r="F5" s="151"/>
      <c r="G5" s="152"/>
      <c r="H5" s="224" t="s">
        <v>82</v>
      </c>
      <c r="I5" s="224"/>
      <c r="J5" s="224"/>
      <c r="K5" s="153"/>
      <c r="L5" s="154"/>
    </row>
    <row r="6" spans="1:12">
      <c r="A6" s="147"/>
      <c r="B6" s="102"/>
      <c r="C6" s="155"/>
      <c r="D6" s="156" t="s">
        <v>20</v>
      </c>
      <c r="E6" s="152"/>
      <c r="F6" s="156"/>
      <c r="G6" s="152"/>
      <c r="H6" s="156"/>
      <c r="I6" s="153"/>
      <c r="J6" s="156"/>
      <c r="K6" s="152"/>
      <c r="L6" s="151"/>
    </row>
    <row r="7" spans="1:12">
      <c r="A7" s="147"/>
      <c r="B7" s="102"/>
      <c r="C7" s="155"/>
      <c r="D7" s="156" t="s">
        <v>43</v>
      </c>
      <c r="E7" s="152"/>
      <c r="F7" s="156" t="s">
        <v>169</v>
      </c>
      <c r="G7" s="152"/>
      <c r="H7" s="156" t="s">
        <v>40</v>
      </c>
      <c r="I7" s="152"/>
      <c r="J7" s="156"/>
      <c r="K7" s="152"/>
      <c r="L7" s="156" t="s">
        <v>44</v>
      </c>
    </row>
    <row r="8" spans="1:12">
      <c r="A8" s="147"/>
      <c r="B8" s="157"/>
      <c r="C8" s="155"/>
      <c r="D8" s="156" t="s">
        <v>42</v>
      </c>
      <c r="E8" s="152"/>
      <c r="F8" s="156" t="s">
        <v>170</v>
      </c>
      <c r="G8" s="152"/>
      <c r="H8" s="156" t="s">
        <v>41</v>
      </c>
      <c r="I8" s="152"/>
      <c r="J8" s="156" t="s">
        <v>137</v>
      </c>
      <c r="K8" s="152"/>
      <c r="L8" s="156" t="s">
        <v>23</v>
      </c>
    </row>
    <row r="9" spans="1:12">
      <c r="A9" s="158" t="s">
        <v>167</v>
      </c>
      <c r="B9" s="158"/>
      <c r="C9" s="158"/>
      <c r="D9" s="226" t="s">
        <v>120</v>
      </c>
      <c r="E9" s="226"/>
      <c r="F9" s="226"/>
      <c r="G9" s="226"/>
      <c r="H9" s="226"/>
      <c r="I9" s="226"/>
      <c r="J9" s="226"/>
      <c r="K9" s="226"/>
      <c r="L9" s="226"/>
    </row>
    <row r="10" spans="1:12" hidden="1">
      <c r="A10" s="158" t="s">
        <v>213</v>
      </c>
      <c r="B10" s="159"/>
      <c r="C10" s="160"/>
      <c r="D10" s="162">
        <v>2525000</v>
      </c>
      <c r="E10" s="162"/>
      <c r="F10" s="162">
        <v>1741110</v>
      </c>
      <c r="G10" s="162"/>
      <c r="H10" s="162">
        <v>214000</v>
      </c>
      <c r="I10" s="162"/>
      <c r="J10" s="162">
        <v>321772</v>
      </c>
      <c r="K10" s="162"/>
      <c r="L10" s="200">
        <f>SUM(D10:J10)</f>
        <v>4801882</v>
      </c>
    </row>
    <row r="11" spans="1:12" hidden="1">
      <c r="A11" s="147" t="s">
        <v>211</v>
      </c>
      <c r="B11" s="157"/>
      <c r="C11" s="150"/>
      <c r="D11" s="170"/>
      <c r="E11" s="170"/>
      <c r="F11" s="170"/>
      <c r="G11" s="170"/>
      <c r="H11" s="170"/>
      <c r="I11" s="170"/>
      <c r="J11" s="170"/>
      <c r="K11" s="170"/>
      <c r="L11" s="201"/>
    </row>
    <row r="12" spans="1:12" hidden="1">
      <c r="A12" s="158" t="s">
        <v>212</v>
      </c>
      <c r="B12" s="159"/>
      <c r="C12" s="160"/>
      <c r="D12" s="162">
        <f>SUM(D10:D11)</f>
        <v>2525000</v>
      </c>
      <c r="E12" s="162"/>
      <c r="F12" s="162">
        <f>SUM(F10:F11)</f>
        <v>1741110</v>
      </c>
      <c r="G12" s="162"/>
      <c r="H12" s="162">
        <f>SUM(H10:H11)</f>
        <v>214000</v>
      </c>
      <c r="I12" s="162"/>
      <c r="J12" s="162">
        <f>SUM(J10:J11)</f>
        <v>321772</v>
      </c>
      <c r="K12" s="162"/>
      <c r="L12" s="162">
        <f>SUM(L10:L11)</f>
        <v>4801882</v>
      </c>
    </row>
    <row r="13" spans="1:12" hidden="1">
      <c r="A13" s="147" t="s">
        <v>211</v>
      </c>
      <c r="B13" s="157"/>
      <c r="C13" s="150"/>
      <c r="D13" s="170"/>
      <c r="E13" s="170"/>
      <c r="F13" s="170"/>
      <c r="G13" s="170"/>
      <c r="H13" s="170"/>
      <c r="I13" s="170"/>
      <c r="J13" s="170"/>
      <c r="K13" s="170"/>
      <c r="L13" s="201"/>
    </row>
    <row r="14" spans="1:12">
      <c r="A14" s="158" t="s">
        <v>165</v>
      </c>
      <c r="B14" s="159"/>
      <c r="C14" s="160"/>
      <c r="D14" s="162">
        <v>2525000</v>
      </c>
      <c r="E14" s="162"/>
      <c r="F14" s="162">
        <v>1741110</v>
      </c>
      <c r="G14" s="162"/>
      <c r="H14" s="162">
        <v>214000</v>
      </c>
      <c r="I14" s="162"/>
      <c r="J14" s="162">
        <v>321772</v>
      </c>
      <c r="K14" s="162"/>
      <c r="L14" s="162">
        <v>4801882</v>
      </c>
    </row>
    <row r="15" spans="1:12" ht="13.5" customHeight="1">
      <c r="A15" s="158"/>
      <c r="B15" s="159"/>
      <c r="C15" s="160"/>
      <c r="D15" s="162"/>
      <c r="E15" s="162"/>
      <c r="F15" s="162"/>
      <c r="G15" s="162"/>
      <c r="H15" s="162"/>
      <c r="I15" s="162"/>
      <c r="J15" s="162"/>
      <c r="K15" s="162"/>
      <c r="L15" s="162"/>
    </row>
    <row r="16" spans="1:12">
      <c r="A16" s="158" t="s">
        <v>129</v>
      </c>
      <c r="B16" s="157"/>
      <c r="C16" s="169"/>
      <c r="D16" s="162"/>
      <c r="E16" s="162"/>
      <c r="F16" s="162"/>
      <c r="G16" s="162"/>
      <c r="H16" s="162"/>
      <c r="I16" s="162"/>
      <c r="J16" s="162"/>
      <c r="K16" s="162"/>
      <c r="L16" s="162"/>
    </row>
    <row r="17" spans="1:12">
      <c r="A17" s="147" t="s">
        <v>125</v>
      </c>
      <c r="B17" s="157"/>
      <c r="C17" s="169"/>
      <c r="D17" s="170">
        <v>0</v>
      </c>
      <c r="E17" s="170"/>
      <c r="F17" s="170">
        <v>0</v>
      </c>
      <c r="G17" s="170"/>
      <c r="H17" s="170">
        <v>0</v>
      </c>
      <c r="I17" s="162"/>
      <c r="J17" s="170">
        <f>PL!H66</f>
        <v>15674</v>
      </c>
      <c r="K17" s="162"/>
      <c r="L17" s="170">
        <f>SUM(D17:J17)</f>
        <v>15674</v>
      </c>
    </row>
    <row r="18" spans="1:12">
      <c r="A18" s="147" t="s">
        <v>57</v>
      </c>
      <c r="B18" s="157"/>
      <c r="C18" s="169"/>
      <c r="D18" s="167">
        <v>0</v>
      </c>
      <c r="E18" s="170"/>
      <c r="F18" s="167">
        <v>0</v>
      </c>
      <c r="G18" s="170"/>
      <c r="H18" s="167">
        <v>0</v>
      </c>
      <c r="I18" s="162"/>
      <c r="J18" s="167">
        <v>0</v>
      </c>
      <c r="K18" s="162"/>
      <c r="L18" s="167">
        <f>SUM(D18:J18)</f>
        <v>0</v>
      </c>
    </row>
    <row r="19" spans="1:12">
      <c r="A19" s="158" t="s">
        <v>130</v>
      </c>
      <c r="B19" s="159"/>
      <c r="C19" s="169"/>
      <c r="D19" s="171">
        <f>SUM(D17)</f>
        <v>0</v>
      </c>
      <c r="E19" s="162"/>
      <c r="F19" s="171">
        <f>SUM(F17)</f>
        <v>0</v>
      </c>
      <c r="G19" s="162"/>
      <c r="H19" s="171">
        <f>SUM(H17)</f>
        <v>0</v>
      </c>
      <c r="I19" s="162"/>
      <c r="J19" s="171">
        <f>SUM(J17)</f>
        <v>15674</v>
      </c>
      <c r="K19" s="162"/>
      <c r="L19" s="171">
        <v>15674</v>
      </c>
    </row>
    <row r="20" spans="1:12" ht="13.5" customHeight="1">
      <c r="A20" s="158"/>
      <c r="B20" s="157"/>
      <c r="C20" s="169"/>
      <c r="D20" s="206"/>
      <c r="E20" s="170"/>
      <c r="F20" s="206"/>
      <c r="G20" s="170"/>
      <c r="H20" s="206"/>
      <c r="I20" s="170"/>
      <c r="J20" s="206"/>
      <c r="K20" s="170"/>
      <c r="L20" s="206"/>
    </row>
    <row r="21" spans="1:12" ht="22" thickBot="1">
      <c r="A21" s="158" t="s">
        <v>166</v>
      </c>
      <c r="B21" s="157"/>
      <c r="C21" s="172"/>
      <c r="D21" s="205">
        <f>SUM(D14,D19)</f>
        <v>2525000</v>
      </c>
      <c r="E21" s="170"/>
      <c r="F21" s="205">
        <f>SUM(F14,F19)</f>
        <v>1741110</v>
      </c>
      <c r="G21" s="170"/>
      <c r="H21" s="205">
        <f>SUM(H14,H19)</f>
        <v>214000</v>
      </c>
      <c r="I21" s="170"/>
      <c r="J21" s="205">
        <f>SUM(J14,J19)</f>
        <v>337446</v>
      </c>
      <c r="K21" s="170"/>
      <c r="L21" s="205">
        <f>SUM(L14,L19)</f>
        <v>4817556</v>
      </c>
    </row>
    <row r="22" spans="1:12" ht="22" thickTop="1">
      <c r="A22" s="158"/>
      <c r="B22" s="157"/>
      <c r="C22" s="172"/>
      <c r="D22" s="162"/>
      <c r="E22" s="170"/>
      <c r="F22" s="162"/>
      <c r="G22" s="170"/>
      <c r="H22" s="162"/>
      <c r="I22" s="170"/>
      <c r="J22" s="162"/>
      <c r="K22" s="170"/>
      <c r="L22" s="162"/>
    </row>
    <row r="23" spans="1:12">
      <c r="A23" s="158"/>
      <c r="B23" s="157"/>
      <c r="C23" s="172"/>
      <c r="D23" s="162"/>
      <c r="E23" s="170"/>
      <c r="F23" s="162"/>
      <c r="G23" s="170"/>
      <c r="H23" s="162"/>
      <c r="I23" s="170"/>
      <c r="J23" s="162"/>
      <c r="K23" s="170"/>
      <c r="L23" s="162"/>
    </row>
    <row r="24" spans="1:12">
      <c r="A24" s="158"/>
      <c r="B24" s="157"/>
      <c r="C24" s="172"/>
      <c r="D24" s="162"/>
      <c r="E24" s="170"/>
      <c r="F24" s="162"/>
      <c r="G24" s="170"/>
      <c r="H24" s="162"/>
      <c r="I24" s="170"/>
      <c r="J24" s="162"/>
      <c r="K24" s="170"/>
      <c r="L24" s="162"/>
    </row>
    <row r="25" spans="1:12">
      <c r="A25" s="158"/>
      <c r="B25" s="157"/>
      <c r="C25" s="172"/>
      <c r="D25" s="162"/>
      <c r="E25" s="170"/>
      <c r="F25" s="162"/>
      <c r="G25" s="170"/>
      <c r="H25" s="162"/>
      <c r="I25" s="170"/>
      <c r="J25" s="162"/>
      <c r="K25" s="170"/>
      <c r="L25" s="162"/>
    </row>
    <row r="26" spans="1:12">
      <c r="A26" s="158"/>
      <c r="B26" s="157"/>
      <c r="C26" s="172"/>
      <c r="D26" s="162"/>
      <c r="E26" s="170"/>
      <c r="F26" s="162"/>
      <c r="G26" s="170"/>
      <c r="H26" s="162"/>
      <c r="I26" s="170"/>
      <c r="J26" s="162"/>
      <c r="K26" s="170"/>
      <c r="L26" s="162"/>
    </row>
    <row r="27" spans="1:12">
      <c r="A27" s="158"/>
      <c r="B27" s="157"/>
      <c r="C27" s="172"/>
      <c r="D27" s="162"/>
      <c r="E27" s="170"/>
      <c r="F27" s="162"/>
      <c r="G27" s="170"/>
      <c r="H27" s="162"/>
      <c r="I27" s="170"/>
      <c r="J27" s="162"/>
      <c r="K27" s="170"/>
      <c r="L27" s="162"/>
    </row>
    <row r="28" spans="1:12">
      <c r="A28" s="158"/>
      <c r="B28" s="157"/>
      <c r="C28" s="172"/>
      <c r="D28" s="162"/>
      <c r="E28" s="170"/>
      <c r="F28" s="162"/>
      <c r="G28" s="170"/>
      <c r="H28" s="162"/>
      <c r="I28" s="170"/>
      <c r="J28" s="162"/>
      <c r="K28" s="170"/>
      <c r="L28" s="162"/>
    </row>
    <row r="29" spans="1:12">
      <c r="A29" s="215" t="s">
        <v>157</v>
      </c>
      <c r="B29" s="215"/>
      <c r="C29" s="215"/>
      <c r="D29" s="215"/>
      <c r="E29" s="215"/>
      <c r="F29" s="215"/>
      <c r="G29" s="215"/>
      <c r="H29" s="215"/>
      <c r="I29" s="215"/>
      <c r="J29" s="215"/>
      <c r="K29" s="215"/>
      <c r="L29" s="215"/>
    </row>
    <row r="30" spans="1:12">
      <c r="A30" s="215" t="s">
        <v>217</v>
      </c>
      <c r="B30" s="215"/>
      <c r="C30" s="215"/>
      <c r="D30" s="215"/>
      <c r="E30" s="215"/>
      <c r="F30" s="215"/>
      <c r="G30" s="215"/>
      <c r="H30" s="215"/>
      <c r="I30" s="215"/>
      <c r="J30" s="215"/>
      <c r="K30" s="215"/>
      <c r="L30" s="215"/>
    </row>
    <row r="33" spans="12:12">
      <c r="L33" s="58">
        <f>L21-BS!J96</f>
        <v>15674</v>
      </c>
    </row>
  </sheetData>
  <mergeCells count="5">
    <mergeCell ref="H5:J5"/>
    <mergeCell ref="D9:L9"/>
    <mergeCell ref="A29:L29"/>
    <mergeCell ref="A30:L30"/>
    <mergeCell ref="D4:L4"/>
  </mergeCells>
  <pageMargins left="0.7" right="0.7" top="0.48" bottom="0.5" header="0.5" footer="0.5"/>
  <pageSetup paperSize="9" scale="88" firstPageNumber="11" fitToHeight="0" orientation="landscape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&amp;C&amp;P&amp;R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88"/>
  <sheetViews>
    <sheetView view="pageBreakPreview" topLeftCell="A73" zoomScaleNormal="80" zoomScaleSheetLayoutView="100" workbookViewId="0">
      <selection activeCell="A80" sqref="A80"/>
    </sheetView>
  </sheetViews>
  <sheetFormatPr defaultColWidth="35" defaultRowHeight="21.5"/>
  <cols>
    <col min="1" max="1" width="57.09765625" style="23" customWidth="1"/>
    <col min="2" max="2" width="9.59765625" style="23" bestFit="1" customWidth="1"/>
    <col min="3" max="3" width="1.3984375" style="23" customWidth="1"/>
    <col min="4" max="4" width="12.59765625" style="65" customWidth="1"/>
    <col min="5" max="5" width="1.3984375" style="23" customWidth="1"/>
    <col min="6" max="6" width="12.59765625" style="23" customWidth="1"/>
    <col min="7" max="7" width="1.3984375" style="23" customWidth="1"/>
    <col min="8" max="8" width="12.59765625" style="23" customWidth="1"/>
    <col min="9" max="9" width="1.3984375" style="23" customWidth="1"/>
    <col min="10" max="10" width="12.59765625" style="58" customWidth="1"/>
    <col min="11" max="16384" width="35" style="23"/>
  </cols>
  <sheetData>
    <row r="1" spans="1:10" s="94" customFormat="1" ht="23">
      <c r="A1" s="7" t="s">
        <v>149</v>
      </c>
      <c r="D1" s="99"/>
      <c r="J1" s="95"/>
    </row>
    <row r="2" spans="1:10" s="94" customFormat="1" ht="23">
      <c r="A2" s="13" t="s">
        <v>123</v>
      </c>
      <c r="D2" s="99"/>
      <c r="J2" s="95"/>
    </row>
    <row r="3" spans="1:10" ht="22">
      <c r="B3" s="180"/>
      <c r="C3" s="180"/>
      <c r="D3" s="219" t="s">
        <v>72</v>
      </c>
      <c r="E3" s="219"/>
      <c r="F3" s="219"/>
      <c r="G3" s="181"/>
      <c r="H3" s="219" t="s">
        <v>73</v>
      </c>
      <c r="I3" s="219"/>
      <c r="J3" s="219"/>
    </row>
    <row r="4" spans="1:10" ht="22">
      <c r="B4" s="180"/>
      <c r="C4" s="180"/>
      <c r="D4" s="217" t="s">
        <v>214</v>
      </c>
      <c r="E4" s="217"/>
      <c r="F4" s="217"/>
      <c r="G4" s="181"/>
      <c r="H4" s="217" t="s">
        <v>214</v>
      </c>
      <c r="I4" s="217"/>
      <c r="J4" s="217"/>
    </row>
    <row r="5" spans="1:10" ht="22">
      <c r="B5" s="180"/>
      <c r="C5" s="180"/>
      <c r="D5" s="216" t="s">
        <v>119</v>
      </c>
      <c r="E5" s="217"/>
      <c r="F5" s="217"/>
      <c r="G5" s="181"/>
      <c r="H5" s="216" t="s">
        <v>119</v>
      </c>
      <c r="I5" s="217"/>
      <c r="J5" s="217"/>
    </row>
    <row r="6" spans="1:10">
      <c r="B6" s="182" t="s">
        <v>1</v>
      </c>
      <c r="C6" s="182"/>
      <c r="D6" s="180">
        <v>2563</v>
      </c>
      <c r="E6" s="180"/>
      <c r="F6" s="180">
        <v>2562</v>
      </c>
      <c r="G6" s="180"/>
      <c r="H6" s="180">
        <v>2563</v>
      </c>
      <c r="I6" s="180"/>
      <c r="J6" s="180">
        <v>2562</v>
      </c>
    </row>
    <row r="7" spans="1:10">
      <c r="B7" s="76"/>
      <c r="C7" s="76"/>
      <c r="D7" s="218" t="s">
        <v>120</v>
      </c>
      <c r="E7" s="218"/>
      <c r="F7" s="218"/>
      <c r="G7" s="218"/>
      <c r="H7" s="218"/>
      <c r="I7" s="218"/>
      <c r="J7" s="218"/>
    </row>
    <row r="8" spans="1:10" ht="22">
      <c r="A8" s="14" t="s">
        <v>24</v>
      </c>
      <c r="B8" s="76"/>
      <c r="C8" s="76"/>
      <c r="D8" s="66"/>
      <c r="E8" s="67"/>
      <c r="F8" s="67"/>
      <c r="G8" s="67"/>
      <c r="H8" s="67"/>
      <c r="I8" s="67"/>
    </row>
    <row r="9" spans="1:10">
      <c r="A9" s="23" t="s">
        <v>127</v>
      </c>
      <c r="B9" s="76"/>
      <c r="C9" s="76"/>
      <c r="D9" s="63">
        <f>PL!D30</f>
        <v>118176</v>
      </c>
      <c r="E9" s="58"/>
      <c r="F9" s="63">
        <v>131537</v>
      </c>
      <c r="G9" s="58"/>
      <c r="H9" s="58">
        <f>PL!H30</f>
        <v>15674</v>
      </c>
      <c r="I9" s="58"/>
      <c r="J9" s="58">
        <v>77751</v>
      </c>
    </row>
    <row r="10" spans="1:10">
      <c r="A10" s="8" t="s">
        <v>126</v>
      </c>
      <c r="B10" s="76"/>
      <c r="C10" s="76"/>
      <c r="D10" s="63"/>
      <c r="E10" s="58"/>
      <c r="F10" s="63"/>
      <c r="G10" s="58"/>
      <c r="H10" s="58"/>
      <c r="I10" s="58"/>
    </row>
    <row r="11" spans="1:10">
      <c r="A11" s="22" t="s">
        <v>116</v>
      </c>
      <c r="B11" s="74">
        <v>12</v>
      </c>
      <c r="C11" s="76"/>
      <c r="D11" s="64">
        <f>-PL!D29</f>
        <v>20568</v>
      </c>
      <c r="E11" s="58"/>
      <c r="F11" s="64">
        <v>7496</v>
      </c>
      <c r="G11" s="58"/>
      <c r="H11" s="64">
        <f>-PL!H29</f>
        <v>-3858</v>
      </c>
      <c r="I11" s="57"/>
      <c r="J11" s="64">
        <v>673</v>
      </c>
    </row>
    <row r="12" spans="1:10">
      <c r="A12" s="22" t="s">
        <v>39</v>
      </c>
      <c r="B12" s="74"/>
      <c r="C12" s="76"/>
      <c r="D12" s="63">
        <f>PL!D25</f>
        <v>84694</v>
      </c>
      <c r="E12" s="58"/>
      <c r="F12" s="63">
        <v>39824</v>
      </c>
      <c r="G12" s="58"/>
      <c r="H12" s="63">
        <f>PL!H25</f>
        <v>89906</v>
      </c>
      <c r="I12" s="58"/>
      <c r="J12" s="63">
        <v>40866</v>
      </c>
    </row>
    <row r="13" spans="1:10">
      <c r="A13" s="23" t="s">
        <v>94</v>
      </c>
      <c r="B13" s="74"/>
      <c r="C13" s="76"/>
      <c r="D13" s="63">
        <v>219548</v>
      </c>
      <c r="E13" s="58"/>
      <c r="F13" s="63">
        <v>180428</v>
      </c>
      <c r="G13" s="58"/>
      <c r="H13" s="58">
        <v>194466</v>
      </c>
      <c r="I13" s="58"/>
      <c r="J13" s="58">
        <v>152264</v>
      </c>
    </row>
    <row r="14" spans="1:10">
      <c r="A14" s="22" t="s">
        <v>112</v>
      </c>
      <c r="B14" s="74"/>
      <c r="C14" s="76"/>
      <c r="D14" s="63">
        <v>6767</v>
      </c>
      <c r="E14" s="58"/>
      <c r="F14" s="63">
        <v>31172</v>
      </c>
      <c r="G14" s="58"/>
      <c r="H14" s="58">
        <v>5048</v>
      </c>
      <c r="I14" s="58"/>
      <c r="J14" s="58">
        <v>21029</v>
      </c>
    </row>
    <row r="15" spans="1:10">
      <c r="A15" s="23" t="s">
        <v>218</v>
      </c>
      <c r="B15" s="74"/>
      <c r="C15" s="76"/>
      <c r="D15" s="63">
        <v>2144</v>
      </c>
      <c r="E15" s="58"/>
      <c r="F15" s="63">
        <v>2237</v>
      </c>
      <c r="G15" s="58"/>
      <c r="H15" s="58">
        <v>2144</v>
      </c>
      <c r="I15" s="58"/>
      <c r="J15" s="58">
        <v>2237</v>
      </c>
    </row>
    <row r="16" spans="1:10">
      <c r="A16" s="22" t="s">
        <v>219</v>
      </c>
      <c r="B16" s="74"/>
      <c r="C16" s="76"/>
      <c r="D16" s="63">
        <v>1122</v>
      </c>
      <c r="E16" s="58"/>
      <c r="F16" s="63">
        <v>255</v>
      </c>
      <c r="G16" s="58"/>
      <c r="H16" s="58">
        <v>758</v>
      </c>
      <c r="I16" s="58"/>
      <c r="J16" s="58">
        <v>248</v>
      </c>
    </row>
    <row r="17" spans="1:10">
      <c r="A17" s="22" t="s">
        <v>115</v>
      </c>
      <c r="B17" s="74"/>
      <c r="C17" s="76"/>
      <c r="D17" s="64">
        <v>0</v>
      </c>
      <c r="E17" s="58"/>
      <c r="F17" s="63">
        <v>23</v>
      </c>
      <c r="G17" s="58"/>
      <c r="H17" s="58">
        <v>0</v>
      </c>
      <c r="I17" s="58"/>
      <c r="J17" s="58">
        <v>0</v>
      </c>
    </row>
    <row r="18" spans="1:10">
      <c r="A18" s="22" t="s">
        <v>133</v>
      </c>
      <c r="B18" s="74"/>
      <c r="C18" s="76"/>
      <c r="D18" s="63">
        <v>656</v>
      </c>
      <c r="E18" s="58"/>
      <c r="F18" s="63">
        <v>3793</v>
      </c>
      <c r="G18" s="58"/>
      <c r="H18" s="58">
        <v>632</v>
      </c>
      <c r="I18" s="58"/>
      <c r="J18" s="58">
        <v>3579</v>
      </c>
    </row>
    <row r="19" spans="1:10">
      <c r="A19" s="22" t="s">
        <v>227</v>
      </c>
      <c r="B19" s="212"/>
      <c r="C19" s="211"/>
      <c r="D19" s="63">
        <v>1483</v>
      </c>
      <c r="E19" s="58"/>
      <c r="F19" s="63">
        <v>1622</v>
      </c>
      <c r="G19" s="58"/>
      <c r="H19" s="58">
        <v>1242</v>
      </c>
      <c r="I19" s="58"/>
      <c r="J19" s="58">
        <v>1476</v>
      </c>
    </row>
    <row r="20" spans="1:10">
      <c r="A20" s="22" t="s">
        <v>168</v>
      </c>
      <c r="B20" s="74"/>
      <c r="C20" s="76"/>
      <c r="D20" s="63">
        <v>-701</v>
      </c>
      <c r="E20" s="58"/>
      <c r="F20" s="63">
        <v>-1794</v>
      </c>
      <c r="G20" s="58"/>
      <c r="H20" s="58">
        <v>-646</v>
      </c>
      <c r="I20" s="58"/>
      <c r="J20" s="58">
        <v>-656</v>
      </c>
    </row>
    <row r="21" spans="1:10">
      <c r="A21" s="22" t="s">
        <v>155</v>
      </c>
      <c r="B21" s="74"/>
      <c r="C21" s="76"/>
      <c r="D21" s="63">
        <v>410</v>
      </c>
      <c r="E21" s="58"/>
      <c r="F21" s="63">
        <v>585</v>
      </c>
      <c r="G21" s="58"/>
      <c r="H21" s="58">
        <v>208</v>
      </c>
      <c r="I21" s="58"/>
      <c r="J21" s="58">
        <v>0</v>
      </c>
    </row>
    <row r="22" spans="1:10">
      <c r="A22" s="22" t="s">
        <v>101</v>
      </c>
      <c r="B22" s="74"/>
      <c r="C22" s="76"/>
      <c r="D22" s="63">
        <v>-2425</v>
      </c>
      <c r="E22" s="58"/>
      <c r="F22" s="63">
        <v>-2425</v>
      </c>
      <c r="G22" s="58"/>
      <c r="H22" s="58">
        <v>-2425</v>
      </c>
      <c r="I22" s="58"/>
      <c r="J22" s="58">
        <v>-2425</v>
      </c>
    </row>
    <row r="23" spans="1:10">
      <c r="A23" s="23" t="s">
        <v>77</v>
      </c>
      <c r="B23" s="74"/>
      <c r="C23" s="76"/>
      <c r="D23" s="60">
        <f>-PL!D13</f>
        <v>-496</v>
      </c>
      <c r="E23" s="58"/>
      <c r="F23" s="64">
        <v>-314</v>
      </c>
      <c r="G23" s="58"/>
      <c r="H23" s="60">
        <f>-PL!H13</f>
        <v>-352</v>
      </c>
      <c r="I23" s="58"/>
      <c r="J23" s="60">
        <v>-67</v>
      </c>
    </row>
    <row r="24" spans="1:10">
      <c r="A24" s="22" t="s">
        <v>100</v>
      </c>
      <c r="B24" s="74" t="s">
        <v>210</v>
      </c>
      <c r="C24" s="76"/>
      <c r="D24" s="69">
        <f>-PL!D12</f>
        <v>-413</v>
      </c>
      <c r="E24" s="58"/>
      <c r="F24" s="68">
        <v>-374</v>
      </c>
      <c r="G24" s="58"/>
      <c r="H24" s="69">
        <f>-PL!H12</f>
        <v>0</v>
      </c>
      <c r="I24" s="58"/>
      <c r="J24" s="69">
        <v>-43580</v>
      </c>
    </row>
    <row r="25" spans="1:10">
      <c r="B25" s="76"/>
      <c r="C25" s="76"/>
      <c r="D25" s="58">
        <f>SUM(D9:D24)</f>
        <v>451533</v>
      </c>
      <c r="E25" s="58"/>
      <c r="F25" s="58">
        <f>SUM(F9:F24)</f>
        <v>394065</v>
      </c>
      <c r="G25" s="58"/>
      <c r="H25" s="58">
        <f>SUM(H9:H24)</f>
        <v>302797</v>
      </c>
      <c r="I25" s="58"/>
      <c r="J25" s="58">
        <f>SUM(J9:J24)</f>
        <v>253395</v>
      </c>
    </row>
    <row r="26" spans="1:10">
      <c r="A26" s="17" t="s">
        <v>70</v>
      </c>
      <c r="B26" s="76"/>
      <c r="C26" s="76"/>
      <c r="D26" s="63"/>
      <c r="E26" s="58"/>
      <c r="F26" s="63"/>
      <c r="G26" s="58"/>
      <c r="H26" s="58"/>
      <c r="I26" s="58"/>
    </row>
    <row r="27" spans="1:10">
      <c r="A27" s="23" t="s">
        <v>25</v>
      </c>
      <c r="B27" s="76"/>
      <c r="C27" s="76"/>
      <c r="D27" s="63">
        <v>3713</v>
      </c>
      <c r="E27" s="58"/>
      <c r="F27" s="63">
        <v>-19478</v>
      </c>
      <c r="G27" s="58"/>
      <c r="H27" s="58">
        <v>-7336</v>
      </c>
      <c r="I27" s="58"/>
      <c r="J27" s="58">
        <v>-11019</v>
      </c>
    </row>
    <row r="28" spans="1:10">
      <c r="A28" s="23" t="s">
        <v>68</v>
      </c>
      <c r="B28" s="76"/>
      <c r="C28" s="76"/>
      <c r="D28" s="63">
        <v>64275</v>
      </c>
      <c r="E28" s="58"/>
      <c r="F28" s="63">
        <v>-47250</v>
      </c>
      <c r="G28" s="58"/>
      <c r="H28" s="58">
        <v>27671</v>
      </c>
      <c r="I28" s="58"/>
      <c r="J28" s="58">
        <v>-85337</v>
      </c>
    </row>
    <row r="29" spans="1:10">
      <c r="A29" s="23" t="s">
        <v>4</v>
      </c>
      <c r="B29" s="76"/>
      <c r="C29" s="76"/>
      <c r="D29" s="63">
        <v>86871</v>
      </c>
      <c r="E29" s="58"/>
      <c r="F29" s="63">
        <v>112369</v>
      </c>
      <c r="G29" s="58"/>
      <c r="H29" s="58">
        <v>131630</v>
      </c>
      <c r="I29" s="58"/>
      <c r="J29" s="58">
        <v>149890</v>
      </c>
    </row>
    <row r="30" spans="1:10">
      <c r="A30" s="23" t="s">
        <v>5</v>
      </c>
      <c r="B30" s="76"/>
      <c r="C30" s="76"/>
      <c r="D30" s="63">
        <v>-318</v>
      </c>
      <c r="E30" s="58"/>
      <c r="F30" s="63">
        <v>1481</v>
      </c>
      <c r="G30" s="58"/>
      <c r="H30" s="58">
        <v>-77</v>
      </c>
      <c r="I30" s="58"/>
      <c r="J30" s="58">
        <v>362</v>
      </c>
    </row>
    <row r="31" spans="1:10">
      <c r="A31" s="23" t="s">
        <v>9</v>
      </c>
      <c r="B31" s="74"/>
      <c r="C31" s="76"/>
      <c r="D31" s="63">
        <v>-13165</v>
      </c>
      <c r="E31" s="58"/>
      <c r="F31" s="63">
        <v>-2580</v>
      </c>
      <c r="G31" s="58"/>
      <c r="H31" s="58">
        <v>-12940</v>
      </c>
      <c r="I31" s="58"/>
      <c r="J31" s="58">
        <v>-60</v>
      </c>
    </row>
    <row r="32" spans="1:10">
      <c r="A32" s="23" t="s">
        <v>13</v>
      </c>
      <c r="B32" s="76"/>
      <c r="C32" s="76"/>
      <c r="D32" s="63">
        <v>-12592</v>
      </c>
      <c r="E32" s="58"/>
      <c r="F32" s="63">
        <v>128445</v>
      </c>
      <c r="G32" s="58"/>
      <c r="H32" s="58">
        <v>181116</v>
      </c>
      <c r="I32" s="58"/>
      <c r="J32" s="58">
        <v>117855</v>
      </c>
    </row>
    <row r="33" spans="1:10">
      <c r="A33" s="23" t="s">
        <v>69</v>
      </c>
      <c r="B33" s="76"/>
      <c r="C33" s="76"/>
      <c r="D33" s="63">
        <v>-107324</v>
      </c>
      <c r="E33" s="58"/>
      <c r="F33" s="63">
        <v>-63152</v>
      </c>
      <c r="G33" s="58"/>
      <c r="H33" s="58">
        <v>-135579</v>
      </c>
      <c r="I33" s="58"/>
      <c r="J33" s="58">
        <v>-79683</v>
      </c>
    </row>
    <row r="34" spans="1:10">
      <c r="A34" s="23" t="s">
        <v>14</v>
      </c>
      <c r="B34" s="76"/>
      <c r="C34" s="76"/>
      <c r="D34" s="63">
        <v>-1526</v>
      </c>
      <c r="E34" s="58"/>
      <c r="F34" s="63">
        <v>2227</v>
      </c>
      <c r="G34" s="58"/>
      <c r="H34" s="58">
        <v>-1841</v>
      </c>
      <c r="I34" s="58"/>
      <c r="J34" s="58">
        <v>1599</v>
      </c>
    </row>
    <row r="35" spans="1:10">
      <c r="A35" s="22" t="s">
        <v>102</v>
      </c>
      <c r="B35" s="74"/>
      <c r="C35" s="76"/>
      <c r="D35" s="63">
        <v>-1588</v>
      </c>
      <c r="E35" s="58"/>
      <c r="F35" s="63">
        <v>-324</v>
      </c>
      <c r="G35" s="58"/>
      <c r="H35" s="58">
        <v>-754</v>
      </c>
      <c r="I35" s="58"/>
      <c r="J35" s="58">
        <v>0</v>
      </c>
    </row>
    <row r="36" spans="1:10">
      <c r="A36" s="23" t="s">
        <v>17</v>
      </c>
      <c r="B36" s="76"/>
      <c r="C36" s="76"/>
      <c r="D36" s="68">
        <v>5028</v>
      </c>
      <c r="E36" s="58"/>
      <c r="F36" s="68">
        <v>6617</v>
      </c>
      <c r="G36" s="58"/>
      <c r="H36" s="69">
        <v>-162</v>
      </c>
      <c r="I36" s="58"/>
      <c r="J36" s="69">
        <v>-583</v>
      </c>
    </row>
    <row r="37" spans="1:10">
      <c r="A37" s="22" t="s">
        <v>117</v>
      </c>
      <c r="B37" s="76"/>
      <c r="C37" s="76"/>
      <c r="D37" s="58">
        <f>SUM(D25,D27:D32,D33:D36)</f>
        <v>474907</v>
      </c>
      <c r="E37" s="58"/>
      <c r="F37" s="58">
        <v>512420</v>
      </c>
      <c r="G37" s="58"/>
      <c r="H37" s="58">
        <f>SUM(H25,H27:H32,H33:H36)</f>
        <v>484525</v>
      </c>
      <c r="I37" s="58"/>
      <c r="J37" s="58">
        <v>346419</v>
      </c>
    </row>
    <row r="38" spans="1:10">
      <c r="A38" s="23" t="s">
        <v>30</v>
      </c>
      <c r="B38" s="76"/>
      <c r="C38" s="76"/>
      <c r="D38" s="63">
        <v>-9404</v>
      </c>
      <c r="E38" s="58"/>
      <c r="F38" s="63">
        <v>-10040</v>
      </c>
      <c r="G38" s="58"/>
      <c r="H38" s="58">
        <v>-5788</v>
      </c>
      <c r="I38" s="58"/>
      <c r="J38" s="58">
        <v>-6515</v>
      </c>
    </row>
    <row r="39" spans="1:10" ht="22">
      <c r="A39" s="12" t="s">
        <v>118</v>
      </c>
      <c r="B39" s="76"/>
      <c r="C39" s="76"/>
      <c r="D39" s="70">
        <f>SUM(D37:D38)</f>
        <v>465503</v>
      </c>
      <c r="E39" s="39"/>
      <c r="F39" s="70">
        <v>502380</v>
      </c>
      <c r="G39" s="39"/>
      <c r="H39" s="70">
        <f>SUM(H37:H38)</f>
        <v>478737</v>
      </c>
      <c r="I39" s="39"/>
      <c r="J39" s="25">
        <v>339904</v>
      </c>
    </row>
    <row r="40" spans="1:10" ht="22">
      <c r="A40" s="12"/>
      <c r="B40" s="104"/>
      <c r="C40" s="104"/>
      <c r="D40" s="43"/>
      <c r="E40" s="39"/>
      <c r="F40" s="43"/>
      <c r="G40" s="39"/>
      <c r="H40" s="26"/>
      <c r="I40" s="39"/>
      <c r="J40" s="26"/>
    </row>
    <row r="41" spans="1:10" ht="22">
      <c r="A41" s="12"/>
      <c r="B41" s="203"/>
      <c r="C41" s="203"/>
      <c r="D41" s="43"/>
      <c r="E41" s="39"/>
      <c r="F41" s="43"/>
      <c r="G41" s="39"/>
      <c r="H41" s="26"/>
      <c r="I41" s="39"/>
      <c r="J41" s="26"/>
    </row>
    <row r="42" spans="1:10">
      <c r="A42" s="215" t="s">
        <v>157</v>
      </c>
      <c r="B42" s="215"/>
      <c r="C42" s="215"/>
      <c r="D42" s="215"/>
      <c r="E42" s="215"/>
      <c r="F42" s="215"/>
      <c r="G42" s="215"/>
      <c r="H42" s="215"/>
      <c r="I42" s="215"/>
      <c r="J42" s="215"/>
    </row>
    <row r="43" spans="1:10">
      <c r="A43" s="215" t="s">
        <v>217</v>
      </c>
      <c r="B43" s="215"/>
      <c r="C43" s="215"/>
      <c r="D43" s="215"/>
      <c r="E43" s="215"/>
      <c r="F43" s="215"/>
      <c r="G43" s="215"/>
      <c r="H43" s="215"/>
      <c r="I43" s="215"/>
      <c r="J43" s="215"/>
    </row>
    <row r="44" spans="1:10" ht="22">
      <c r="A44" s="14" t="s">
        <v>26</v>
      </c>
      <c r="B44" s="76"/>
      <c r="C44" s="76"/>
      <c r="D44" s="63"/>
      <c r="E44" s="58"/>
      <c r="F44" s="63"/>
      <c r="G44" s="58"/>
      <c r="H44" s="58"/>
      <c r="I44" s="58"/>
    </row>
    <row r="45" spans="1:10">
      <c r="A45" s="23" t="s">
        <v>138</v>
      </c>
      <c r="B45" s="76"/>
      <c r="C45" s="76"/>
      <c r="D45" s="63">
        <v>496</v>
      </c>
      <c r="E45" s="58"/>
      <c r="F45" s="63">
        <v>314</v>
      </c>
      <c r="G45" s="58"/>
      <c r="H45" s="58">
        <v>409</v>
      </c>
      <c r="I45" s="58"/>
      <c r="J45" s="58">
        <v>60</v>
      </c>
    </row>
    <row r="46" spans="1:10">
      <c r="A46" s="23" t="s">
        <v>139</v>
      </c>
      <c r="B46" s="76"/>
      <c r="C46" s="76"/>
      <c r="D46" s="63">
        <v>413</v>
      </c>
      <c r="E46" s="58"/>
      <c r="F46" s="63">
        <v>374</v>
      </c>
      <c r="G46" s="58"/>
      <c r="H46" s="58">
        <v>168000</v>
      </c>
      <c r="I46" s="58"/>
      <c r="J46" s="58">
        <v>43580</v>
      </c>
    </row>
    <row r="47" spans="1:10">
      <c r="A47" s="23" t="s">
        <v>140</v>
      </c>
      <c r="B47" s="74"/>
      <c r="C47" s="76"/>
      <c r="D47" s="63">
        <v>-130850</v>
      </c>
      <c r="E47" s="58"/>
      <c r="F47" s="63">
        <v>-194167</v>
      </c>
      <c r="G47" s="58"/>
      <c r="H47" s="60">
        <v>-116590</v>
      </c>
      <c r="I47" s="58"/>
      <c r="J47" s="60">
        <v>-135846</v>
      </c>
    </row>
    <row r="48" spans="1:10">
      <c r="A48" s="23" t="s">
        <v>141</v>
      </c>
      <c r="B48" s="74"/>
      <c r="C48" s="76"/>
      <c r="D48" s="64">
        <v>1075</v>
      </c>
      <c r="E48" s="58"/>
      <c r="F48" s="64">
        <v>1911</v>
      </c>
      <c r="G48" s="58"/>
      <c r="H48" s="60">
        <v>938</v>
      </c>
      <c r="I48" s="58"/>
      <c r="J48" s="60">
        <v>748</v>
      </c>
    </row>
    <row r="49" spans="1:10">
      <c r="A49" s="23" t="s">
        <v>103</v>
      </c>
      <c r="B49" s="74"/>
      <c r="C49" s="76"/>
      <c r="D49" s="63">
        <v>-23779</v>
      </c>
      <c r="E49" s="58"/>
      <c r="F49" s="63">
        <v>-24190</v>
      </c>
      <c r="G49" s="58"/>
      <c r="H49" s="63">
        <v>-15707</v>
      </c>
      <c r="I49" s="58"/>
      <c r="J49" s="63">
        <v>-3070</v>
      </c>
    </row>
    <row r="50" spans="1:10">
      <c r="A50" s="23" t="s">
        <v>229</v>
      </c>
      <c r="B50" s="74"/>
      <c r="C50" s="76"/>
      <c r="D50" s="63">
        <v>-169</v>
      </c>
      <c r="E50" s="58"/>
      <c r="F50" s="63">
        <v>0</v>
      </c>
      <c r="G50" s="58"/>
      <c r="H50" s="63">
        <v>-169</v>
      </c>
      <c r="I50" s="58"/>
      <c r="J50" s="63">
        <v>0</v>
      </c>
    </row>
    <row r="51" spans="1:10">
      <c r="A51" s="23" t="s">
        <v>142</v>
      </c>
      <c r="B51" s="74"/>
      <c r="C51" s="76"/>
      <c r="D51" s="63">
        <v>-2398</v>
      </c>
      <c r="E51" s="58"/>
      <c r="F51" s="63">
        <v>-13631</v>
      </c>
      <c r="G51" s="58"/>
      <c r="H51" s="63">
        <v>-2398</v>
      </c>
      <c r="I51" s="58"/>
      <c r="J51" s="63">
        <v>-11913</v>
      </c>
    </row>
    <row r="52" spans="1:10">
      <c r="A52" s="23" t="s">
        <v>225</v>
      </c>
      <c r="B52" s="74">
        <v>5</v>
      </c>
      <c r="C52" s="76"/>
      <c r="D52" s="64">
        <v>0</v>
      </c>
      <c r="E52" s="58"/>
      <c r="F52" s="63">
        <v>0</v>
      </c>
      <c r="G52" s="58"/>
      <c r="H52" s="58">
        <v>52000</v>
      </c>
      <c r="I52" s="58"/>
      <c r="J52" s="58">
        <v>49000</v>
      </c>
    </row>
    <row r="53" spans="1:10">
      <c r="A53" s="23" t="s">
        <v>113</v>
      </c>
      <c r="B53" s="74">
        <v>5</v>
      </c>
      <c r="C53" s="76"/>
      <c r="D53" s="64">
        <v>0</v>
      </c>
      <c r="E53" s="58"/>
      <c r="F53" s="63">
        <v>0</v>
      </c>
      <c r="G53" s="58"/>
      <c r="H53" s="58">
        <v>-36000</v>
      </c>
      <c r="I53" s="58"/>
      <c r="J53" s="58">
        <v>-89000</v>
      </c>
    </row>
    <row r="54" spans="1:10" ht="22">
      <c r="A54" s="12" t="s">
        <v>224</v>
      </c>
      <c r="B54" s="76"/>
      <c r="C54" s="76"/>
      <c r="D54" s="25">
        <f>SUM(D45:D53)</f>
        <v>-155212</v>
      </c>
      <c r="E54" s="39"/>
      <c r="F54" s="25">
        <v>-229389</v>
      </c>
      <c r="G54" s="39"/>
      <c r="H54" s="25">
        <f>SUM(H45:H53)</f>
        <v>50483</v>
      </c>
      <c r="I54" s="39"/>
      <c r="J54" s="25">
        <v>-146441</v>
      </c>
    </row>
    <row r="55" spans="1:10" ht="10" customHeight="1">
      <c r="A55" s="12"/>
      <c r="B55" s="76"/>
      <c r="C55" s="76"/>
      <c r="D55" s="41"/>
      <c r="E55" s="39"/>
      <c r="F55" s="41"/>
      <c r="G55" s="39"/>
      <c r="H55" s="26"/>
      <c r="I55" s="39"/>
      <c r="J55" s="26"/>
    </row>
    <row r="56" spans="1:10" ht="22">
      <c r="A56" s="14" t="s">
        <v>27</v>
      </c>
      <c r="B56" s="74"/>
      <c r="C56" s="76"/>
      <c r="D56" s="63"/>
      <c r="E56" s="58"/>
      <c r="F56" s="63"/>
      <c r="G56" s="58"/>
      <c r="H56" s="58"/>
      <c r="I56" s="58"/>
    </row>
    <row r="57" spans="1:10" hidden="1">
      <c r="A57" s="23" t="s">
        <v>109</v>
      </c>
      <c r="B57" s="74">
        <v>10</v>
      </c>
      <c r="C57" s="76"/>
      <c r="D57" s="63"/>
      <c r="E57" s="58"/>
      <c r="F57" s="63"/>
      <c r="G57" s="58"/>
      <c r="H57" s="58">
        <v>0</v>
      </c>
      <c r="I57" s="58"/>
      <c r="J57" s="58">
        <v>0</v>
      </c>
    </row>
    <row r="58" spans="1:10">
      <c r="A58" s="23" t="s">
        <v>104</v>
      </c>
      <c r="B58" s="74"/>
      <c r="C58" s="76"/>
      <c r="D58" s="63">
        <v>1156000</v>
      </c>
      <c r="E58" s="58"/>
      <c r="F58" s="63">
        <v>2092500</v>
      </c>
      <c r="G58" s="58"/>
      <c r="H58" s="58">
        <v>1156000</v>
      </c>
      <c r="I58" s="58"/>
      <c r="J58" s="58">
        <v>1794500</v>
      </c>
    </row>
    <row r="59" spans="1:10">
      <c r="A59" s="23" t="s">
        <v>105</v>
      </c>
      <c r="B59" s="74"/>
      <c r="C59" s="76"/>
      <c r="D59" s="63">
        <v>-978000</v>
      </c>
      <c r="E59" s="58"/>
      <c r="F59" s="63">
        <v>-2315987</v>
      </c>
      <c r="G59" s="58"/>
      <c r="H59" s="63">
        <v>-978000</v>
      </c>
      <c r="I59" s="58"/>
      <c r="J59" s="63">
        <v>-1987986</v>
      </c>
    </row>
    <row r="60" spans="1:10">
      <c r="A60" s="23" t="s">
        <v>106</v>
      </c>
      <c r="B60" s="74">
        <v>5</v>
      </c>
      <c r="C60" s="76"/>
      <c r="D60" s="64">
        <v>0</v>
      </c>
      <c r="E60" s="58"/>
      <c r="F60" s="63">
        <v>0</v>
      </c>
      <c r="G60" s="58"/>
      <c r="H60" s="58">
        <v>230000</v>
      </c>
      <c r="I60" s="58"/>
      <c r="J60" s="58">
        <v>1137000</v>
      </c>
    </row>
    <row r="61" spans="1:10">
      <c r="A61" s="23" t="s">
        <v>107</v>
      </c>
      <c r="B61" s="175">
        <v>5</v>
      </c>
      <c r="C61" s="76"/>
      <c r="D61" s="64">
        <v>0</v>
      </c>
      <c r="E61" s="58"/>
      <c r="F61" s="63">
        <v>0</v>
      </c>
      <c r="G61" s="58"/>
      <c r="H61" s="63">
        <v>-460000</v>
      </c>
      <c r="I61" s="58"/>
      <c r="J61" s="63">
        <v>-1096000</v>
      </c>
    </row>
    <row r="62" spans="1:10">
      <c r="A62" s="23" t="s">
        <v>108</v>
      </c>
      <c r="B62" s="175"/>
      <c r="C62" s="76"/>
      <c r="D62" s="63">
        <v>-521749</v>
      </c>
      <c r="E62" s="58"/>
      <c r="F62" s="63">
        <v>-125021</v>
      </c>
      <c r="G62" s="58"/>
      <c r="H62" s="63">
        <v>-521749</v>
      </c>
      <c r="I62" s="58"/>
      <c r="J62" s="63">
        <v>-123503</v>
      </c>
    </row>
    <row r="63" spans="1:10">
      <c r="A63" s="23" t="s">
        <v>222</v>
      </c>
      <c r="B63" s="179"/>
      <c r="C63" s="178"/>
      <c r="D63" s="63"/>
      <c r="E63" s="58"/>
      <c r="F63" s="63"/>
      <c r="G63" s="58"/>
      <c r="H63" s="63"/>
      <c r="I63" s="58"/>
      <c r="J63" s="63"/>
    </row>
    <row r="64" spans="1:10">
      <c r="A64" s="8" t="s">
        <v>223</v>
      </c>
      <c r="B64" s="175"/>
      <c r="C64" s="76"/>
      <c r="D64" s="63">
        <v>-17948</v>
      </c>
      <c r="E64" s="58"/>
      <c r="F64" s="63">
        <v>-4183</v>
      </c>
      <c r="G64" s="58"/>
      <c r="H64" s="63">
        <v>-24600</v>
      </c>
      <c r="I64" s="58"/>
      <c r="J64" s="63">
        <v>-4059</v>
      </c>
    </row>
    <row r="65" spans="1:10">
      <c r="A65" s="23" t="s">
        <v>151</v>
      </c>
      <c r="B65" s="107"/>
      <c r="C65" s="108"/>
      <c r="D65" s="63">
        <v>0</v>
      </c>
      <c r="E65" s="58"/>
      <c r="F65" s="63">
        <v>-2</v>
      </c>
      <c r="G65" s="58"/>
      <c r="H65" s="63">
        <v>0</v>
      </c>
      <c r="I65" s="58"/>
      <c r="J65" s="63">
        <v>0</v>
      </c>
    </row>
    <row r="66" spans="1:10">
      <c r="A66" s="23" t="s">
        <v>114</v>
      </c>
      <c r="B66" s="74"/>
      <c r="C66" s="76"/>
      <c r="D66" s="63">
        <f>-86175+65</f>
        <v>-86110</v>
      </c>
      <c r="E66" s="58"/>
      <c r="F66" s="63">
        <v>-47245</v>
      </c>
      <c r="G66" s="58"/>
      <c r="H66" s="63">
        <v>-91975</v>
      </c>
      <c r="I66" s="57"/>
      <c r="J66" s="63">
        <v>-48671</v>
      </c>
    </row>
    <row r="67" spans="1:10" ht="22">
      <c r="A67" s="12" t="s">
        <v>131</v>
      </c>
      <c r="B67" s="74"/>
      <c r="C67" s="76"/>
      <c r="D67" s="25">
        <f>SUM(D57:D66)</f>
        <v>-447807</v>
      </c>
      <c r="E67" s="39"/>
      <c r="F67" s="25">
        <v>-399938</v>
      </c>
      <c r="G67" s="39"/>
      <c r="H67" s="25">
        <f>SUM(H57:H66)</f>
        <v>-690324</v>
      </c>
      <c r="I67" s="39"/>
      <c r="J67" s="25">
        <v>-328719</v>
      </c>
    </row>
    <row r="68" spans="1:10" ht="10" customHeight="1">
      <c r="A68" s="12"/>
      <c r="B68" s="74"/>
      <c r="C68" s="76"/>
      <c r="D68" s="41"/>
      <c r="E68" s="39"/>
      <c r="F68" s="41"/>
      <c r="G68" s="39"/>
      <c r="H68" s="26"/>
      <c r="I68" s="39"/>
      <c r="J68" s="26"/>
    </row>
    <row r="69" spans="1:10">
      <c r="A69" s="22" t="s">
        <v>221</v>
      </c>
      <c r="B69" s="76"/>
      <c r="C69" s="76"/>
      <c r="D69" s="58"/>
      <c r="E69" s="58"/>
      <c r="F69" s="58"/>
      <c r="G69" s="58"/>
      <c r="H69" s="58"/>
      <c r="I69" s="58"/>
    </row>
    <row r="70" spans="1:10">
      <c r="A70" s="22" t="s">
        <v>143</v>
      </c>
      <c r="B70" s="76"/>
      <c r="C70" s="76"/>
      <c r="D70" s="58">
        <f>D67+D39+D54</f>
        <v>-137516</v>
      </c>
      <c r="E70" s="58"/>
      <c r="F70" s="58">
        <f>F67+F39+F54</f>
        <v>-126947</v>
      </c>
      <c r="G70" s="58"/>
      <c r="H70" s="58">
        <f>H67+H39+H54</f>
        <v>-161104</v>
      </c>
      <c r="I70" s="58"/>
      <c r="J70" s="58">
        <f>J67+J39+J54</f>
        <v>-135256</v>
      </c>
    </row>
    <row r="71" spans="1:10">
      <c r="A71" s="22" t="s">
        <v>144</v>
      </c>
      <c r="B71" s="76"/>
      <c r="C71" s="76"/>
      <c r="D71" s="63"/>
      <c r="E71" s="58"/>
      <c r="F71" s="63"/>
      <c r="G71" s="58"/>
      <c r="H71" s="58"/>
      <c r="I71" s="58"/>
    </row>
    <row r="72" spans="1:10">
      <c r="A72" s="22" t="s">
        <v>145</v>
      </c>
      <c r="B72" s="76"/>
      <c r="C72" s="76"/>
      <c r="D72" s="68">
        <v>18</v>
      </c>
      <c r="E72" s="58"/>
      <c r="F72" s="68">
        <v>-3</v>
      </c>
      <c r="G72" s="58"/>
      <c r="H72" s="69">
        <v>10</v>
      </c>
      <c r="I72" s="58"/>
      <c r="J72" s="69">
        <v>-3</v>
      </c>
    </row>
    <row r="73" spans="1:10" ht="22">
      <c r="A73" s="12" t="s">
        <v>221</v>
      </c>
      <c r="B73" s="76"/>
      <c r="C73" s="76"/>
      <c r="D73" s="39">
        <f>SUM(D70:D72)</f>
        <v>-137498</v>
      </c>
      <c r="E73" s="39"/>
      <c r="F73" s="39">
        <f>SUM(F70:F72)</f>
        <v>-126950</v>
      </c>
      <c r="G73" s="39"/>
      <c r="H73" s="39">
        <f>SUM(H70:H72)</f>
        <v>-161094</v>
      </c>
      <c r="I73" s="39"/>
      <c r="J73" s="39">
        <f>SUM(J70:J72)</f>
        <v>-135259</v>
      </c>
    </row>
    <row r="74" spans="1:10">
      <c r="A74" s="22" t="s">
        <v>60</v>
      </c>
      <c r="B74" s="76"/>
      <c r="C74" s="76"/>
      <c r="D74" s="63">
        <f>BS!F10</f>
        <v>524963</v>
      </c>
      <c r="E74" s="58"/>
      <c r="F74" s="63">
        <v>326434</v>
      </c>
      <c r="G74" s="58"/>
      <c r="H74" s="58">
        <f>BS!J10</f>
        <v>500924</v>
      </c>
      <c r="I74" s="58"/>
      <c r="J74" s="58">
        <v>223334</v>
      </c>
    </row>
    <row r="75" spans="1:10" ht="22.5" thickBot="1">
      <c r="A75" s="12" t="s">
        <v>124</v>
      </c>
      <c r="B75" s="74"/>
      <c r="C75" s="76"/>
      <c r="D75" s="42">
        <f>SUM(D73:D74)</f>
        <v>387465</v>
      </c>
      <c r="E75" s="39"/>
      <c r="F75" s="42">
        <v>199484</v>
      </c>
      <c r="G75" s="39"/>
      <c r="H75" s="42">
        <f>SUM(H73:H74)</f>
        <v>339830</v>
      </c>
      <c r="I75" s="39"/>
      <c r="J75" s="42">
        <v>88075</v>
      </c>
    </row>
    <row r="76" spans="1:10" ht="9" customHeight="1" thickTop="1">
      <c r="D76" s="63"/>
      <c r="E76" s="58"/>
      <c r="F76" s="63"/>
      <c r="G76" s="58"/>
      <c r="H76" s="58"/>
      <c r="I76" s="58"/>
    </row>
    <row r="77" spans="1:10" ht="22">
      <c r="A77" s="11" t="s">
        <v>111</v>
      </c>
      <c r="D77" s="63"/>
      <c r="E77" s="58"/>
      <c r="F77" s="63"/>
      <c r="G77" s="58"/>
      <c r="H77" s="58"/>
      <c r="I77" s="58"/>
    </row>
    <row r="78" spans="1:10" ht="22">
      <c r="A78" s="12" t="s">
        <v>32</v>
      </c>
      <c r="D78" s="63"/>
      <c r="E78" s="58"/>
      <c r="F78" s="63"/>
      <c r="G78" s="58"/>
      <c r="H78" s="58"/>
      <c r="I78" s="58"/>
    </row>
    <row r="79" spans="1:10">
      <c r="A79" s="22" t="s">
        <v>110</v>
      </c>
      <c r="D79" s="189">
        <f>ROUND(D88/1000,0)</f>
        <v>36984</v>
      </c>
      <c r="E79" s="190"/>
      <c r="F79" s="189">
        <v>89994</v>
      </c>
      <c r="G79" s="190"/>
      <c r="H79" s="189">
        <f>ROUND(H88/1000,0)</f>
        <v>22489</v>
      </c>
      <c r="I79" s="58"/>
      <c r="J79" s="63">
        <v>80587</v>
      </c>
    </row>
    <row r="80" spans="1:10" ht="21" customHeight="1">
      <c r="A80" s="22" t="s">
        <v>230</v>
      </c>
      <c r="D80" s="189">
        <v>2436371</v>
      </c>
      <c r="E80" s="190"/>
      <c r="F80" s="189">
        <v>0</v>
      </c>
      <c r="G80" s="190"/>
      <c r="H80" s="189">
        <v>2825967</v>
      </c>
      <c r="I80" s="58"/>
      <c r="J80" s="63">
        <v>0</v>
      </c>
    </row>
    <row r="81" spans="1:11">
      <c r="A81" s="215" t="s">
        <v>157</v>
      </c>
      <c r="B81" s="215"/>
      <c r="C81" s="215"/>
      <c r="D81" s="215"/>
      <c r="E81" s="215"/>
      <c r="F81" s="215"/>
      <c r="G81" s="215"/>
      <c r="H81" s="215"/>
      <c r="I81" s="215"/>
      <c r="J81" s="215"/>
    </row>
    <row r="82" spans="1:11">
      <c r="A82" s="215" t="s">
        <v>217</v>
      </c>
      <c r="B82" s="215"/>
      <c r="C82" s="215"/>
      <c r="D82" s="215"/>
      <c r="E82" s="215"/>
      <c r="F82" s="215"/>
      <c r="G82" s="215"/>
      <c r="H82" s="215"/>
      <c r="I82" s="215"/>
      <c r="J82" s="215"/>
    </row>
    <row r="84" spans="1:11">
      <c r="D84" s="188">
        <f>D75-BS!D10</f>
        <v>0</v>
      </c>
      <c r="H84" s="188">
        <f>H75-BS!H10</f>
        <v>0</v>
      </c>
    </row>
    <row r="85" spans="1:11">
      <c r="D85" s="65">
        <v>17291729.44075001</v>
      </c>
      <c r="H85" s="23">
        <v>12017508.820750013</v>
      </c>
      <c r="K85" s="23" t="s">
        <v>205</v>
      </c>
    </row>
    <row r="86" spans="1:11">
      <c r="D86" s="65">
        <v>19359914.659249995</v>
      </c>
      <c r="H86" s="23">
        <v>10139648.459249992</v>
      </c>
      <c r="K86" s="23" t="s">
        <v>206</v>
      </c>
    </row>
    <row r="87" spans="1:11">
      <c r="D87" s="65">
        <v>331927</v>
      </c>
      <c r="H87" s="23">
        <v>331927</v>
      </c>
      <c r="K87" s="23" t="s">
        <v>207</v>
      </c>
    </row>
    <row r="88" spans="1:11">
      <c r="D88" s="188">
        <f>SUM(D85:D87)</f>
        <v>36983571.100000009</v>
      </c>
      <c r="H88" s="188">
        <f>SUM(H85:H87)</f>
        <v>22489084.280000005</v>
      </c>
      <c r="K88" s="23" t="s">
        <v>208</v>
      </c>
    </row>
  </sheetData>
  <mergeCells count="11">
    <mergeCell ref="A82:J82"/>
    <mergeCell ref="A42:J42"/>
    <mergeCell ref="A43:J43"/>
    <mergeCell ref="A81:J81"/>
    <mergeCell ref="D3:F3"/>
    <mergeCell ref="H3:J3"/>
    <mergeCell ref="D5:F5"/>
    <mergeCell ref="H5:J5"/>
    <mergeCell ref="D7:J7"/>
    <mergeCell ref="D4:F4"/>
    <mergeCell ref="H4:J4"/>
  </mergeCells>
  <pageMargins left="0.7" right="0.7" top="0.48" bottom="0.5" header="0.5" footer="0.5"/>
  <pageSetup paperSize="9" scale="80" firstPageNumber="12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&amp;C&amp;P&amp;R
</oddFooter>
  </headerFooter>
  <rowBreaks count="1" manualBreakCount="1">
    <brk id="4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BS</vt:lpstr>
      <vt:lpstr>PL</vt:lpstr>
      <vt:lpstr>OCI-Conso 62</vt:lpstr>
      <vt:lpstr>OCI-Conso 63</vt:lpstr>
      <vt:lpstr>OCI-Separate 62</vt:lpstr>
      <vt:lpstr>OCI-Separate 63</vt:lpstr>
      <vt:lpstr>CF</vt:lpstr>
      <vt:lpstr>CF!_Hlk120336604</vt:lpstr>
      <vt:lpstr>BS!Print_Area</vt:lpstr>
      <vt:lpstr>CF!Print_Area</vt:lpstr>
      <vt:lpstr>'OCI-Conso 63'!Print_Area</vt:lpstr>
      <vt:lpstr>'OCI-Separate 63'!Print_Area</vt:lpstr>
      <vt:lpstr>PL!Print_Area</vt:lpstr>
      <vt:lpstr>BS!Print_Titles</vt:lpstr>
      <vt:lpstr>CF!Print_Titles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Pannin, Bunyamanop</cp:lastModifiedBy>
  <cp:lastPrinted>2020-05-08T11:20:21Z</cp:lastPrinted>
  <dcterms:created xsi:type="dcterms:W3CDTF">2006-01-06T08:39:44Z</dcterms:created>
  <dcterms:modified xsi:type="dcterms:W3CDTF">2020-05-12T06:57:58Z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