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Public Company Limited\2020\03. Quarter 01\3.Audit report\7. 5 May 2020\"/>
    </mc:Choice>
  </mc:AlternateContent>
  <xr:revisionPtr revIDLastSave="0" documentId="13_ncr:1_{D6853FA1-AFCA-431A-B1C5-645BBCF62F14}" xr6:coauthVersionLast="44" xr6:coauthVersionMax="44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13" r:id="rId1"/>
    <sheet name="PL" sheetId="1" r:id="rId2"/>
    <sheet name="OCI-Conso 62" sheetId="12" r:id="rId3"/>
    <sheet name="OCI-Conso 63" sheetId="15" r:id="rId4"/>
    <sheet name="OCI-Separate 62" sheetId="9" r:id="rId5"/>
    <sheet name="OCI-Separate 63" sheetId="16" r:id="rId6"/>
    <sheet name="CF-10-11" sheetId="3" r:id="rId7"/>
  </sheets>
  <definedNames>
    <definedName name="_xlnm.Print_Area" localSheetId="0">BS!$A$1:$J$98</definedName>
    <definedName name="_xlnm.Print_Area" localSheetId="6">'CF-10-11'!$A$1:$J$118</definedName>
    <definedName name="_xlnm.Print_Area" localSheetId="2">'OCI-Conso 62'!$A$1:$U$41</definedName>
    <definedName name="_xlnm.Print_Area" localSheetId="3">'OCI-Conso 63'!$A$1:$S$43</definedName>
    <definedName name="_xlnm.Print_Area" localSheetId="4">'OCI-Separate 62'!$A$1:$I$30</definedName>
    <definedName name="_xlnm.Print_Area" localSheetId="5">'OCI-Separate 63'!$A$1:$K$34</definedName>
    <definedName name="_xlnm.Print_Area" localSheetId="1">PL!$A$1:$I$102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" i="15" l="1"/>
  <c r="H85" i="13"/>
  <c r="D85" i="13"/>
  <c r="D28" i="13"/>
  <c r="H25" i="13"/>
  <c r="D25" i="13"/>
  <c r="H24" i="13"/>
  <c r="D24" i="13"/>
  <c r="E25" i="16" l="1"/>
  <c r="H84" i="13" l="1"/>
  <c r="D84" i="13"/>
  <c r="D31" i="3"/>
  <c r="G25" i="16" l="1"/>
  <c r="C25" i="16"/>
  <c r="K11" i="16"/>
  <c r="Q15" i="15"/>
  <c r="K15" i="15"/>
  <c r="I15" i="15"/>
  <c r="G15" i="15"/>
  <c r="G30" i="15" s="1"/>
  <c r="E15" i="15"/>
  <c r="E30" i="15" s="1"/>
  <c r="C15" i="15"/>
  <c r="C30" i="15" s="1"/>
  <c r="M13" i="15"/>
  <c r="O13" i="15" s="1"/>
  <c r="Q26" i="15"/>
  <c r="K26" i="15"/>
  <c r="M25" i="15"/>
  <c r="M26" i="15" s="1"/>
  <c r="O14" i="15"/>
  <c r="S14" i="15" s="1"/>
  <c r="M15" i="15" l="1"/>
  <c r="M30" i="15" s="1"/>
  <c r="D89" i="13" s="1"/>
  <c r="Q30" i="15"/>
  <c r="D91" i="13" s="1"/>
  <c r="K30" i="15"/>
  <c r="O15" i="15"/>
  <c r="S13" i="15"/>
  <c r="S15" i="15" s="1"/>
  <c r="O25" i="15"/>
  <c r="S25" i="15" s="1"/>
  <c r="G23" i="1" l="1"/>
  <c r="C23" i="1"/>
  <c r="F30" i="13"/>
  <c r="F85" i="3" l="1"/>
  <c r="J85" i="3"/>
  <c r="F31" i="3"/>
  <c r="Q24" i="12"/>
  <c r="O24" i="12"/>
  <c r="M24" i="12"/>
  <c r="K24" i="12"/>
  <c r="G24" i="12"/>
  <c r="E24" i="12"/>
  <c r="C24" i="12"/>
  <c r="I24" i="12"/>
  <c r="G74" i="1"/>
  <c r="C74" i="1"/>
  <c r="I74" i="1"/>
  <c r="E74" i="1"/>
  <c r="I23" i="1" l="1"/>
  <c r="E23" i="1"/>
  <c r="E26" i="1" s="1"/>
  <c r="J102" i="3" l="1"/>
  <c r="J104" i="3" s="1"/>
  <c r="H102" i="3"/>
  <c r="H104" i="3" s="1"/>
  <c r="D102" i="3"/>
  <c r="D104" i="3" s="1"/>
  <c r="F102" i="3"/>
  <c r="F104" i="3" s="1"/>
  <c r="H97" i="3"/>
  <c r="J97" i="3"/>
  <c r="D97" i="3"/>
  <c r="F97" i="3"/>
  <c r="H85" i="3"/>
  <c r="D85" i="3"/>
  <c r="J31" i="3"/>
  <c r="J43" i="3" s="1"/>
  <c r="J45" i="3" s="1"/>
  <c r="H31" i="3"/>
  <c r="H43" i="3" s="1"/>
  <c r="H45" i="3" s="1"/>
  <c r="D43" i="3"/>
  <c r="D45" i="3" s="1"/>
  <c r="F43" i="3"/>
  <c r="F45" i="3" s="1"/>
  <c r="E25" i="9"/>
  <c r="C25" i="9"/>
  <c r="G21" i="9"/>
  <c r="I21" i="9" s="1"/>
  <c r="I19" i="9"/>
  <c r="G16" i="9"/>
  <c r="I16" i="9" s="1"/>
  <c r="I15" i="9"/>
  <c r="I11" i="9"/>
  <c r="M33" i="12"/>
  <c r="K33" i="12"/>
  <c r="I33" i="12"/>
  <c r="G33" i="12"/>
  <c r="E33" i="12"/>
  <c r="C33" i="12"/>
  <c r="U21" i="12"/>
  <c r="S22" i="12"/>
  <c r="S24" i="12" s="1"/>
  <c r="I88" i="1"/>
  <c r="E88" i="1"/>
  <c r="I82" i="1"/>
  <c r="E82" i="1"/>
  <c r="I66" i="1"/>
  <c r="I76" i="1" s="1"/>
  <c r="G66" i="1"/>
  <c r="G76" i="1" s="1"/>
  <c r="C66" i="1"/>
  <c r="C76" i="1" s="1"/>
  <c r="E66" i="1"/>
  <c r="E76" i="1" s="1"/>
  <c r="E16" i="1"/>
  <c r="S33" i="12" l="1"/>
  <c r="U22" i="12"/>
  <c r="U24" i="12" s="1"/>
  <c r="G25" i="9"/>
  <c r="I25" i="9" s="1"/>
  <c r="O33" i="12"/>
  <c r="Q33" i="12" s="1"/>
  <c r="U33" i="12" s="1"/>
  <c r="I16" i="1"/>
  <c r="G16" i="1"/>
  <c r="C16" i="1"/>
  <c r="C26" i="1" s="1"/>
  <c r="J90" i="13" l="1"/>
  <c r="J92" i="13" s="1"/>
  <c r="J75" i="13"/>
  <c r="J67" i="13"/>
  <c r="F90" i="13"/>
  <c r="F92" i="13" s="1"/>
  <c r="F75" i="13"/>
  <c r="F67" i="13"/>
  <c r="J77" i="13" l="1"/>
  <c r="J94" i="13" s="1"/>
  <c r="F77" i="13"/>
  <c r="F94" i="13" s="1"/>
  <c r="J30" i="13" l="1"/>
  <c r="J18" i="13"/>
  <c r="F18" i="13"/>
  <c r="J32" i="13" l="1"/>
  <c r="F32" i="13"/>
  <c r="H90" i="13"/>
  <c r="H92" i="13" s="1"/>
  <c r="H75" i="13"/>
  <c r="D75" i="13"/>
  <c r="H67" i="13"/>
  <c r="D67" i="13"/>
  <c r="A47" i="13"/>
  <c r="A46" i="13"/>
  <c r="H30" i="13"/>
  <c r="D30" i="13"/>
  <c r="H18" i="13"/>
  <c r="D18" i="13"/>
  <c r="D77" i="13" l="1"/>
  <c r="H77" i="13"/>
  <c r="H94" i="13" s="1"/>
  <c r="H32" i="13"/>
  <c r="D32" i="13"/>
  <c r="L94" i="13" l="1"/>
  <c r="I26" i="1" l="1"/>
  <c r="E30" i="1" l="1"/>
  <c r="E32" i="1" s="1"/>
  <c r="E77" i="1" s="1"/>
  <c r="I30" i="1"/>
  <c r="I32" i="1" l="1"/>
  <c r="I77" i="1" s="1"/>
  <c r="C30" i="1"/>
  <c r="G26" i="1"/>
  <c r="G30" i="1" s="1"/>
  <c r="G32" i="1" s="1"/>
  <c r="G80" i="1" s="1"/>
  <c r="G90" i="1" l="1"/>
  <c r="I19" i="16"/>
  <c r="G82" i="1"/>
  <c r="C77" i="1"/>
  <c r="C86" i="1" s="1"/>
  <c r="C88" i="1" s="1"/>
  <c r="C32" i="1"/>
  <c r="C80" i="1" s="1"/>
  <c r="G77" i="1"/>
  <c r="G86" i="1" s="1"/>
  <c r="G88" i="1" s="1"/>
  <c r="K19" i="16" l="1"/>
  <c r="I21" i="16"/>
  <c r="I24" i="15"/>
  <c r="C90" i="1"/>
  <c r="C82" i="1"/>
  <c r="I25" i="16" l="1"/>
  <c r="K21" i="16"/>
  <c r="K25" i="16" s="1"/>
  <c r="O24" i="15"/>
  <c r="I26" i="15"/>
  <c r="I30" i="15" s="1"/>
  <c r="D88" i="13" s="1"/>
  <c r="D90" i="13" s="1"/>
  <c r="D92" i="13" s="1"/>
  <c r="D94" i="13" s="1"/>
  <c r="K94" i="13" s="1"/>
  <c r="S24" i="15" l="1"/>
  <c r="O26" i="15"/>
  <c r="S26" i="15" l="1"/>
  <c r="S30" i="15" s="1"/>
  <c r="O30" i="15"/>
</calcChain>
</file>

<file path=xl/sharedStrings.xml><?xml version="1.0" encoding="utf-8"?>
<sst xmlns="http://schemas.openxmlformats.org/spreadsheetml/2006/main" count="449" uniqueCount="263">
  <si>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</si>
  <si>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</si>
  <si>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</si>
  <si>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</si>
  <si>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</si>
  <si>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</si>
  <si>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</si>
  <si>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</si>
  <si>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</si>
  <si>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</si>
  <si>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</si>
  <si>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</si>
  <si>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</si>
  <si>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</si>
  <si>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</si>
  <si>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</si>
  <si>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</si>
  <si>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</si>
  <si>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</si>
  <si>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</si>
  <si>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</si>
  <si>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</si>
  <si>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</si>
  <si>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</si>
  <si>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</si>
  <si>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</si>
  <si>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 xml:space="preserve">Trade accounts payable 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</si>
  <si>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</si>
  <si>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</si>
  <si>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</si>
  <si>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</si>
  <si>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</si>
  <si>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</si>
  <si>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</si>
  <si>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</si>
  <si>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</si>
  <si>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</si>
  <si>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</si>
  <si>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</si>
  <si>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</si>
  <si>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</si>
  <si>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Other receivables</t>
  </si>
  <si>
    <t>Other payables</t>
  </si>
  <si>
    <t>31 March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</si>
  <si>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</si>
  <si>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</si>
  <si>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</si>
  <si>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</si>
  <si>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</si>
  <si>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</si>
  <si>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</si>
  <si>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</si>
  <si>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</si>
  <si>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(loss) attributable to:</t>
  </si>
  <si>
    <t xml:space="preserve">   from financial institutions</t>
  </si>
  <si>
    <t>Transactions with owners, recorded directly in equity</t>
  </si>
  <si>
    <t>Total transactions with owners, recorded directly in equity</t>
  </si>
  <si>
    <t>Unrealised currency translation differences</t>
  </si>
  <si>
    <t>Other intangible assets</t>
  </si>
  <si>
    <t>6</t>
  </si>
  <si>
    <t xml:space="preserve">owners of </t>
  </si>
  <si>
    <t>Investments in subsidiaries</t>
  </si>
  <si>
    <t>Other comprehensive income (expense)</t>
  </si>
  <si>
    <t xml:space="preserve">   for the period, net of tax</t>
  </si>
  <si>
    <t>Total comprehensive income (expense)</t>
  </si>
  <si>
    <t xml:space="preserve">   attributable to:</t>
  </si>
  <si>
    <t>Total other</t>
  </si>
  <si>
    <t xml:space="preserve"> components of</t>
  </si>
  <si>
    <t>Tax expense</t>
  </si>
  <si>
    <t>Taxes paid</t>
  </si>
  <si>
    <t xml:space="preserve">Proceeds from sale of property, plant and equipment </t>
  </si>
  <si>
    <t>Interest paid</t>
  </si>
  <si>
    <t xml:space="preserve">    Profit or loss</t>
  </si>
  <si>
    <t>Current portion of long-term loans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</si>
  <si>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</si>
  <si>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</si>
  <si>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</si>
  <si>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</si>
  <si>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</si>
  <si>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</si>
  <si>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</si>
  <si>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</si>
  <si>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</si>
  <si>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</si>
  <si>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 xml:space="preserve">Items that will be reclassified subsequently 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</si>
  <si>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</si>
  <si>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</si>
  <si>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</si>
  <si>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</si>
  <si>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</si>
  <si>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</si>
  <si>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</si>
  <si>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</si>
  <si>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Leasehold rights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</si>
  <si>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</si>
  <si>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</si>
  <si>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</si>
  <si>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</si>
  <si>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</si>
  <si>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</si>
  <si>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</si>
  <si>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</si>
  <si>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Share of loss of associate , net of tax</t>
  </si>
  <si>
    <t>Income tax relating to items that will be reclassified</t>
  </si>
  <si>
    <t xml:space="preserve">Total items that will be reclassified </t>
  </si>
  <si>
    <t xml:space="preserve">   subsequently to profit or loss</t>
  </si>
  <si>
    <t>Profit for the period</t>
  </si>
  <si>
    <t>Retain earnings</t>
  </si>
  <si>
    <t>Adjustments to reconcile profit to cash receipts (payments)</t>
  </si>
  <si>
    <t>Depreciation and amortization</t>
  </si>
  <si>
    <t>Provision for employee benefit</t>
  </si>
  <si>
    <t>Gains on available for sale</t>
  </si>
  <si>
    <t xml:space="preserve">Share of loss of associates , net of tax </t>
  </si>
  <si>
    <t>(Gain) loss on disposal of leasehold rights</t>
  </si>
  <si>
    <t>Trade accounts payable</t>
  </si>
  <si>
    <t>Employee benefit paid</t>
  </si>
  <si>
    <t>Other non current liabilities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</si>
  <si>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</si>
  <si>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</si>
  <si>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</si>
  <si>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</si>
  <si>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</si>
  <si>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Proceeds from available-for-sale</t>
  </si>
  <si>
    <t>Acquisition of subsidiary, net of cash disposed of</t>
  </si>
  <si>
    <t>Proceeds from disposal of non-controlling interest</t>
  </si>
  <si>
    <t xml:space="preserve">Acquisition of property, plant and equipment  </t>
  </si>
  <si>
    <t>Acquisition of investment property</t>
  </si>
  <si>
    <t>Proceeds from sale leasehold rights</t>
  </si>
  <si>
    <t>Acquisition of other intangible assets</t>
  </si>
  <si>
    <t>Proceeds from sale other intangible assets</t>
  </si>
  <si>
    <t xml:space="preserve">Proceeds from financial institutions borrowings </t>
  </si>
  <si>
    <t xml:space="preserve">Repayment of financial institutions borrowings </t>
  </si>
  <si>
    <t>Proceeds from borrowings - related parties</t>
  </si>
  <si>
    <t>Repayment of borrowings - related parties</t>
  </si>
  <si>
    <t>Repayment of long term loan - financial institutions</t>
  </si>
  <si>
    <t xml:space="preserve">   before effect of exchange rates</t>
  </si>
  <si>
    <t>Effect of exchange rate changes on cash and cash  equivalents</t>
  </si>
  <si>
    <t xml:space="preserve">Supplementary disclosure of cash flows information : </t>
  </si>
  <si>
    <t xml:space="preserve">Acquisition of property, plant and equipment and other </t>
  </si>
  <si>
    <t xml:space="preserve">   intangible for which payment has not yet been made</t>
  </si>
  <si>
    <t>Net cash used in financing activities</t>
  </si>
  <si>
    <t xml:space="preserve">Profit for the period </t>
  </si>
  <si>
    <t>Net cash generated from operating activities</t>
  </si>
  <si>
    <t>Net cash from operating activities</t>
  </si>
  <si>
    <t>7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</si>
  <si>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</si>
  <si>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Bad and doubtful debts expenses</t>
  </si>
  <si>
    <t>Index Living Mall Public Company Limited and its Subsidiaries</t>
  </si>
  <si>
    <t>Consolidated</t>
  </si>
  <si>
    <t xml:space="preserve"> financial statements</t>
  </si>
  <si>
    <t xml:space="preserve">Total current assets </t>
  </si>
  <si>
    <t xml:space="preserve">Total non-current assets </t>
  </si>
  <si>
    <t>Current portion of debenture</t>
  </si>
  <si>
    <t xml:space="preserve">Total current liabilities </t>
  </si>
  <si>
    <t xml:space="preserve">Non-current liabilities </t>
  </si>
  <si>
    <t>Debenture</t>
  </si>
  <si>
    <t xml:space="preserve">Total non-current liabilities </t>
  </si>
  <si>
    <t xml:space="preserve">   Unappropriated</t>
  </si>
  <si>
    <t>Three-month period ended 31 March 2019</t>
  </si>
  <si>
    <t>Balance at 1 January 2019</t>
  </si>
  <si>
    <t>Balance at 31 March 2019</t>
  </si>
  <si>
    <t xml:space="preserve">Surplus on the </t>
  </si>
  <si>
    <t xml:space="preserve">business combination </t>
  </si>
  <si>
    <t xml:space="preserve">under common </t>
  </si>
  <si>
    <t>control transactions</t>
  </si>
  <si>
    <t>Transfer to legal reserve</t>
  </si>
  <si>
    <t xml:space="preserve">    Dividends</t>
  </si>
  <si>
    <t xml:space="preserve">Provision for customer royalty program </t>
  </si>
  <si>
    <t>Unrealised losses on exchange rate</t>
  </si>
  <si>
    <t>Dividends paid to non-controlling interests</t>
  </si>
  <si>
    <t>Cash and cash equivalents at 1 January</t>
  </si>
  <si>
    <t xml:space="preserve">Cash and cash equivalents at 31 March 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</si>
  <si>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</si>
  <si>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</si>
  <si>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</si>
  <si>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</si>
  <si>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</si>
  <si>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Profit</t>
  </si>
  <si>
    <t>Dividends</t>
  </si>
  <si>
    <t>Changes in ownership interests in subsidiaries</t>
  </si>
  <si>
    <t>Dividends from subsidiaries to non-controlling interest</t>
  </si>
  <si>
    <t>Total changes in ownership interests in subsidiaries</t>
  </si>
  <si>
    <t>Loans to related parties</t>
  </si>
  <si>
    <t>Proceeds from repayment of loans to related parties</t>
  </si>
  <si>
    <t>Loss on write-off property, plant and equipment</t>
  </si>
  <si>
    <t>Amortization leasehold rights income</t>
  </si>
  <si>
    <t>Sign………………………….……Director</t>
  </si>
  <si>
    <t>(Mr. Pisit Patamasatayasonthi)</t>
  </si>
  <si>
    <t>(Mr. Ekalak Patamasatayasonthi)</t>
  </si>
  <si>
    <t>Dividend receivable</t>
  </si>
  <si>
    <t>Sign__________________________ Director</t>
  </si>
  <si>
    <t>Sign______________________________ Director</t>
  </si>
  <si>
    <t xml:space="preserve">          Mr. Pisith  Patamasatayasonthi</t>
  </si>
  <si>
    <t>Mrs. Kridchanok  Patamasatayasonthi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</si>
  <si>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</si>
  <si>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>Non-current provisions for employee benefits</t>
  </si>
  <si>
    <t>Share premium on ordinary shares</t>
  </si>
  <si>
    <t xml:space="preserve">   Appropriated Legal reserve</t>
  </si>
  <si>
    <t>Three-month period ended 31 March 2020</t>
  </si>
  <si>
    <t>Balance at 1 January 2020</t>
  </si>
  <si>
    <t>Balance at 31 March 2020</t>
  </si>
  <si>
    <t>(Unaudited)</t>
  </si>
  <si>
    <t>(in thousand Baht)</t>
  </si>
  <si>
    <t>Other non-current financial assets</t>
  </si>
  <si>
    <t>Right-of-use assets</t>
  </si>
  <si>
    <t xml:space="preserve">   (2019: Current portion of finance lease liabilities)</t>
  </si>
  <si>
    <t>Current portion of lease liabilities</t>
  </si>
  <si>
    <t>Current income tax payable</t>
  </si>
  <si>
    <t>Long-term loans</t>
  </si>
  <si>
    <t xml:space="preserve">Impairment gain and reversal of impairment loss (impairment loss) </t>
  </si>
  <si>
    <t xml:space="preserve">   determined in accordance with TFRS 9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</si>
  <si>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</si>
  <si>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</si>
  <si>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</si>
  <si>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 xml:space="preserve">Change in fair value of financial liability attributable to change in </t>
  </si>
  <si>
    <t xml:space="preserve">   credit risk</t>
  </si>
  <si>
    <t>Income tax relating to items that will not be reclassified</t>
  </si>
  <si>
    <t>Total items that will not be reclassified to profit or loss</t>
  </si>
  <si>
    <t>Exchange</t>
  </si>
  <si>
    <t>differences</t>
  </si>
  <si>
    <t>financial</t>
  </si>
  <si>
    <t>assets</t>
  </si>
  <si>
    <t>on translating</t>
  </si>
  <si>
    <t>on measuring</t>
  </si>
  <si>
    <t>statements</t>
  </si>
  <si>
    <t>Other comprehensive income</t>
  </si>
  <si>
    <t>(Reversal of) impairment loss recognised in profit or loss</t>
  </si>
  <si>
    <t>Cash payments for [futures/forward/option/swap] contracts</t>
  </si>
  <si>
    <t>Cash receipts from [futures/forward/option/swap] contracts</t>
  </si>
  <si>
    <t xml:space="preserve">   reduction of the outstanding liability relating to a finance lease)</t>
  </si>
  <si>
    <t>5, 14</t>
  </si>
  <si>
    <t>5, 6</t>
  </si>
  <si>
    <t>Balance at 1 January 2020 - as reported</t>
  </si>
  <si>
    <t>Impact of changes in accounting policies</t>
  </si>
  <si>
    <t>Balance at 1 January 2020 - restated</t>
  </si>
  <si>
    <t>Share</t>
  </si>
  <si>
    <t>premium</t>
  </si>
  <si>
    <t>Recognition of right-of-use assets</t>
  </si>
  <si>
    <t>Short-term loans from and interest payable-related parties</t>
  </si>
  <si>
    <t>Short-term loans to and interest receivable - related parties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</si>
  <si>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</si>
  <si>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(505 million ordinary shares, par value at Baht 5 per share)</t>
  </si>
  <si>
    <t>Selling and distribution expense</t>
  </si>
  <si>
    <t>Profit from operating activities</t>
  </si>
  <si>
    <t>Profit before income tax expense</t>
  </si>
  <si>
    <t>Tax (expense)/ income</t>
  </si>
  <si>
    <t>Exchange differences on translating  foreign operations</t>
  </si>
  <si>
    <t>Gain on measurement of financial assets</t>
  </si>
  <si>
    <t>Unappropriated</t>
  </si>
  <si>
    <t>Gain</t>
  </si>
  <si>
    <t>Distributions to owners of the parent</t>
  </si>
  <si>
    <t>Total distributions to owners of the parent</t>
  </si>
  <si>
    <t xml:space="preserve">Share premium on </t>
  </si>
  <si>
    <t xml:space="preserve">ordinary shares </t>
  </si>
  <si>
    <t xml:space="preserve">Distributions to owners </t>
  </si>
  <si>
    <t xml:space="preserve">Total distributions to owners </t>
  </si>
  <si>
    <t>Losses on inventories devaluation</t>
  </si>
  <si>
    <t>Gain on disposal of property, plant and equipment</t>
  </si>
  <si>
    <t>Advances payment of lease agreements</t>
  </si>
  <si>
    <r>
      <t>Payment of lease liabilities</t>
    </r>
    <r>
      <rPr>
        <i/>
        <sz val="11"/>
        <rFont val="Times New Roman"/>
        <family val="1"/>
      </rPr>
      <t xml:space="preserve"> (2019: Payment by a lessee for</t>
    </r>
  </si>
  <si>
    <t>Net cash from (used in) investing activities</t>
  </si>
  <si>
    <t>Net decrease in cash and cash equivalents,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</si>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</sst>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10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/>
    <xf numFmtId="0" fontId="2" fillId="0" borderId="0" xfId="0" applyFont="1" applyAlignment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9" fontId="10" fillId="0" borderId="0" xfId="0" applyNumberFormat="1" applyFont="1" applyAlignment="1"/>
    <xf numFmtId="43" fontId="2" fillId="0" borderId="0" xfId="1" applyFont="1" applyAlignment="1">
      <alignment horizontal="right"/>
    </xf>
    <xf numFmtId="0" fontId="0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43" fontId="2" fillId="0" borderId="0" xfId="1" quotePrefix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 applyBorder="1" applyAlignment="1">
      <alignment horizontal="right"/>
    </xf>
    <xf numFmtId="165" fontId="5" fillId="0" borderId="2" xfId="1" applyNumberFormat="1" applyFont="1" applyBorder="1" applyAlignment="1"/>
    <xf numFmtId="165" fontId="3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10" fillId="0" borderId="0" xfId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65" fontId="5" fillId="0" borderId="0" xfId="1" applyNumberFormat="1" applyFont="1" applyBorder="1" applyAlignment="1"/>
    <xf numFmtId="165" fontId="2" fillId="0" borderId="0" xfId="1" applyNumberFormat="1" applyFont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/>
    <xf numFmtId="0" fontId="0" fillId="0" borderId="0" xfId="0" applyFill="1"/>
    <xf numFmtId="164" fontId="0" fillId="0" borderId="0" xfId="0" applyNumberFormat="1" applyFont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2" fillId="0" borderId="2" xfId="1" applyNumberFormat="1" applyFont="1" applyBorder="1" applyAlignment="1"/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3" fontId="3" fillId="0" borderId="2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9" fontId="0" fillId="2" borderId="0" xfId="0" applyNumberFormat="1" applyFill="1" applyAlignment="1"/>
    <xf numFmtId="49" fontId="0" fillId="2" borderId="0" xfId="0" applyNumberFormat="1" applyFont="1" applyFill="1" applyAlignment="1"/>
    <xf numFmtId="0" fontId="5" fillId="2" borderId="0" xfId="0" applyFont="1" applyFill="1" applyAlignment="1"/>
    <xf numFmtId="43" fontId="3" fillId="0" borderId="0" xfId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5" fontId="3" fillId="0" borderId="0" xfId="1" quotePrefix="1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165" fontId="0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5" fillId="0" borderId="0" xfId="1" applyFont="1" applyBorder="1" applyAlignment="1"/>
    <xf numFmtId="43" fontId="2" fillId="0" borderId="0" xfId="1" applyFont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3" fillId="0" borderId="0" xfId="1" applyFont="1" applyAlignment="1"/>
    <xf numFmtId="165" fontId="2" fillId="0" borderId="0" xfId="0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2" fillId="0" borderId="3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65" fontId="0" fillId="0" borderId="0" xfId="1" applyNumberFormat="1" applyFont="1" applyBorder="1" applyAlignment="1">
      <alignment horizontal="righ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165" fontId="0" fillId="0" borderId="0" xfId="1" applyNumberFormat="1" applyFont="1" applyFill="1" applyAlignment="1">
      <alignment horizontal="right"/>
    </xf>
    <xf numFmtId="43" fontId="3" fillId="0" borderId="1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49" fontId="2" fillId="0" borderId="0" xfId="0" applyNumberFormat="1" applyFont="1" applyFill="1" applyAlignment="1">
      <alignment horizontal="left" indent="1"/>
    </xf>
    <xf numFmtId="49" fontId="0" fillId="0" borderId="0" xfId="0" applyNumberFormat="1" applyFill="1" applyAlignment="1">
      <alignment horizontal="left" indent="1"/>
    </xf>
    <xf numFmtId="165" fontId="2" fillId="0" borderId="3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6"/>
    </xf>
    <xf numFmtId="0" fontId="0" fillId="0" borderId="0" xfId="0" applyFont="1" applyFill="1" applyAlignment="1">
      <alignment horizontal="left" indent="8"/>
    </xf>
    <xf numFmtId="0" fontId="0" fillId="0" borderId="0" xfId="0" applyFont="1" applyFill="1" applyAlignment="1">
      <alignment horizontal="left" indent="11"/>
    </xf>
    <xf numFmtId="0" fontId="3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13"/>
    </xf>
    <xf numFmtId="0" fontId="0" fillId="0" borderId="0" xfId="0" applyFont="1" applyFill="1" applyAlignment="1">
      <alignment horizontal="left" indent="5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7" fillId="0" borderId="0" xfId="2" applyFont="1" applyAlignment="1">
      <alignment horizontal="left"/>
    </xf>
    <xf numFmtId="0" fontId="11" fillId="0" borderId="0" xfId="0" applyFont="1"/>
    <xf numFmtId="0" fontId="6" fillId="0" borderId="0" xfId="2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2" applyAlignment="1">
      <alignment horizontal="center"/>
    </xf>
    <xf numFmtId="0" fontId="9" fillId="0" borderId="0" xfId="2" applyFont="1"/>
    <xf numFmtId="37" fontId="8" fillId="0" borderId="0" xfId="0" applyNumberFormat="1" applyFont="1" applyAlignment="1">
      <alignment horizontal="center"/>
    </xf>
    <xf numFmtId="165" fontId="3" fillId="0" borderId="0" xfId="1" applyNumberFormat="1" applyFont="1"/>
    <xf numFmtId="165" fontId="3" fillId="0" borderId="0" xfId="1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4" xfId="1" applyNumberFormat="1" applyFont="1" applyBorder="1"/>
    <xf numFmtId="165" fontId="2" fillId="0" borderId="0" xfId="1" applyNumberFormat="1" applyFont="1"/>
    <xf numFmtId="0" fontId="9" fillId="0" borderId="0" xfId="0" applyFont="1" applyAlignment="1">
      <alignment wrapText="1"/>
    </xf>
    <xf numFmtId="0" fontId="2" fillId="0" borderId="0" xfId="0" applyFont="1"/>
    <xf numFmtId="165" fontId="2" fillId="0" borderId="1" xfId="1" applyNumberFormat="1" applyFont="1" applyBorder="1"/>
    <xf numFmtId="37" fontId="13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3" fillId="0" borderId="0" xfId="0" applyNumberFormat="1" applyFont="1"/>
    <xf numFmtId="165" fontId="2" fillId="0" borderId="2" xfId="1" applyNumberFormat="1" applyFont="1" applyBorder="1"/>
    <xf numFmtId="0" fontId="9" fillId="0" borderId="0" xfId="0" applyFont="1" applyAlignment="1">
      <alignment horizontal="left"/>
    </xf>
    <xf numFmtId="165" fontId="3" fillId="0" borderId="1" xfId="1" applyNumberFormat="1" applyFont="1" applyBorder="1"/>
    <xf numFmtId="0" fontId="3" fillId="0" borderId="0" xfId="0" applyFont="1" applyAlignment="1">
      <alignment horizontal="left" wrapText="1"/>
    </xf>
    <xf numFmtId="165" fontId="3" fillId="0" borderId="2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2" fillId="0" borderId="0" xfId="0" applyFont="1" applyAlignment="1">
      <alignment horizontal="left" wrapText="1"/>
    </xf>
    <xf numFmtId="49" fontId="3" fillId="0" borderId="0" xfId="2" applyNumberFormat="1" applyAlignment="1">
      <alignment horizontal="center"/>
    </xf>
    <xf numFmtId="49" fontId="3" fillId="0" borderId="0" xfId="2" applyNumberFormat="1" applyAlignment="1"/>
    <xf numFmtId="49" fontId="0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/>
    <xf numFmtId="165" fontId="3" fillId="0" borderId="0" xfId="1" applyNumberFormat="1" applyFont="1" applyBorder="1"/>
    <xf numFmtId="0" fontId="3" fillId="0" borderId="0" xfId="0" applyFont="1" applyFill="1" applyAlignment="1">
      <alignment wrapText="1"/>
    </xf>
    <xf numFmtId="165" fontId="0" fillId="0" borderId="2" xfId="1" applyNumberFormat="1" applyFont="1" applyFill="1" applyBorder="1" applyAlignment="1">
      <alignment horizontal="right"/>
    </xf>
    <xf numFmtId="49" fontId="0" fillId="3" borderId="0" xfId="0" applyNumberFormat="1" applyFont="1" applyFill="1" applyAlignment="1"/>
    <xf numFmtId="49" fontId="2" fillId="3" borderId="0" xfId="0" applyNumberFormat="1" applyFont="1" applyFill="1" applyAlignment="1"/>
    <xf numFmtId="43" fontId="5" fillId="0" borderId="2" xfId="1" applyFont="1" applyBorder="1" applyAlignment="1"/>
    <xf numFmtId="43" fontId="2" fillId="0" borderId="2" xfId="1" applyFont="1" applyBorder="1" applyAlignment="1"/>
    <xf numFmtId="43" fontId="2" fillId="0" borderId="5" xfId="1" applyFont="1" applyBorder="1" applyAlignment="1"/>
    <xf numFmtId="43" fontId="2" fillId="0" borderId="0" xfId="1" applyFont="1" applyBorder="1" applyAlignment="1"/>
    <xf numFmtId="43" fontId="3" fillId="0" borderId="0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center"/>
    </xf>
    <xf numFmtId="49" fontId="0" fillId="4" borderId="0" xfId="0" applyNumberFormat="1" applyFill="1" applyAlignment="1"/>
    <xf numFmtId="165" fontId="2" fillId="0" borderId="1" xfId="1" applyNumberFormat="1" applyFont="1" applyFill="1" applyBorder="1" applyAlignment="1"/>
    <xf numFmtId="43" fontId="2" fillId="0" borderId="5" xfId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/>
    <xf numFmtId="0" fontId="0" fillId="0" borderId="0" xfId="0" applyFont="1" applyFill="1" applyAlignment="1">
      <alignment wrapText="1"/>
    </xf>
    <xf numFmtId="0" fontId="8" fillId="0" borderId="0" xfId="0" applyFont="1" applyFill="1"/>
    <xf numFmtId="0" fontId="0" fillId="0" borderId="0" xfId="0" applyFont="1" applyAlignment="1">
      <alignment horizontal="left"/>
    </xf>
    <xf numFmtId="0" fontId="8" fillId="0" borderId="0" xfId="0" applyFont="1" applyFill="1" applyAlignment="1"/>
    <xf numFmtId="0" fontId="3" fillId="0" borderId="0" xfId="0" applyFont="1" applyAlignment="1">
      <alignment horizontal="left" indent="6"/>
    </xf>
    <xf numFmtId="43" fontId="2" fillId="0" borderId="0" xfId="1" applyFont="1" applyBorder="1" applyAlignment="1">
      <alignment horizontal="left" indent="2"/>
    </xf>
    <xf numFmtId="0" fontId="0" fillId="0" borderId="0" xfId="0" applyFont="1" applyFill="1" applyAlignment="1">
      <alignment horizontal="left" indent="10"/>
    </xf>
    <xf numFmtId="0" fontId="3" fillId="0" borderId="0" xfId="0" applyFont="1" applyFill="1" applyAlignment="1">
      <alignment horizontal="left" indent="4"/>
    </xf>
    <xf numFmtId="0" fontId="0" fillId="0" borderId="0" xfId="0" applyFont="1"/>
    <xf numFmtId="49" fontId="0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65" fontId="2" fillId="0" borderId="3" xfId="1" applyNumberFormat="1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7"/>
  <sheetViews>
    <sheetView view="pageBreakPreview" topLeftCell="A75" zoomScaleNormal="85" zoomScaleSheetLayoutView="100" workbookViewId="0">
      <selection activeCell="K65" sqref="K65"/>
    </sheetView>
  </sheetViews>
  <sheetFormatPr defaultColWidth="8.26953125" defaultRowHeight="14" x14ac:dyDescent="0.3"/>
  <cols>
    <col min="1" max="1" width="53.26953125" style="216" customWidth="1"/>
    <col min="2" max="2" width="5.90625" style="215" bestFit="1" customWidth="1"/>
    <col min="3" max="3" width="1.1796875" style="215" customWidth="1"/>
    <col min="4" max="4" width="12.08984375" style="215" customWidth="1"/>
    <col min="5" max="5" width="1.1796875" style="215" customWidth="1"/>
    <col min="6" max="6" width="12.08984375" style="215" customWidth="1"/>
    <col min="7" max="7" width="1.1796875" style="215" customWidth="1"/>
    <col min="8" max="8" width="12.08984375" style="215" customWidth="1"/>
    <col min="9" max="9" width="1.1796875" style="215" customWidth="1"/>
    <col min="10" max="10" width="12.08984375" style="215" customWidth="1"/>
    <col min="11" max="12" width="14.54296875" style="215" bestFit="1" customWidth="1"/>
    <col min="13" max="16384" width="8.26953125" style="215"/>
  </cols>
  <sheetData>
    <row r="1" spans="1:10" s="211" customFormat="1" ht="20.25" customHeight="1" x14ac:dyDescent="0.4">
      <c r="A1" s="210" t="s">
        <v>147</v>
      </c>
    </row>
    <row r="2" spans="1:10" s="213" customFormat="1" ht="20.25" customHeight="1" x14ac:dyDescent="0.35">
      <c r="A2" s="212" t="s">
        <v>48</v>
      </c>
    </row>
    <row r="3" spans="1:10" ht="20.25" customHeight="1" x14ac:dyDescent="0.3">
      <c r="A3" s="214"/>
    </row>
    <row r="4" spans="1:10" ht="20.25" customHeight="1" x14ac:dyDescent="0.3">
      <c r="B4" s="217"/>
      <c r="C4" s="217"/>
      <c r="D4" s="293" t="s">
        <v>148</v>
      </c>
      <c r="E4" s="293"/>
      <c r="F4" s="293"/>
      <c r="G4" s="293"/>
      <c r="H4" s="292" t="s">
        <v>22</v>
      </c>
      <c r="I4" s="292"/>
      <c r="J4" s="292"/>
    </row>
    <row r="5" spans="1:10" ht="20.25" customHeight="1" x14ac:dyDescent="0.3">
      <c r="B5" s="217"/>
      <c r="C5" s="217"/>
      <c r="D5" s="292" t="s">
        <v>149</v>
      </c>
      <c r="E5" s="292"/>
      <c r="F5" s="292"/>
      <c r="G5" s="292"/>
      <c r="H5" s="292" t="s">
        <v>149</v>
      </c>
      <c r="I5" s="292"/>
      <c r="J5" s="292"/>
    </row>
    <row r="6" spans="1:10" ht="20.25" customHeight="1" x14ac:dyDescent="0.3">
      <c r="B6" s="217"/>
      <c r="C6" s="217"/>
      <c r="D6" s="248" t="s">
        <v>43</v>
      </c>
      <c r="E6" s="247"/>
      <c r="F6" s="246" t="s">
        <v>19</v>
      </c>
      <c r="H6" s="248" t="s">
        <v>43</v>
      </c>
      <c r="I6" s="247"/>
      <c r="J6" s="246" t="s">
        <v>19</v>
      </c>
    </row>
    <row r="7" spans="1:10" ht="20.25" customHeight="1" x14ac:dyDescent="0.3">
      <c r="A7" s="218" t="s">
        <v>5</v>
      </c>
      <c r="B7" s="219" t="s">
        <v>45</v>
      </c>
      <c r="C7" s="220"/>
      <c r="D7" s="221">
        <v>2020</v>
      </c>
      <c r="E7" s="217"/>
      <c r="F7" s="221">
        <v>2019</v>
      </c>
      <c r="H7" s="221">
        <v>2020</v>
      </c>
      <c r="I7" s="217"/>
      <c r="J7" s="221">
        <v>2019</v>
      </c>
    </row>
    <row r="8" spans="1:10" ht="20.25" customHeight="1" x14ac:dyDescent="0.3">
      <c r="A8" s="218"/>
      <c r="B8" s="250"/>
      <c r="C8" s="220"/>
      <c r="D8" s="221" t="s">
        <v>201</v>
      </c>
      <c r="E8" s="249"/>
      <c r="F8" s="221"/>
      <c r="H8" s="221" t="s">
        <v>201</v>
      </c>
      <c r="I8" s="249"/>
      <c r="J8" s="221"/>
    </row>
    <row r="9" spans="1:10" ht="20.25" customHeight="1" x14ac:dyDescent="0.3">
      <c r="B9" s="217"/>
      <c r="C9" s="217"/>
      <c r="D9" s="294" t="s">
        <v>202</v>
      </c>
      <c r="E9" s="294"/>
      <c r="F9" s="294"/>
      <c r="G9" s="294"/>
      <c r="H9" s="294"/>
      <c r="I9" s="294"/>
      <c r="J9" s="294"/>
    </row>
    <row r="10" spans="1:10" ht="20.25" customHeight="1" x14ac:dyDescent="0.3">
      <c r="A10" s="222" t="s">
        <v>15</v>
      </c>
      <c r="B10" s="220"/>
      <c r="C10" s="220"/>
    </row>
    <row r="11" spans="1:10" ht="20.25" customHeight="1" x14ac:dyDescent="0.3">
      <c r="A11" s="216" t="s">
        <v>89</v>
      </c>
      <c r="B11" s="223"/>
      <c r="C11" s="220"/>
      <c r="D11" s="224">
        <v>387465</v>
      </c>
      <c r="E11" s="224"/>
      <c r="F11" s="224">
        <v>524963</v>
      </c>
      <c r="G11" s="224"/>
      <c r="H11" s="224">
        <v>339830</v>
      </c>
      <c r="I11" s="224"/>
      <c r="J11" s="224">
        <v>500924</v>
      </c>
    </row>
    <row r="12" spans="1:10" ht="20.25" customHeight="1" x14ac:dyDescent="0.3">
      <c r="A12" s="216" t="s">
        <v>25</v>
      </c>
      <c r="B12" s="223">
        <v>14</v>
      </c>
      <c r="C12" s="220"/>
      <c r="D12" s="224">
        <v>291790</v>
      </c>
      <c r="E12" s="224"/>
      <c r="F12" s="224">
        <v>296092</v>
      </c>
      <c r="G12" s="224"/>
      <c r="H12" s="224">
        <v>312710</v>
      </c>
      <c r="I12" s="224"/>
      <c r="J12" s="224">
        <v>305842</v>
      </c>
    </row>
    <row r="13" spans="1:10" ht="20.25" customHeight="1" x14ac:dyDescent="0.3">
      <c r="A13" s="216" t="s">
        <v>41</v>
      </c>
      <c r="B13" s="223"/>
      <c r="C13" s="220"/>
      <c r="D13" s="224">
        <v>323669</v>
      </c>
      <c r="E13" s="224"/>
      <c r="F13" s="224">
        <v>387817</v>
      </c>
      <c r="G13" s="224"/>
      <c r="H13" s="224">
        <v>339341</v>
      </c>
      <c r="I13" s="224"/>
      <c r="J13" s="224">
        <v>366885</v>
      </c>
    </row>
    <row r="14" spans="1:10" ht="20.25" customHeight="1" x14ac:dyDescent="0.3">
      <c r="A14" s="281" t="s">
        <v>239</v>
      </c>
      <c r="B14" s="223" t="s">
        <v>230</v>
      </c>
      <c r="C14" s="220"/>
      <c r="D14" s="224">
        <v>0</v>
      </c>
      <c r="E14" s="225"/>
      <c r="F14" s="224">
        <v>0</v>
      </c>
      <c r="G14" s="224"/>
      <c r="H14" s="224">
        <v>5004</v>
      </c>
      <c r="I14" s="224"/>
      <c r="J14" s="224">
        <v>21060</v>
      </c>
    </row>
    <row r="15" spans="1:10" ht="20.25" customHeight="1" x14ac:dyDescent="0.3">
      <c r="A15" s="215" t="s">
        <v>189</v>
      </c>
      <c r="B15" s="223"/>
      <c r="C15" s="220"/>
      <c r="D15" s="224">
        <v>0</v>
      </c>
      <c r="E15" s="225"/>
      <c r="F15" s="224">
        <v>0</v>
      </c>
      <c r="G15" s="224"/>
      <c r="H15" s="224">
        <v>0</v>
      </c>
      <c r="I15" s="224"/>
      <c r="J15" s="224">
        <v>168000</v>
      </c>
    </row>
    <row r="16" spans="1:10" ht="20.25" customHeight="1" x14ac:dyDescent="0.3">
      <c r="A16" s="226" t="s">
        <v>1</v>
      </c>
      <c r="B16" s="223"/>
      <c r="C16" s="220"/>
      <c r="D16" s="224">
        <v>2168985</v>
      </c>
      <c r="E16" s="224"/>
      <c r="F16" s="224">
        <v>2257340</v>
      </c>
      <c r="G16" s="224"/>
      <c r="H16" s="224">
        <v>2150021</v>
      </c>
      <c r="I16" s="224"/>
      <c r="J16" s="224">
        <v>2282893</v>
      </c>
    </row>
    <row r="17" spans="1:10" ht="20.25" customHeight="1" x14ac:dyDescent="0.3">
      <c r="A17" s="226" t="s">
        <v>90</v>
      </c>
      <c r="B17" s="223"/>
      <c r="C17" s="220"/>
      <c r="D17" s="224">
        <v>16401</v>
      </c>
      <c r="E17" s="224"/>
      <c r="F17" s="224">
        <v>16085</v>
      </c>
      <c r="G17" s="224"/>
      <c r="H17" s="224">
        <v>15253</v>
      </c>
      <c r="I17" s="224"/>
      <c r="J17" s="224">
        <v>15177</v>
      </c>
    </row>
    <row r="18" spans="1:10" ht="20.25" customHeight="1" x14ac:dyDescent="0.3">
      <c r="A18" s="227" t="s">
        <v>150</v>
      </c>
      <c r="B18" s="223"/>
      <c r="C18" s="220"/>
      <c r="D18" s="228">
        <f>SUM(D11:D17)</f>
        <v>3188310</v>
      </c>
      <c r="E18" s="229"/>
      <c r="F18" s="228">
        <f>SUM(F11:F17)</f>
        <v>3482297</v>
      </c>
      <c r="H18" s="228">
        <f>SUM(H11:H17)</f>
        <v>3162159</v>
      </c>
      <c r="J18" s="228">
        <f>SUM(J11:J17)</f>
        <v>3660781</v>
      </c>
    </row>
    <row r="19" spans="1:10" ht="15.75" customHeight="1" x14ac:dyDescent="0.3">
      <c r="B19" s="223"/>
      <c r="C19" s="220"/>
      <c r="D19" s="224"/>
      <c r="E19" s="224"/>
      <c r="F19" s="224"/>
    </row>
    <row r="20" spans="1:10" ht="20.25" customHeight="1" x14ac:dyDescent="0.3">
      <c r="A20" s="230" t="s">
        <v>20</v>
      </c>
      <c r="B20" s="223"/>
      <c r="C20" s="220"/>
      <c r="D20" s="224"/>
      <c r="E20" s="224"/>
      <c r="F20" s="224"/>
    </row>
    <row r="21" spans="1:10" ht="20.25" customHeight="1" x14ac:dyDescent="0.3">
      <c r="A21" s="263" t="s">
        <v>203</v>
      </c>
      <c r="B21" s="223">
        <v>14</v>
      </c>
      <c r="C21" s="220"/>
      <c r="D21" s="224">
        <v>12969</v>
      </c>
      <c r="E21" s="224"/>
      <c r="F21" s="224">
        <v>5000</v>
      </c>
      <c r="G21" s="224"/>
      <c r="H21" s="224">
        <v>0</v>
      </c>
      <c r="I21" s="224"/>
      <c r="J21" s="224">
        <v>0</v>
      </c>
    </row>
    <row r="22" spans="1:10" ht="20.25" customHeight="1" x14ac:dyDescent="0.3">
      <c r="A22" s="263" t="s">
        <v>61</v>
      </c>
      <c r="B22" s="223">
        <v>6</v>
      </c>
      <c r="C22" s="220"/>
      <c r="D22" s="224">
        <v>0</v>
      </c>
      <c r="E22" s="224"/>
      <c r="F22" s="224">
        <v>0</v>
      </c>
      <c r="G22" s="224"/>
      <c r="H22" s="224">
        <v>980398</v>
      </c>
      <c r="I22" s="224"/>
      <c r="J22" s="224">
        <v>980398</v>
      </c>
    </row>
    <row r="23" spans="1:10" ht="20.25" customHeight="1" x14ac:dyDescent="0.3">
      <c r="A23" s="263" t="s">
        <v>91</v>
      </c>
      <c r="B23" s="223">
        <v>7</v>
      </c>
      <c r="C23" s="220"/>
      <c r="D23" s="224">
        <v>1567283</v>
      </c>
      <c r="E23" s="224"/>
      <c r="F23" s="224">
        <v>1154855</v>
      </c>
      <c r="G23" s="224"/>
      <c r="H23" s="224">
        <v>1311836</v>
      </c>
      <c r="I23" s="224"/>
      <c r="J23" s="224">
        <v>939178</v>
      </c>
    </row>
    <row r="24" spans="1:10" ht="20.25" customHeight="1" x14ac:dyDescent="0.3">
      <c r="A24" s="263" t="s">
        <v>92</v>
      </c>
      <c r="B24" s="223">
        <v>8</v>
      </c>
      <c r="C24" s="220"/>
      <c r="D24" s="224">
        <f>5709032-22415-853</f>
        <v>5685764</v>
      </c>
      <c r="E24" s="224"/>
      <c r="F24" s="224">
        <v>5762387</v>
      </c>
      <c r="G24" s="224"/>
      <c r="H24" s="224">
        <f>4845516-22415</f>
        <v>4823101</v>
      </c>
      <c r="I24" s="224"/>
      <c r="J24" s="224">
        <v>4875947</v>
      </c>
    </row>
    <row r="25" spans="1:10" ht="20.25" customHeight="1" x14ac:dyDescent="0.3">
      <c r="A25" s="279" t="s">
        <v>204</v>
      </c>
      <c r="B25" s="223">
        <v>9</v>
      </c>
      <c r="C25" s="220"/>
      <c r="D25" s="224">
        <f>2084959+1359368+22415+853</f>
        <v>3467595</v>
      </c>
      <c r="E25" s="224"/>
      <c r="F25" s="224">
        <v>0</v>
      </c>
      <c r="G25" s="224"/>
      <c r="H25" s="224">
        <f>2506318+1311104+22415</f>
        <v>3839837</v>
      </c>
      <c r="I25" s="224"/>
      <c r="J25" s="224">
        <v>0</v>
      </c>
    </row>
    <row r="26" spans="1:10" ht="20.25" customHeight="1" x14ac:dyDescent="0.3">
      <c r="A26" s="216" t="s">
        <v>93</v>
      </c>
      <c r="B26" s="223"/>
      <c r="C26" s="220"/>
      <c r="D26" s="224">
        <v>0</v>
      </c>
      <c r="E26" s="224"/>
      <c r="F26" s="224">
        <v>1451263</v>
      </c>
      <c r="G26" s="224"/>
      <c r="H26" s="224">
        <v>0</v>
      </c>
      <c r="I26" s="224"/>
      <c r="J26" s="224">
        <v>1402068</v>
      </c>
    </row>
    <row r="27" spans="1:10" ht="20.25" customHeight="1" x14ac:dyDescent="0.3">
      <c r="A27" s="226" t="s">
        <v>58</v>
      </c>
      <c r="B27" s="223"/>
      <c r="C27" s="220"/>
      <c r="D27" s="224">
        <v>67346</v>
      </c>
      <c r="E27" s="224"/>
      <c r="F27" s="224">
        <v>72444</v>
      </c>
      <c r="G27" s="224"/>
      <c r="H27" s="224">
        <v>40234</v>
      </c>
      <c r="I27" s="224"/>
      <c r="J27" s="224">
        <v>43653</v>
      </c>
    </row>
    <row r="28" spans="1:10" ht="20.25" customHeight="1" x14ac:dyDescent="0.3">
      <c r="A28" s="226" t="s">
        <v>44</v>
      </c>
      <c r="B28" s="223"/>
      <c r="C28" s="220"/>
      <c r="D28" s="224">
        <f>185151-(1607-13)</f>
        <v>183557</v>
      </c>
      <c r="E28" s="224"/>
      <c r="F28" s="224">
        <v>177762</v>
      </c>
      <c r="G28" s="224"/>
      <c r="H28" s="224">
        <v>129779</v>
      </c>
      <c r="I28" s="224"/>
      <c r="J28" s="224">
        <v>120318</v>
      </c>
    </row>
    <row r="29" spans="1:10" ht="20.25" customHeight="1" x14ac:dyDescent="0.3">
      <c r="A29" s="226" t="s">
        <v>2</v>
      </c>
      <c r="B29" s="223"/>
      <c r="C29" s="220"/>
      <c r="D29" s="224">
        <v>108559</v>
      </c>
      <c r="E29" s="224"/>
      <c r="F29" s="224">
        <v>95393</v>
      </c>
      <c r="G29" s="224"/>
      <c r="H29" s="224">
        <v>105176</v>
      </c>
      <c r="I29" s="224"/>
      <c r="J29" s="224">
        <v>92237</v>
      </c>
    </row>
    <row r="30" spans="1:10" ht="20.25" customHeight="1" x14ac:dyDescent="0.3">
      <c r="A30" s="227" t="s">
        <v>151</v>
      </c>
      <c r="B30" s="223"/>
      <c r="C30" s="220"/>
      <c r="D30" s="228">
        <f>SUM(D21:D29)</f>
        <v>11093073</v>
      </c>
      <c r="E30" s="229"/>
      <c r="F30" s="228">
        <f>SUM(F21:F29)</f>
        <v>8719104</v>
      </c>
      <c r="H30" s="228">
        <f>SUM(H21:H29)</f>
        <v>11230361</v>
      </c>
      <c r="J30" s="228">
        <f>SUM(J21:J29)</f>
        <v>8453799</v>
      </c>
    </row>
    <row r="31" spans="1:10" ht="15.75" customHeight="1" x14ac:dyDescent="0.3">
      <c r="A31" s="214"/>
      <c r="B31" s="223"/>
      <c r="C31" s="220"/>
      <c r="D31" s="229"/>
      <c r="E31" s="229"/>
      <c r="F31" s="229"/>
      <c r="H31" s="229"/>
      <c r="J31" s="229"/>
    </row>
    <row r="32" spans="1:10" ht="20.25" customHeight="1" thickBot="1" x14ac:dyDescent="0.35">
      <c r="A32" s="231" t="s">
        <v>9</v>
      </c>
      <c r="B32" s="223"/>
      <c r="C32" s="220"/>
      <c r="D32" s="232">
        <f>D18+D30</f>
        <v>14281383</v>
      </c>
      <c r="E32" s="229"/>
      <c r="F32" s="232">
        <f>F18+F30</f>
        <v>12201401</v>
      </c>
      <c r="H32" s="232">
        <f>H18+H30</f>
        <v>14392520</v>
      </c>
      <c r="J32" s="232">
        <f>J18+J30</f>
        <v>12114580</v>
      </c>
    </row>
    <row r="33" spans="1:10" ht="23.15" customHeight="1" thickTop="1" x14ac:dyDescent="0.3">
      <c r="B33" s="223"/>
    </row>
    <row r="34" spans="1:10" ht="23.15" customHeight="1" x14ac:dyDescent="0.3">
      <c r="B34" s="223"/>
    </row>
    <row r="35" spans="1:10" ht="23.15" customHeight="1" x14ac:dyDescent="0.3">
      <c r="B35" s="223"/>
    </row>
    <row r="36" spans="1:10" ht="23.15" customHeight="1" x14ac:dyDescent="0.3">
      <c r="B36" s="223"/>
    </row>
    <row r="37" spans="1:10" ht="23.15" customHeight="1" x14ac:dyDescent="0.3">
      <c r="B37" s="223"/>
    </row>
    <row r="38" spans="1:10" ht="23.15" customHeight="1" x14ac:dyDescent="0.3">
      <c r="B38" s="223"/>
    </row>
    <row r="39" spans="1:10" ht="23.15" customHeight="1" x14ac:dyDescent="0.3">
      <c r="B39" s="223"/>
    </row>
    <row r="40" spans="1:10" ht="23.15" customHeight="1" x14ac:dyDescent="0.3">
      <c r="B40" s="223"/>
    </row>
    <row r="41" spans="1:10" ht="23.15" customHeight="1" x14ac:dyDescent="0.3">
      <c r="B41" s="223"/>
    </row>
    <row r="42" spans="1:10" ht="23.15" customHeight="1" x14ac:dyDescent="0.3"/>
    <row r="43" spans="1:10" ht="23.25" customHeight="1" x14ac:dyDescent="0.3">
      <c r="B43" s="223"/>
    </row>
    <row r="44" spans="1:10" ht="20.25" customHeight="1" x14ac:dyDescent="0.3">
      <c r="A44" s="283" t="s">
        <v>190</v>
      </c>
      <c r="D44" s="291" t="s">
        <v>191</v>
      </c>
      <c r="E44" s="291"/>
      <c r="F44" s="291"/>
      <c r="G44" s="291"/>
      <c r="H44" s="291"/>
      <c r="I44" s="291"/>
      <c r="J44" s="291"/>
    </row>
    <row r="45" spans="1:10" ht="20.25" customHeight="1" x14ac:dyDescent="0.3">
      <c r="A45" s="283" t="s">
        <v>192</v>
      </c>
      <c r="D45" s="291" t="s">
        <v>193</v>
      </c>
      <c r="E45" s="291"/>
      <c r="F45" s="291"/>
      <c r="G45" s="291"/>
      <c r="H45" s="291"/>
      <c r="I45" s="291"/>
      <c r="J45" s="291"/>
    </row>
    <row r="46" spans="1:10" s="211" customFormat="1" ht="20.25" customHeight="1" x14ac:dyDescent="0.4">
      <c r="A46" s="210" t="str">
        <f>A1</f>
        <v>Index Living Mall Public Company Limited and its Subsidiaries</v>
      </c>
      <c r="B46" s="233"/>
    </row>
    <row r="47" spans="1:10" s="213" customFormat="1" ht="20.25" customHeight="1" x14ac:dyDescent="0.35">
      <c r="A47" s="212" t="str">
        <f>A2</f>
        <v>Statement of financial position</v>
      </c>
      <c r="B47" s="234"/>
    </row>
    <row r="48" spans="1:10" ht="20.25" customHeight="1" x14ac:dyDescent="0.3">
      <c r="A48" s="214"/>
      <c r="B48" s="223"/>
    </row>
    <row r="49" spans="1:10" ht="20.25" customHeight="1" x14ac:dyDescent="0.3">
      <c r="B49" s="223"/>
      <c r="C49" s="217"/>
      <c r="D49" s="292" t="s">
        <v>148</v>
      </c>
      <c r="E49" s="292"/>
      <c r="F49" s="292"/>
      <c r="G49" s="292"/>
      <c r="H49" s="292" t="s">
        <v>22</v>
      </c>
      <c r="I49" s="292"/>
      <c r="J49" s="292"/>
    </row>
    <row r="50" spans="1:10" ht="20.25" customHeight="1" x14ac:dyDescent="0.3">
      <c r="B50" s="223"/>
      <c r="C50" s="217"/>
      <c r="D50" s="292" t="s">
        <v>149</v>
      </c>
      <c r="E50" s="292"/>
      <c r="F50" s="292"/>
      <c r="G50" s="292"/>
      <c r="H50" s="292" t="s">
        <v>149</v>
      </c>
      <c r="I50" s="292"/>
      <c r="J50" s="292"/>
    </row>
    <row r="51" spans="1:10" ht="20.25" customHeight="1" x14ac:dyDescent="0.3">
      <c r="B51" s="223"/>
      <c r="C51" s="217"/>
      <c r="D51" s="248" t="s">
        <v>43</v>
      </c>
      <c r="E51" s="247"/>
      <c r="F51" s="246" t="s">
        <v>19</v>
      </c>
      <c r="H51" s="248" t="s">
        <v>43</v>
      </c>
      <c r="I51" s="247"/>
      <c r="J51" s="246" t="s">
        <v>19</v>
      </c>
    </row>
    <row r="52" spans="1:10" ht="20.25" customHeight="1" x14ac:dyDescent="0.3">
      <c r="A52" s="214" t="s">
        <v>30</v>
      </c>
      <c r="B52" s="223" t="s">
        <v>45</v>
      </c>
      <c r="C52" s="217"/>
      <c r="D52" s="221">
        <v>2020</v>
      </c>
      <c r="E52" s="217"/>
      <c r="F52" s="221">
        <v>2019</v>
      </c>
      <c r="H52" s="221">
        <v>2020</v>
      </c>
      <c r="I52" s="217"/>
      <c r="J52" s="221">
        <v>2019</v>
      </c>
    </row>
    <row r="53" spans="1:10" ht="20.25" customHeight="1" x14ac:dyDescent="0.3">
      <c r="A53" s="214"/>
      <c r="B53" s="223"/>
      <c r="C53" s="249"/>
      <c r="D53" s="221" t="s">
        <v>201</v>
      </c>
      <c r="E53" s="249"/>
      <c r="F53" s="221"/>
      <c r="H53" s="221" t="s">
        <v>201</v>
      </c>
      <c r="I53" s="249"/>
      <c r="J53" s="221"/>
    </row>
    <row r="54" spans="1:10" ht="20.25" customHeight="1" x14ac:dyDescent="0.3">
      <c r="B54" s="223"/>
      <c r="C54" s="220"/>
      <c r="D54" s="294" t="s">
        <v>202</v>
      </c>
      <c r="E54" s="294"/>
      <c r="F54" s="294"/>
      <c r="G54" s="294"/>
      <c r="H54" s="294"/>
      <c r="I54" s="294"/>
      <c r="J54" s="294"/>
    </row>
    <row r="55" spans="1:10" ht="20.25" customHeight="1" x14ac:dyDescent="0.3">
      <c r="A55" s="235" t="s">
        <v>10</v>
      </c>
      <c r="B55" s="223"/>
      <c r="C55" s="217"/>
      <c r="D55" s="236"/>
      <c r="E55" s="236"/>
      <c r="F55" s="236"/>
    </row>
    <row r="56" spans="1:10" ht="20.25" customHeight="1" x14ac:dyDescent="0.3">
      <c r="A56" s="215" t="s">
        <v>194</v>
      </c>
      <c r="B56" s="223"/>
      <c r="C56" s="220"/>
    </row>
    <row r="57" spans="1:10" ht="20.25" customHeight="1" x14ac:dyDescent="0.3">
      <c r="A57" s="215" t="s">
        <v>54</v>
      </c>
      <c r="B57" s="220">
        <v>14</v>
      </c>
      <c r="C57" s="220"/>
      <c r="D57" s="224">
        <v>594000</v>
      </c>
      <c r="E57" s="224"/>
      <c r="F57" s="224">
        <v>416000</v>
      </c>
      <c r="G57" s="224"/>
      <c r="H57" s="224">
        <v>594000</v>
      </c>
      <c r="I57" s="224"/>
      <c r="J57" s="224">
        <v>416000</v>
      </c>
    </row>
    <row r="58" spans="1:10" ht="20.25" customHeight="1" x14ac:dyDescent="0.3">
      <c r="A58" s="226" t="s">
        <v>26</v>
      </c>
      <c r="B58" s="220"/>
      <c r="C58" s="220"/>
      <c r="D58" s="224">
        <v>731653</v>
      </c>
      <c r="E58" s="224"/>
      <c r="F58" s="224">
        <v>743097</v>
      </c>
      <c r="G58" s="224"/>
      <c r="H58" s="224">
        <v>964237</v>
      </c>
      <c r="I58" s="224"/>
      <c r="J58" s="224">
        <v>782247</v>
      </c>
    </row>
    <row r="59" spans="1:10" ht="20.25" customHeight="1" x14ac:dyDescent="0.3">
      <c r="A59" s="226" t="s">
        <v>42</v>
      </c>
      <c r="B59" s="220"/>
      <c r="C59" s="220"/>
      <c r="D59" s="224">
        <v>723341</v>
      </c>
      <c r="E59" s="224"/>
      <c r="F59" s="224">
        <v>1168865</v>
      </c>
      <c r="G59" s="224"/>
      <c r="H59" s="224">
        <v>654695</v>
      </c>
      <c r="I59" s="224"/>
      <c r="J59" s="224">
        <v>1085461</v>
      </c>
    </row>
    <row r="60" spans="1:10" ht="20.25" customHeight="1" x14ac:dyDescent="0.3">
      <c r="A60" s="261" t="s">
        <v>73</v>
      </c>
      <c r="B60" s="220">
        <v>14</v>
      </c>
      <c r="C60" s="220"/>
      <c r="D60" s="224">
        <v>587440</v>
      </c>
      <c r="E60" s="224"/>
      <c r="F60" s="224">
        <v>650670</v>
      </c>
      <c r="G60" s="224"/>
      <c r="H60" s="224">
        <v>587440</v>
      </c>
      <c r="I60" s="224"/>
      <c r="J60" s="224">
        <v>650670</v>
      </c>
    </row>
    <row r="61" spans="1:10" ht="20.25" hidden="1" customHeight="1" x14ac:dyDescent="0.3">
      <c r="A61" s="216" t="s">
        <v>152</v>
      </c>
      <c r="B61" s="220"/>
      <c r="C61" s="220"/>
      <c r="D61" s="237"/>
      <c r="E61" s="224"/>
      <c r="F61" s="237">
        <v>0</v>
      </c>
      <c r="H61" s="237"/>
      <c r="I61" s="237"/>
      <c r="J61" s="237">
        <v>0</v>
      </c>
    </row>
    <row r="62" spans="1:10" ht="20.25" customHeight="1" x14ac:dyDescent="0.3">
      <c r="A62" s="110" t="s">
        <v>206</v>
      </c>
      <c r="B62" s="220"/>
      <c r="C62" s="220"/>
      <c r="D62" s="237"/>
      <c r="E62" s="224"/>
      <c r="F62" s="237"/>
      <c r="H62" s="237"/>
      <c r="I62" s="237"/>
      <c r="J62" s="237"/>
    </row>
    <row r="63" spans="1:10" ht="20.25" customHeight="1" x14ac:dyDescent="0.3">
      <c r="A63" s="280" t="s">
        <v>205</v>
      </c>
      <c r="B63" s="220">
        <v>14</v>
      </c>
      <c r="C63" s="220"/>
      <c r="D63" s="224">
        <v>46717</v>
      </c>
      <c r="E63" s="224"/>
      <c r="F63" s="224">
        <v>8880</v>
      </c>
      <c r="G63" s="224"/>
      <c r="H63" s="224">
        <v>72928</v>
      </c>
      <c r="I63" s="224"/>
      <c r="J63" s="224">
        <v>7675</v>
      </c>
    </row>
    <row r="64" spans="1:10" ht="20.25" customHeight="1" x14ac:dyDescent="0.3">
      <c r="A64" s="281" t="s">
        <v>238</v>
      </c>
      <c r="B64" s="220" t="s">
        <v>230</v>
      </c>
      <c r="C64" s="220"/>
      <c r="D64" s="237">
        <v>0</v>
      </c>
      <c r="E64" s="224"/>
      <c r="F64" s="237">
        <v>0</v>
      </c>
      <c r="H64" s="237">
        <v>107016</v>
      </c>
      <c r="I64" s="237"/>
      <c r="J64" s="237">
        <v>337604</v>
      </c>
    </row>
    <row r="65" spans="1:10" ht="20.25" customHeight="1" x14ac:dyDescent="0.3">
      <c r="A65" s="47" t="s">
        <v>207</v>
      </c>
      <c r="C65" s="220"/>
      <c r="D65" s="224">
        <v>34254</v>
      </c>
      <c r="E65" s="224"/>
      <c r="F65" s="224">
        <v>15502</v>
      </c>
      <c r="G65" s="224"/>
      <c r="H65" s="224">
        <v>0</v>
      </c>
      <c r="I65" s="224"/>
      <c r="J65" s="224">
        <v>0</v>
      </c>
    </row>
    <row r="66" spans="1:10" ht="20.25" customHeight="1" x14ac:dyDescent="0.3">
      <c r="A66" s="216" t="s">
        <v>94</v>
      </c>
      <c r="B66" s="220"/>
      <c r="C66" s="220"/>
      <c r="D66" s="224">
        <v>53807</v>
      </c>
      <c r="E66" s="224"/>
      <c r="F66" s="224">
        <v>55334</v>
      </c>
      <c r="G66" s="224"/>
      <c r="H66" s="224">
        <v>39935</v>
      </c>
      <c r="I66" s="224"/>
      <c r="J66" s="224">
        <v>41776</v>
      </c>
    </row>
    <row r="67" spans="1:10" ht="20.25" customHeight="1" x14ac:dyDescent="0.3">
      <c r="A67" s="214" t="s">
        <v>153</v>
      </c>
      <c r="B67" s="220"/>
      <c r="C67" s="220"/>
      <c r="D67" s="228">
        <f>SUM(D57:D66)</f>
        <v>2771212</v>
      </c>
      <c r="E67" s="229"/>
      <c r="F67" s="228">
        <f>SUM(F57:F66)</f>
        <v>3058348</v>
      </c>
      <c r="H67" s="228">
        <f>SUM(H57:H66)</f>
        <v>3020251</v>
      </c>
      <c r="J67" s="228">
        <f>SUM(J57:J66)</f>
        <v>3321433</v>
      </c>
    </row>
    <row r="68" spans="1:10" ht="7.5" customHeight="1" x14ac:dyDescent="0.3">
      <c r="B68" s="220"/>
      <c r="C68" s="220"/>
      <c r="D68" s="224"/>
      <c r="E68" s="224"/>
      <c r="F68" s="224"/>
    </row>
    <row r="69" spans="1:10" ht="20.25" customHeight="1" x14ac:dyDescent="0.3">
      <c r="A69" s="230" t="s">
        <v>154</v>
      </c>
      <c r="B69" s="220"/>
      <c r="C69" s="220"/>
      <c r="D69" s="224"/>
      <c r="E69" s="224"/>
      <c r="F69" s="224"/>
    </row>
    <row r="70" spans="1:10" ht="20.25" customHeight="1" x14ac:dyDescent="0.3">
      <c r="A70" s="110" t="s">
        <v>208</v>
      </c>
      <c r="B70" s="220">
        <v>14</v>
      </c>
      <c r="C70" s="220"/>
      <c r="D70" s="224">
        <v>3139542</v>
      </c>
      <c r="E70" s="224"/>
      <c r="F70" s="224">
        <v>3598061</v>
      </c>
      <c r="G70" s="224"/>
      <c r="H70" s="224">
        <v>3139542</v>
      </c>
      <c r="I70" s="224"/>
      <c r="J70" s="224">
        <v>3598061</v>
      </c>
    </row>
    <row r="71" spans="1:10" ht="20.25" hidden="1" customHeight="1" x14ac:dyDescent="0.3">
      <c r="A71" s="47" t="s">
        <v>155</v>
      </c>
      <c r="B71" s="220"/>
      <c r="C71" s="220"/>
      <c r="D71" s="224"/>
      <c r="E71" s="224"/>
      <c r="F71" s="224"/>
      <c r="G71" s="224"/>
      <c r="H71" s="224"/>
      <c r="I71" s="224"/>
      <c r="J71" s="224"/>
    </row>
    <row r="72" spans="1:10" ht="20.25" customHeight="1" x14ac:dyDescent="0.3">
      <c r="A72" s="110" t="s">
        <v>240</v>
      </c>
      <c r="B72" s="220">
        <v>14</v>
      </c>
      <c r="C72" s="220"/>
      <c r="D72" s="224">
        <v>2705550</v>
      </c>
      <c r="E72" s="224"/>
      <c r="F72" s="224">
        <v>12298</v>
      </c>
      <c r="G72" s="224"/>
      <c r="H72" s="224">
        <v>3032558</v>
      </c>
      <c r="I72" s="224"/>
      <c r="J72" s="224">
        <v>12298</v>
      </c>
    </row>
    <row r="73" spans="1:10" ht="20.25" customHeight="1" x14ac:dyDescent="0.3">
      <c r="A73" s="216" t="s">
        <v>195</v>
      </c>
      <c r="B73" s="220"/>
      <c r="C73" s="220"/>
      <c r="D73" s="224">
        <v>230104</v>
      </c>
      <c r="E73" s="224"/>
      <c r="F73" s="224">
        <v>224925</v>
      </c>
      <c r="G73" s="224"/>
      <c r="H73" s="224">
        <v>160386</v>
      </c>
      <c r="I73" s="224"/>
      <c r="J73" s="224">
        <v>156092</v>
      </c>
    </row>
    <row r="74" spans="1:10" ht="20.25" customHeight="1" x14ac:dyDescent="0.3">
      <c r="A74" s="226" t="s">
        <v>82</v>
      </c>
      <c r="B74" s="220"/>
      <c r="C74" s="220"/>
      <c r="D74" s="224">
        <v>350347</v>
      </c>
      <c r="E74" s="224"/>
      <c r="F74" s="224">
        <v>347744</v>
      </c>
      <c r="G74" s="224"/>
      <c r="H74" s="224">
        <v>222227</v>
      </c>
      <c r="I74" s="224"/>
      <c r="J74" s="224">
        <v>224814</v>
      </c>
    </row>
    <row r="75" spans="1:10" ht="20.25" customHeight="1" x14ac:dyDescent="0.3">
      <c r="A75" s="227" t="s">
        <v>156</v>
      </c>
      <c r="B75" s="220"/>
      <c r="C75" s="220"/>
      <c r="D75" s="228">
        <f>SUM(D70:D74)</f>
        <v>6425543</v>
      </c>
      <c r="E75" s="229"/>
      <c r="F75" s="228">
        <f>SUM(F70:F74)</f>
        <v>4183028</v>
      </c>
      <c r="H75" s="228">
        <f>SUM(H70:H74)</f>
        <v>6554713</v>
      </c>
      <c r="J75" s="228">
        <f>SUM(J70:J74)</f>
        <v>3991265</v>
      </c>
    </row>
    <row r="76" spans="1:10" ht="11" customHeight="1" x14ac:dyDescent="0.3">
      <c r="A76" s="214"/>
      <c r="B76" s="220"/>
      <c r="C76" s="220"/>
      <c r="D76" s="229"/>
      <c r="E76" s="229"/>
      <c r="F76" s="229"/>
      <c r="H76" s="229"/>
      <c r="J76" s="229"/>
    </row>
    <row r="77" spans="1:10" ht="20.25" customHeight="1" x14ac:dyDescent="0.3">
      <c r="A77" s="231" t="s">
        <v>11</v>
      </c>
      <c r="B77" s="220"/>
      <c r="C77" s="220"/>
      <c r="D77" s="238">
        <f>D67+D75</f>
        <v>9196755</v>
      </c>
      <c r="E77" s="229"/>
      <c r="F77" s="238">
        <f>F67+F75</f>
        <v>7241376</v>
      </c>
      <c r="H77" s="238">
        <f>H67+H75</f>
        <v>9574964</v>
      </c>
      <c r="J77" s="238">
        <f>J67+J75</f>
        <v>7312698</v>
      </c>
    </row>
    <row r="78" spans="1:10" ht="7.5" customHeight="1" x14ac:dyDescent="0.3">
      <c r="A78" s="231"/>
      <c r="B78" s="220"/>
      <c r="C78" s="220"/>
      <c r="D78" s="229"/>
      <c r="E78" s="229"/>
      <c r="F78" s="229"/>
    </row>
    <row r="79" spans="1:10" ht="20.25" customHeight="1" x14ac:dyDescent="0.3">
      <c r="A79" s="239" t="s">
        <v>29</v>
      </c>
      <c r="B79" s="223"/>
      <c r="C79" s="220"/>
      <c r="D79" s="236"/>
      <c r="E79" s="236"/>
      <c r="F79" s="236"/>
    </row>
    <row r="80" spans="1:10" ht="20.25" customHeight="1" x14ac:dyDescent="0.3">
      <c r="A80" s="215" t="s">
        <v>95</v>
      </c>
      <c r="B80" s="220"/>
      <c r="C80" s="220"/>
      <c r="D80" s="236"/>
      <c r="E80" s="236"/>
      <c r="F80" s="236"/>
    </row>
    <row r="81" spans="1:12" ht="20.25" customHeight="1" x14ac:dyDescent="0.3">
      <c r="A81" s="263" t="s">
        <v>74</v>
      </c>
      <c r="B81" s="220"/>
      <c r="C81" s="220"/>
      <c r="D81" s="262"/>
      <c r="E81" s="262"/>
      <c r="F81" s="262"/>
      <c r="G81" s="276"/>
      <c r="H81" s="262"/>
      <c r="I81" s="262"/>
      <c r="J81" s="262"/>
    </row>
    <row r="82" spans="1:12" ht="20.25" customHeight="1" thickBot="1" x14ac:dyDescent="0.35">
      <c r="A82" s="282" t="s">
        <v>241</v>
      </c>
      <c r="B82" s="220"/>
      <c r="C82" s="220"/>
      <c r="D82" s="240">
        <v>2525000</v>
      </c>
      <c r="E82" s="224"/>
      <c r="F82" s="240">
        <v>2525000</v>
      </c>
      <c r="H82" s="240">
        <v>2525000</v>
      </c>
      <c r="I82" s="224"/>
      <c r="J82" s="240">
        <v>2525000</v>
      </c>
    </row>
    <row r="83" spans="1:12" ht="20.25" customHeight="1" thickTop="1" x14ac:dyDescent="0.3">
      <c r="A83" s="263" t="s">
        <v>75</v>
      </c>
      <c r="B83" s="220"/>
      <c r="C83" s="220"/>
      <c r="D83" s="224"/>
      <c r="E83" s="224"/>
      <c r="F83" s="224"/>
      <c r="H83" s="224"/>
      <c r="I83" s="224"/>
      <c r="J83" s="224"/>
    </row>
    <row r="84" spans="1:12" ht="20.25" customHeight="1" x14ac:dyDescent="0.3">
      <c r="A84" s="282" t="s">
        <v>241</v>
      </c>
      <c r="B84" s="220"/>
      <c r="C84" s="220"/>
      <c r="D84" s="224">
        <f>D82</f>
        <v>2525000</v>
      </c>
      <c r="E84" s="224"/>
      <c r="F84" s="224">
        <v>2525000</v>
      </c>
      <c r="H84" s="224">
        <f>H82</f>
        <v>2525000</v>
      </c>
      <c r="I84" s="224"/>
      <c r="J84" s="224">
        <v>2525000</v>
      </c>
    </row>
    <row r="85" spans="1:12" ht="20.25" customHeight="1" x14ac:dyDescent="0.3">
      <c r="A85" s="287" t="s">
        <v>196</v>
      </c>
      <c r="B85" s="220"/>
      <c r="C85" s="220"/>
      <c r="D85" s="278">
        <f>F85</f>
        <v>1741110</v>
      </c>
      <c r="E85" s="224"/>
      <c r="F85" s="224">
        <v>1741110</v>
      </c>
      <c r="H85" s="224">
        <f>J85</f>
        <v>1741110</v>
      </c>
      <c r="I85" s="224"/>
      <c r="J85" s="224">
        <v>1741110</v>
      </c>
    </row>
    <row r="86" spans="1:12" ht="20.25" customHeight="1" x14ac:dyDescent="0.3">
      <c r="A86" s="226" t="s">
        <v>96</v>
      </c>
      <c r="B86" s="220"/>
      <c r="C86" s="220"/>
      <c r="D86" s="224"/>
      <c r="E86" s="224"/>
      <c r="F86" s="224"/>
    </row>
    <row r="87" spans="1:12" ht="20.25" customHeight="1" x14ac:dyDescent="0.3">
      <c r="A87" s="241" t="s">
        <v>197</v>
      </c>
      <c r="B87" s="220"/>
      <c r="C87" s="220"/>
      <c r="D87" s="224">
        <v>214000</v>
      </c>
      <c r="E87" s="224"/>
      <c r="F87" s="224">
        <v>214000</v>
      </c>
      <c r="H87" s="224">
        <v>214000</v>
      </c>
      <c r="I87" s="224"/>
      <c r="J87" s="224">
        <v>214000</v>
      </c>
    </row>
    <row r="88" spans="1:12" ht="20.25" customHeight="1" x14ac:dyDescent="0.3">
      <c r="A88" s="241" t="s">
        <v>157</v>
      </c>
      <c r="B88" s="220"/>
      <c r="C88" s="220"/>
      <c r="D88" s="224">
        <f>'OCI-Conso 63'!I30</f>
        <v>605323</v>
      </c>
      <c r="E88" s="224"/>
      <c r="F88" s="224">
        <v>480721</v>
      </c>
      <c r="H88" s="224">
        <v>337446</v>
      </c>
      <c r="I88" s="224"/>
      <c r="J88" s="224">
        <v>321772</v>
      </c>
    </row>
    <row r="89" spans="1:12" ht="20.25" customHeight="1" x14ac:dyDescent="0.3">
      <c r="A89" s="241" t="s">
        <v>47</v>
      </c>
      <c r="B89" s="220"/>
      <c r="C89" s="220"/>
      <c r="D89" s="242">
        <f>'OCI-Conso 63'!M30</f>
        <v>-2094</v>
      </c>
      <c r="E89" s="224"/>
      <c r="F89" s="242">
        <v>-2094</v>
      </c>
      <c r="H89" s="243">
        <v>0</v>
      </c>
      <c r="I89" s="244"/>
      <c r="J89" s="243">
        <v>0</v>
      </c>
    </row>
    <row r="90" spans="1:12" ht="20.25" customHeight="1" x14ac:dyDescent="0.3">
      <c r="A90" s="245" t="s">
        <v>172</v>
      </c>
      <c r="B90" s="223"/>
      <c r="C90" s="220"/>
      <c r="D90" s="229">
        <f>SUM(D83:D89)</f>
        <v>5083339</v>
      </c>
      <c r="E90" s="229"/>
      <c r="F90" s="229">
        <f>SUM(F83:F89)</f>
        <v>4958737</v>
      </c>
      <c r="H90" s="229">
        <f>SUM(H83:H89)</f>
        <v>4817556</v>
      </c>
      <c r="I90" s="224"/>
      <c r="J90" s="229">
        <f>SUM(J83:J89)</f>
        <v>4801882</v>
      </c>
    </row>
    <row r="91" spans="1:12" ht="20.25" customHeight="1" x14ac:dyDescent="0.3">
      <c r="A91" s="226" t="s">
        <v>33</v>
      </c>
      <c r="B91" s="223"/>
      <c r="C91" s="220"/>
      <c r="D91" s="224">
        <f>'OCI-Conso 63'!Q30</f>
        <v>1289</v>
      </c>
      <c r="E91" s="224"/>
      <c r="F91" s="224">
        <v>1288</v>
      </c>
      <c r="H91" s="242">
        <v>0</v>
      </c>
      <c r="I91" s="224"/>
      <c r="J91" s="242">
        <v>0</v>
      </c>
    </row>
    <row r="92" spans="1:12" ht="20.25" customHeight="1" x14ac:dyDescent="0.3">
      <c r="A92" s="231" t="s">
        <v>76</v>
      </c>
      <c r="B92" s="223"/>
      <c r="C92" s="220"/>
      <c r="D92" s="228">
        <f>D90+D91</f>
        <v>5084628</v>
      </c>
      <c r="E92" s="229"/>
      <c r="F92" s="228">
        <f>F90+F91</f>
        <v>4960025</v>
      </c>
      <c r="H92" s="228">
        <f>H90+H91</f>
        <v>4817556</v>
      </c>
      <c r="J92" s="228">
        <f>J90+J91</f>
        <v>4801882</v>
      </c>
    </row>
    <row r="93" spans="1:12" ht="7.5" customHeight="1" x14ac:dyDescent="0.3">
      <c r="A93" s="214"/>
      <c r="B93" s="223"/>
      <c r="C93" s="220"/>
      <c r="D93" s="229"/>
      <c r="E93" s="229"/>
      <c r="F93" s="229"/>
    </row>
    <row r="94" spans="1:12" ht="20.25" customHeight="1" thickBot="1" x14ac:dyDescent="0.35">
      <c r="A94" s="231" t="s">
        <v>77</v>
      </c>
      <c r="B94" s="223"/>
      <c r="C94" s="220"/>
      <c r="D94" s="232">
        <f>D92+D77</f>
        <v>14281383</v>
      </c>
      <c r="E94" s="229"/>
      <c r="F94" s="232">
        <f>F92+F77</f>
        <v>12201401</v>
      </c>
      <c r="H94" s="232">
        <f>H92+H77</f>
        <v>14392520</v>
      </c>
      <c r="J94" s="232">
        <f>J92+J77</f>
        <v>12114580</v>
      </c>
      <c r="K94" s="237">
        <f>D94-D32</f>
        <v>0</v>
      </c>
      <c r="L94" s="237">
        <f>H94-H32</f>
        <v>0</v>
      </c>
    </row>
    <row r="95" spans="1:12" ht="20.25" customHeight="1" thickTop="1" x14ac:dyDescent="0.3">
      <c r="A95" s="231"/>
      <c r="B95" s="223"/>
      <c r="C95" s="220"/>
      <c r="D95" s="229"/>
      <c r="E95" s="229"/>
      <c r="F95" s="229"/>
    </row>
    <row r="96" spans="1:12" ht="20.25" customHeight="1" x14ac:dyDescent="0.3">
      <c r="A96" s="283" t="s">
        <v>190</v>
      </c>
      <c r="D96" s="291" t="s">
        <v>191</v>
      </c>
      <c r="E96" s="291"/>
      <c r="F96" s="291"/>
      <c r="G96" s="291"/>
      <c r="H96" s="291"/>
      <c r="I96" s="291"/>
      <c r="J96" s="291"/>
    </row>
    <row r="97" spans="1:10" ht="20.25" customHeight="1" x14ac:dyDescent="0.3">
      <c r="A97" s="283" t="s">
        <v>192</v>
      </c>
      <c r="D97" s="291" t="s">
        <v>193</v>
      </c>
      <c r="E97" s="291"/>
      <c r="F97" s="291"/>
      <c r="G97" s="291"/>
      <c r="H97" s="291"/>
      <c r="I97" s="291"/>
      <c r="J97" s="291"/>
    </row>
    <row r="98" spans="1:10" ht="20.25" customHeight="1" x14ac:dyDescent="0.3">
      <c r="A98" s="231"/>
      <c r="B98" s="223"/>
      <c r="C98" s="220"/>
      <c r="D98" s="229"/>
      <c r="E98" s="229"/>
      <c r="F98" s="229"/>
    </row>
    <row r="99" spans="1:10" ht="20.25" customHeight="1" x14ac:dyDescent="0.3">
      <c r="A99" s="231"/>
      <c r="B99" s="223"/>
      <c r="C99" s="220"/>
      <c r="D99" s="229"/>
      <c r="E99" s="229"/>
      <c r="F99" s="229"/>
    </row>
    <row r="100" spans="1:10" ht="20.25" customHeight="1" x14ac:dyDescent="0.3">
      <c r="A100" s="231"/>
      <c r="B100" s="223"/>
      <c r="C100" s="220"/>
      <c r="D100" s="229"/>
      <c r="E100" s="229"/>
      <c r="F100" s="229"/>
    </row>
    <row r="101" spans="1:10" ht="22" customHeight="1" x14ac:dyDescent="0.3"/>
    <row r="102" spans="1:10" ht="22" customHeight="1" x14ac:dyDescent="0.3"/>
    <row r="103" spans="1:10" ht="22" customHeight="1" x14ac:dyDescent="0.3"/>
    <row r="104" spans="1:10" ht="20.149999999999999" customHeight="1" x14ac:dyDescent="0.3"/>
    <row r="105" spans="1:10" ht="20.149999999999999" customHeight="1" x14ac:dyDescent="0.3"/>
    <row r="106" spans="1:10" ht="20.149999999999999" customHeight="1" x14ac:dyDescent="0.3"/>
    <row r="107" spans="1:10" ht="20.149999999999999" customHeight="1" x14ac:dyDescent="0.3"/>
    <row r="108" spans="1:10" ht="20.149999999999999" customHeight="1" x14ac:dyDescent="0.3"/>
    <row r="109" spans="1:10" ht="20.149999999999999" customHeight="1" x14ac:dyDescent="0.3"/>
    <row r="110" spans="1:10" ht="20.149999999999999" customHeight="1" x14ac:dyDescent="0.3"/>
    <row r="111" spans="1:10" ht="20.149999999999999" customHeight="1" x14ac:dyDescent="0.3"/>
    <row r="112" spans="1:10" ht="20.149999999999999" hidden="1" customHeight="1" x14ac:dyDescent="0.3"/>
    <row r="113" ht="20.149999999999999" hidden="1" customHeight="1" x14ac:dyDescent="0.3"/>
    <row r="114" ht="20.149999999999999" hidden="1" customHeight="1" x14ac:dyDescent="0.3"/>
    <row r="115" ht="20.149999999999999" customHeight="1" x14ac:dyDescent="0.3"/>
    <row r="116" ht="20.149999999999999" customHeight="1" x14ac:dyDescent="0.3"/>
    <row r="117" ht="20.149999999999999" customHeight="1" x14ac:dyDescent="0.3"/>
    <row r="118" ht="19.5" customHeight="1" x14ac:dyDescent="0.3"/>
    <row r="119" ht="20.149999999999999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20.149999999999999" customHeight="1" x14ac:dyDescent="0.3"/>
    <row r="146" ht="20.149999999999999" customHeight="1" x14ac:dyDescent="0.3"/>
    <row r="147" ht="20.149999999999999" customHeight="1" x14ac:dyDescent="0.3"/>
    <row r="148" ht="20.149999999999999" customHeight="1" x14ac:dyDescent="0.3"/>
    <row r="149" ht="20.149999999999999" customHeight="1" x14ac:dyDescent="0.3"/>
    <row r="150" ht="20.149999999999999" customHeight="1" x14ac:dyDescent="0.3"/>
    <row r="151" ht="20.149999999999999" customHeight="1" x14ac:dyDescent="0.3"/>
    <row r="152" ht="20.149999999999999" customHeight="1" x14ac:dyDescent="0.3"/>
    <row r="153" ht="20.149999999999999" customHeight="1" x14ac:dyDescent="0.3"/>
    <row r="154" ht="20.149999999999999" customHeight="1" x14ac:dyDescent="0.3"/>
    <row r="155" ht="20.149999999999999" customHeight="1" x14ac:dyDescent="0.3"/>
    <row r="156" ht="20.149999999999999" customHeight="1" x14ac:dyDescent="0.3"/>
    <row r="157" ht="19.5" customHeight="1" x14ac:dyDescent="0.3"/>
    <row r="158" ht="20.149999999999999" customHeight="1" x14ac:dyDescent="0.3"/>
    <row r="159" ht="20.149999999999999" customHeight="1" x14ac:dyDescent="0.3"/>
    <row r="160" ht="20.149999999999999" customHeight="1" x14ac:dyDescent="0.3"/>
    <row r="161" ht="19.5" customHeight="1" x14ac:dyDescent="0.3"/>
    <row r="162" ht="20.149999999999999" customHeight="1" x14ac:dyDescent="0.3"/>
    <row r="163" ht="20.149999999999999" customHeight="1" x14ac:dyDescent="0.3"/>
    <row r="164" ht="19.5" customHeight="1" x14ac:dyDescent="0.3"/>
    <row r="165" ht="20.149999999999999" customHeight="1" x14ac:dyDescent="0.3"/>
    <row r="166" ht="20.149999999999999" customHeight="1" x14ac:dyDescent="0.3"/>
    <row r="167" ht="20.149999999999999" customHeight="1" x14ac:dyDescent="0.3"/>
  </sheetData>
  <mergeCells count="14">
    <mergeCell ref="D96:J96"/>
    <mergeCell ref="D97:J97"/>
    <mergeCell ref="D49:G49"/>
    <mergeCell ref="H49:J49"/>
    <mergeCell ref="D50:G50"/>
    <mergeCell ref="H50:J50"/>
    <mergeCell ref="D54:J54"/>
    <mergeCell ref="D44:J44"/>
    <mergeCell ref="D45:J45"/>
    <mergeCell ref="H4:J4"/>
    <mergeCell ref="H5:J5"/>
    <mergeCell ref="D4:G4"/>
    <mergeCell ref="D5:G5"/>
    <mergeCell ref="D9:J9"/>
  </mergeCells>
  <pageMargins left="0.7" right="0.7" top="0.48" bottom="0.4" header="0.5" footer="0.4"/>
  <pageSetup paperSize="9" scale="77" firstPageNumber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102"/>
  <sheetViews>
    <sheetView view="pageBreakPreview" topLeftCell="A60" zoomScaleNormal="90" zoomScaleSheetLayoutView="100" workbookViewId="0">
      <selection activeCell="K65" sqref="K65"/>
    </sheetView>
  </sheetViews>
  <sheetFormatPr defaultColWidth="9.1796875" defaultRowHeight="19.5" customHeight="1" x14ac:dyDescent="0.3"/>
  <cols>
    <col min="1" max="1" width="50" style="3" customWidth="1"/>
    <col min="2" max="2" width="8.26953125" style="60" customWidth="1"/>
    <col min="3" max="3" width="12.26953125" style="1" customWidth="1"/>
    <col min="4" max="4" width="1.26953125" style="1" customWidth="1"/>
    <col min="5" max="5" width="12.26953125" style="1" customWidth="1"/>
    <col min="6" max="6" width="1.26953125" style="1" customWidth="1"/>
    <col min="7" max="7" width="12.26953125" style="1" customWidth="1"/>
    <col min="8" max="8" width="1.26953125" style="1" customWidth="1"/>
    <col min="9" max="9" width="12.26953125" style="1" customWidth="1"/>
    <col min="10" max="16384" width="9.1796875" style="1"/>
  </cols>
  <sheetData>
    <row r="1" spans="1:9" ht="20.25" customHeight="1" x14ac:dyDescent="0.35">
      <c r="A1" s="181" t="s">
        <v>147</v>
      </c>
    </row>
    <row r="2" spans="1:9" ht="20.25" customHeight="1" x14ac:dyDescent="0.3">
      <c r="A2" s="7" t="s">
        <v>49</v>
      </c>
    </row>
    <row r="3" spans="1:9" ht="20.25" customHeight="1" x14ac:dyDescent="0.3">
      <c r="A3" s="2"/>
    </row>
    <row r="4" spans="1:9" ht="20.25" customHeight="1" x14ac:dyDescent="0.3">
      <c r="A4" s="2"/>
      <c r="B4" s="175"/>
      <c r="C4" s="296" t="s">
        <v>4</v>
      </c>
      <c r="D4" s="296"/>
      <c r="E4" s="296"/>
      <c r="F4" s="10"/>
      <c r="G4" s="296" t="s">
        <v>22</v>
      </c>
      <c r="H4" s="296"/>
      <c r="I4" s="296"/>
    </row>
    <row r="5" spans="1:9" ht="20.25" customHeight="1" x14ac:dyDescent="0.3">
      <c r="A5" s="2"/>
      <c r="B5" s="175"/>
      <c r="C5" s="296" t="s">
        <v>21</v>
      </c>
      <c r="D5" s="296"/>
      <c r="E5" s="296"/>
      <c r="F5" s="10"/>
      <c r="G5" s="296" t="s">
        <v>21</v>
      </c>
      <c r="H5" s="296"/>
      <c r="I5" s="296"/>
    </row>
    <row r="6" spans="1:9" ht="20.25" customHeight="1" x14ac:dyDescent="0.3">
      <c r="A6" s="2"/>
      <c r="B6" s="175"/>
      <c r="C6" s="297" t="s">
        <v>52</v>
      </c>
      <c r="D6" s="298"/>
      <c r="E6" s="298"/>
      <c r="F6" s="10"/>
      <c r="G6" s="297" t="s">
        <v>52</v>
      </c>
      <c r="H6" s="298"/>
      <c r="I6" s="298"/>
    </row>
    <row r="7" spans="1:9" ht="20.25" customHeight="1" x14ac:dyDescent="0.3">
      <c r="A7" s="2"/>
      <c r="B7" s="175"/>
      <c r="C7" s="299" t="s">
        <v>43</v>
      </c>
      <c r="D7" s="300"/>
      <c r="E7" s="300"/>
      <c r="F7" s="10"/>
      <c r="G7" s="299" t="s">
        <v>43</v>
      </c>
      <c r="H7" s="300"/>
      <c r="I7" s="300"/>
    </row>
    <row r="8" spans="1:9" s="5" customFormat="1" ht="20.25" customHeight="1" x14ac:dyDescent="0.3">
      <c r="A8" s="11"/>
      <c r="B8" s="175" t="s">
        <v>3</v>
      </c>
      <c r="C8" s="221">
        <v>2020</v>
      </c>
      <c r="D8" s="217"/>
      <c r="E8" s="221">
        <v>2019</v>
      </c>
      <c r="F8" s="215"/>
      <c r="G8" s="221">
        <v>2020</v>
      </c>
      <c r="H8" s="217"/>
      <c r="I8" s="221">
        <v>2019</v>
      </c>
    </row>
    <row r="9" spans="1:9" s="5" customFormat="1" ht="20.25" customHeight="1" x14ac:dyDescent="0.3">
      <c r="A9" s="4"/>
      <c r="B9" s="175"/>
      <c r="C9" s="295" t="s">
        <v>88</v>
      </c>
      <c r="D9" s="295"/>
      <c r="E9" s="295"/>
      <c r="F9" s="295"/>
      <c r="G9" s="295"/>
      <c r="H9" s="295"/>
      <c r="I9" s="295"/>
    </row>
    <row r="10" spans="1:9" s="5" customFormat="1" ht="20.25" customHeight="1" x14ac:dyDescent="0.3">
      <c r="A10" s="11" t="s">
        <v>12</v>
      </c>
      <c r="B10" s="175">
        <v>10</v>
      </c>
      <c r="C10" s="143"/>
      <c r="D10" s="9"/>
      <c r="E10" s="9"/>
      <c r="F10" s="9"/>
      <c r="G10" s="143"/>
      <c r="H10" s="9"/>
      <c r="I10" s="9"/>
    </row>
    <row r="11" spans="1:9" s="5" customFormat="1" ht="20.25" customHeight="1" x14ac:dyDescent="0.3">
      <c r="A11" s="56" t="s">
        <v>97</v>
      </c>
      <c r="B11" s="175"/>
      <c r="C11" s="50">
        <v>2076222</v>
      </c>
      <c r="D11" s="33"/>
      <c r="E11" s="58">
        <v>2299729</v>
      </c>
      <c r="F11" s="33"/>
      <c r="G11" s="50">
        <v>2071048</v>
      </c>
      <c r="H11" s="33"/>
      <c r="I11" s="50">
        <v>2298666</v>
      </c>
    </row>
    <row r="12" spans="1:9" s="5" customFormat="1" ht="20.25" customHeight="1" x14ac:dyDescent="0.3">
      <c r="A12" s="56" t="s">
        <v>173</v>
      </c>
      <c r="B12" s="175"/>
      <c r="C12" s="50">
        <v>134863</v>
      </c>
      <c r="D12" s="33"/>
      <c r="E12" s="58">
        <v>126246</v>
      </c>
      <c r="F12" s="33"/>
      <c r="G12" s="50">
        <v>82860</v>
      </c>
      <c r="H12" s="33"/>
      <c r="I12" s="50">
        <v>86786</v>
      </c>
    </row>
    <row r="13" spans="1:9" s="5" customFormat="1" ht="20.25" customHeight="1" x14ac:dyDescent="0.3">
      <c r="A13" s="56" t="s">
        <v>98</v>
      </c>
      <c r="B13" s="175" t="s">
        <v>231</v>
      </c>
      <c r="C13" s="50">
        <v>413</v>
      </c>
      <c r="D13" s="33"/>
      <c r="E13" s="33">
        <v>374</v>
      </c>
      <c r="F13" s="33"/>
      <c r="G13" s="50">
        <v>0</v>
      </c>
      <c r="H13" s="116"/>
      <c r="I13" s="50">
        <v>43580</v>
      </c>
    </row>
    <row r="14" spans="1:9" s="5" customFormat="1" ht="20.25" customHeight="1" x14ac:dyDescent="0.3">
      <c r="A14" s="56" t="s">
        <v>99</v>
      </c>
      <c r="B14" s="175"/>
      <c r="C14" s="50">
        <v>496</v>
      </c>
      <c r="D14" s="33"/>
      <c r="E14" s="33">
        <v>314</v>
      </c>
      <c r="F14" s="33"/>
      <c r="G14" s="50">
        <v>352</v>
      </c>
      <c r="H14" s="33"/>
      <c r="I14" s="50">
        <v>67</v>
      </c>
    </row>
    <row r="15" spans="1:9" s="5" customFormat="1" ht="20.25" customHeight="1" x14ac:dyDescent="0.3">
      <c r="A15" s="56" t="s">
        <v>0</v>
      </c>
      <c r="B15" s="175"/>
      <c r="C15" s="50">
        <v>14964</v>
      </c>
      <c r="D15" s="33"/>
      <c r="E15" s="33">
        <v>19207</v>
      </c>
      <c r="F15" s="33"/>
      <c r="G15" s="50">
        <v>22905</v>
      </c>
      <c r="H15" s="33"/>
      <c r="I15" s="50">
        <v>23253</v>
      </c>
    </row>
    <row r="16" spans="1:9" ht="20.25" customHeight="1" x14ac:dyDescent="0.3">
      <c r="A16" s="28" t="s">
        <v>85</v>
      </c>
      <c r="C16" s="117">
        <f>SUM(C11:C15)</f>
        <v>2226958</v>
      </c>
      <c r="D16" s="12"/>
      <c r="E16" s="117">
        <f>SUM(E11:E15)</f>
        <v>2445870</v>
      </c>
      <c r="F16" s="12"/>
      <c r="G16" s="117">
        <f>SUM(G11:G15)</f>
        <v>2177165</v>
      </c>
      <c r="H16" s="12"/>
      <c r="I16" s="117">
        <f>SUM(I11:I15)</f>
        <v>2452352</v>
      </c>
    </row>
    <row r="17" spans="1:9" ht="20.25" customHeight="1" x14ac:dyDescent="0.3">
      <c r="A17" s="28"/>
      <c r="C17" s="144"/>
      <c r="D17" s="12"/>
      <c r="E17" s="37"/>
      <c r="F17" s="12"/>
      <c r="G17" s="144"/>
      <c r="H17" s="12"/>
      <c r="I17" s="144"/>
    </row>
    <row r="18" spans="1:9" ht="20.25" customHeight="1" x14ac:dyDescent="0.3">
      <c r="A18" s="21" t="s">
        <v>86</v>
      </c>
      <c r="B18" s="60">
        <v>10</v>
      </c>
      <c r="C18" s="144"/>
      <c r="D18" s="12"/>
      <c r="E18" s="37"/>
      <c r="F18" s="12"/>
      <c r="G18" s="144"/>
      <c r="H18" s="12"/>
      <c r="I18" s="144"/>
    </row>
    <row r="19" spans="1:9" ht="20.25" customHeight="1" x14ac:dyDescent="0.3">
      <c r="A19" s="84" t="s">
        <v>100</v>
      </c>
      <c r="C19" s="185">
        <v>1122498</v>
      </c>
      <c r="D19" s="99"/>
      <c r="E19" s="58">
        <v>1291734</v>
      </c>
      <c r="F19" s="99"/>
      <c r="G19" s="185">
        <v>1253271</v>
      </c>
      <c r="H19" s="99"/>
      <c r="I19" s="185">
        <v>1419378</v>
      </c>
    </row>
    <row r="20" spans="1:9" ht="20.25" customHeight="1" x14ac:dyDescent="0.3">
      <c r="A20" s="84" t="s">
        <v>174</v>
      </c>
      <c r="C20" s="185">
        <v>73281</v>
      </c>
      <c r="D20" s="99"/>
      <c r="E20" s="58">
        <v>72121</v>
      </c>
      <c r="F20" s="99"/>
      <c r="G20" s="185">
        <v>45556</v>
      </c>
      <c r="H20" s="99"/>
      <c r="I20" s="185">
        <v>48065</v>
      </c>
    </row>
    <row r="21" spans="1:9" ht="20.25" customHeight="1" x14ac:dyDescent="0.3">
      <c r="A21" s="84" t="s">
        <v>242</v>
      </c>
      <c r="C21" s="185">
        <v>536741</v>
      </c>
      <c r="D21" s="99"/>
      <c r="E21" s="58">
        <v>587923</v>
      </c>
      <c r="F21" s="99"/>
      <c r="G21" s="185">
        <v>546438</v>
      </c>
      <c r="H21" s="99"/>
      <c r="I21" s="185">
        <v>593388</v>
      </c>
    </row>
    <row r="22" spans="1:9" ht="20.25" customHeight="1" x14ac:dyDescent="0.3">
      <c r="A22" s="84" t="s">
        <v>101</v>
      </c>
      <c r="C22" s="185">
        <v>271000</v>
      </c>
      <c r="D22" s="99"/>
      <c r="E22" s="58">
        <v>315235</v>
      </c>
      <c r="F22" s="99"/>
      <c r="G22" s="185">
        <v>230178</v>
      </c>
      <c r="H22" s="99"/>
      <c r="I22" s="185">
        <v>272231</v>
      </c>
    </row>
    <row r="23" spans="1:9" ht="20.25" customHeight="1" x14ac:dyDescent="0.3">
      <c r="A23" s="28" t="s">
        <v>87</v>
      </c>
      <c r="C23" s="117">
        <f>SUM(C19:C22)</f>
        <v>2003520</v>
      </c>
      <c r="D23" s="22"/>
      <c r="E23" s="117">
        <f>SUM(E19:E22)</f>
        <v>2267013</v>
      </c>
      <c r="F23" s="22"/>
      <c r="G23" s="117">
        <f>SUM(G19:G22)</f>
        <v>2075443</v>
      </c>
      <c r="H23" s="22"/>
      <c r="I23" s="117">
        <f>SUM(I19:I22)</f>
        <v>2333062</v>
      </c>
    </row>
    <row r="24" spans="1:9" ht="20.25" customHeight="1" x14ac:dyDescent="0.3">
      <c r="C24" s="145"/>
      <c r="D24" s="22"/>
      <c r="E24" s="22"/>
      <c r="F24" s="22"/>
      <c r="G24" s="145"/>
      <c r="H24" s="22"/>
      <c r="I24" s="145"/>
    </row>
    <row r="25" spans="1:9" ht="20.25" hidden="1" customHeight="1" x14ac:dyDescent="0.3">
      <c r="A25" s="56" t="s">
        <v>102</v>
      </c>
      <c r="C25" s="111">
        <v>0</v>
      </c>
      <c r="D25" s="22"/>
      <c r="E25" s="111">
        <v>0</v>
      </c>
      <c r="F25" s="22"/>
      <c r="G25" s="111">
        <v>0</v>
      </c>
      <c r="H25" s="22"/>
      <c r="I25" s="111">
        <v>0</v>
      </c>
    </row>
    <row r="26" spans="1:9" s="5" customFormat="1" ht="20.25" customHeight="1" x14ac:dyDescent="0.3">
      <c r="A26" s="2" t="s">
        <v>243</v>
      </c>
      <c r="B26" s="60"/>
      <c r="C26" s="37">
        <f>SUM(C16-C23)</f>
        <v>223438</v>
      </c>
      <c r="D26" s="12"/>
      <c r="E26" s="37">
        <f>SUM(E16-E23)</f>
        <v>178857</v>
      </c>
      <c r="F26" s="12"/>
      <c r="G26" s="37">
        <f>SUM(G16-G23)</f>
        <v>101722</v>
      </c>
      <c r="H26" s="12"/>
      <c r="I26" s="37">
        <f>SUM(I16-I23)</f>
        <v>119290</v>
      </c>
    </row>
    <row r="27" spans="1:9" s="14" customFormat="1" ht="20.25" customHeight="1" x14ac:dyDescent="0.3">
      <c r="A27" s="84" t="s">
        <v>28</v>
      </c>
      <c r="B27" s="60"/>
      <c r="C27" s="264">
        <v>84694</v>
      </c>
      <c r="D27" s="58"/>
      <c r="E27" s="105">
        <v>39824</v>
      </c>
      <c r="F27" s="58"/>
      <c r="G27" s="264">
        <v>89906</v>
      </c>
      <c r="H27" s="58"/>
      <c r="I27" s="264">
        <v>40866</v>
      </c>
    </row>
    <row r="28" spans="1:9" s="14" customFormat="1" ht="20.25" hidden="1" customHeight="1" x14ac:dyDescent="0.3">
      <c r="A28" s="84" t="s">
        <v>209</v>
      </c>
      <c r="B28" s="60"/>
      <c r="C28" s="68"/>
      <c r="D28" s="58"/>
      <c r="E28" s="58"/>
      <c r="F28" s="58"/>
      <c r="G28" s="68"/>
      <c r="H28" s="58"/>
      <c r="I28" s="68"/>
    </row>
    <row r="29" spans="1:9" s="14" customFormat="1" ht="20.25" hidden="1" customHeight="1" x14ac:dyDescent="0.3">
      <c r="A29" s="84" t="s">
        <v>210</v>
      </c>
      <c r="B29" s="60"/>
      <c r="C29" s="264"/>
      <c r="D29" s="58"/>
      <c r="E29" s="105"/>
      <c r="F29" s="58"/>
      <c r="G29" s="264"/>
      <c r="H29" s="58"/>
      <c r="I29" s="264"/>
    </row>
    <row r="30" spans="1:9" s="14" customFormat="1" ht="20.25" customHeight="1" x14ac:dyDescent="0.3">
      <c r="A30" s="28" t="s">
        <v>244</v>
      </c>
      <c r="B30" s="60"/>
      <c r="C30" s="37">
        <f>C26-C27</f>
        <v>138744</v>
      </c>
      <c r="D30" s="37"/>
      <c r="E30" s="37">
        <f>E26-E27</f>
        <v>139033</v>
      </c>
      <c r="F30" s="37"/>
      <c r="G30" s="37">
        <f>G26-G27</f>
        <v>11816</v>
      </c>
      <c r="H30" s="37"/>
      <c r="I30" s="37">
        <f>I26-I27</f>
        <v>78424</v>
      </c>
    </row>
    <row r="31" spans="1:9" s="5" customFormat="1" ht="20.25" customHeight="1" x14ac:dyDescent="0.3">
      <c r="A31" s="52" t="s">
        <v>245</v>
      </c>
      <c r="B31" s="60">
        <v>12</v>
      </c>
      <c r="C31" s="63">
        <v>-20568</v>
      </c>
      <c r="D31" s="62"/>
      <c r="E31" s="174">
        <v>-7496</v>
      </c>
      <c r="F31" s="62"/>
      <c r="G31" s="63">
        <v>3858</v>
      </c>
      <c r="H31" s="62"/>
      <c r="I31" s="63">
        <v>-673</v>
      </c>
    </row>
    <row r="32" spans="1:9" ht="20.25" customHeight="1" thickBot="1" x14ac:dyDescent="0.35">
      <c r="A32" s="2" t="s">
        <v>141</v>
      </c>
      <c r="B32" s="179"/>
      <c r="C32" s="177">
        <f>SUM(C30:C31)</f>
        <v>118176</v>
      </c>
      <c r="D32" s="12"/>
      <c r="E32" s="177">
        <f>SUM(E30:E31)</f>
        <v>131537</v>
      </c>
      <c r="F32" s="12"/>
      <c r="G32" s="177">
        <f>SUM(G30:G31)</f>
        <v>15674</v>
      </c>
      <c r="H32" s="12"/>
      <c r="I32" s="177">
        <f>SUM(I30:I31)</f>
        <v>77751</v>
      </c>
    </row>
    <row r="33" spans="1:9" ht="19.5" customHeight="1" thickTop="1" x14ac:dyDescent="0.3">
      <c r="A33" s="2"/>
      <c r="B33" s="179"/>
      <c r="C33" s="144"/>
      <c r="D33" s="12"/>
      <c r="E33" s="38"/>
      <c r="F33" s="12"/>
      <c r="G33" s="38"/>
      <c r="H33" s="12"/>
      <c r="I33" s="38"/>
    </row>
    <row r="34" spans="1:9" ht="19.5" customHeight="1" x14ac:dyDescent="0.3">
      <c r="A34" s="2"/>
      <c r="B34" s="179"/>
      <c r="C34" s="144"/>
      <c r="D34" s="12"/>
      <c r="E34" s="38"/>
      <c r="F34" s="12"/>
      <c r="G34" s="38"/>
      <c r="H34" s="12"/>
      <c r="I34" s="38"/>
    </row>
    <row r="35" spans="1:9" ht="19.5" customHeight="1" x14ac:dyDescent="0.3">
      <c r="A35" s="2"/>
      <c r="B35" s="179"/>
      <c r="C35" s="144"/>
      <c r="D35" s="12"/>
      <c r="E35" s="38"/>
      <c r="F35" s="12"/>
      <c r="G35" s="38"/>
      <c r="H35" s="12"/>
      <c r="I35" s="38"/>
    </row>
    <row r="36" spans="1:9" ht="19.5" customHeight="1" x14ac:dyDescent="0.3">
      <c r="A36" s="2"/>
      <c r="B36" s="179"/>
      <c r="C36" s="144"/>
      <c r="D36" s="12"/>
      <c r="E36" s="38"/>
      <c r="F36" s="12"/>
      <c r="G36" s="38"/>
      <c r="H36" s="12"/>
      <c r="I36" s="38"/>
    </row>
    <row r="37" spans="1:9" ht="19.5" customHeight="1" x14ac:dyDescent="0.3">
      <c r="A37" s="2"/>
      <c r="B37" s="179"/>
      <c r="C37" s="144"/>
      <c r="D37" s="12"/>
      <c r="E37" s="38"/>
      <c r="F37" s="12"/>
      <c r="G37" s="38"/>
      <c r="H37" s="12"/>
      <c r="I37" s="38"/>
    </row>
    <row r="38" spans="1:9" ht="19.5" customHeight="1" x14ac:dyDescent="0.3">
      <c r="A38" s="2"/>
      <c r="B38" s="179"/>
      <c r="C38" s="144"/>
      <c r="D38" s="12"/>
      <c r="E38" s="38"/>
      <c r="F38" s="12"/>
      <c r="G38" s="38"/>
      <c r="H38" s="12"/>
      <c r="I38" s="38"/>
    </row>
    <row r="39" spans="1:9" ht="19.5" customHeight="1" x14ac:dyDescent="0.3">
      <c r="A39" s="2"/>
      <c r="B39" s="179"/>
      <c r="C39" s="144"/>
      <c r="D39" s="12"/>
      <c r="E39" s="38"/>
      <c r="F39" s="12"/>
      <c r="G39" s="38"/>
      <c r="H39" s="12"/>
      <c r="I39" s="38"/>
    </row>
    <row r="40" spans="1:9" ht="19.5" customHeight="1" x14ac:dyDescent="0.3">
      <c r="A40" s="2"/>
      <c r="B40" s="179"/>
      <c r="C40" s="144"/>
      <c r="D40" s="12"/>
      <c r="E40" s="38"/>
      <c r="F40" s="12"/>
      <c r="G40" s="38"/>
      <c r="H40" s="12"/>
      <c r="I40" s="38"/>
    </row>
    <row r="41" spans="1:9" ht="19.5" customHeight="1" x14ac:dyDescent="0.3">
      <c r="A41" s="2"/>
      <c r="B41" s="179"/>
      <c r="C41" s="144"/>
      <c r="D41" s="12"/>
      <c r="E41" s="38"/>
      <c r="F41" s="12"/>
      <c r="G41" s="38"/>
      <c r="H41" s="12"/>
      <c r="I41" s="38"/>
    </row>
    <row r="42" spans="1:9" ht="19.5" customHeight="1" x14ac:dyDescent="0.3">
      <c r="A42" s="2"/>
      <c r="B42" s="179"/>
      <c r="C42" s="144"/>
      <c r="D42" s="12"/>
      <c r="E42" s="38"/>
      <c r="F42" s="12"/>
      <c r="G42" s="38"/>
      <c r="H42" s="12"/>
      <c r="I42" s="38"/>
    </row>
    <row r="43" spans="1:9" ht="19.5" customHeight="1" x14ac:dyDescent="0.3">
      <c r="A43" s="2"/>
      <c r="B43" s="179"/>
      <c r="C43" s="144"/>
      <c r="D43" s="12"/>
      <c r="E43" s="38"/>
      <c r="F43" s="12"/>
      <c r="G43" s="38"/>
      <c r="H43" s="12"/>
      <c r="I43" s="38"/>
    </row>
    <row r="44" spans="1:9" ht="19.5" customHeight="1" x14ac:dyDescent="0.3">
      <c r="A44" s="2"/>
      <c r="B44" s="179"/>
      <c r="C44" s="144"/>
      <c r="D44" s="12"/>
      <c r="E44" s="38"/>
      <c r="F44" s="12"/>
      <c r="G44" s="38"/>
      <c r="H44" s="12"/>
      <c r="I44" s="38"/>
    </row>
    <row r="45" spans="1:9" ht="19.5" customHeight="1" x14ac:dyDescent="0.3">
      <c r="A45" s="2"/>
      <c r="B45" s="179"/>
      <c r="C45" s="284"/>
      <c r="D45" s="12"/>
      <c r="E45" s="38"/>
      <c r="F45" s="12"/>
      <c r="G45" s="38"/>
      <c r="H45" s="12"/>
      <c r="I45" s="38"/>
    </row>
    <row r="46" spans="1:9" ht="19.5" customHeight="1" x14ac:dyDescent="0.3">
      <c r="A46" s="203" t="s">
        <v>186</v>
      </c>
      <c r="B46" s="14"/>
      <c r="C46" s="286" t="s">
        <v>186</v>
      </c>
      <c r="D46" s="14"/>
      <c r="F46" s="14"/>
      <c r="G46" s="102"/>
      <c r="H46" s="14"/>
      <c r="I46" s="102"/>
    </row>
    <row r="47" spans="1:9" ht="19.5" customHeight="1" x14ac:dyDescent="0.3">
      <c r="A47" s="285" t="s">
        <v>187</v>
      </c>
      <c r="B47" s="14"/>
      <c r="C47" s="202" t="s">
        <v>188</v>
      </c>
      <c r="D47" s="14"/>
      <c r="F47" s="41"/>
      <c r="G47" s="41"/>
      <c r="H47" s="41"/>
      <c r="I47" s="41"/>
    </row>
    <row r="48" spans="1:9" ht="19.5" customHeight="1" x14ac:dyDescent="0.3">
      <c r="A48" s="2"/>
      <c r="B48" s="179"/>
      <c r="C48" s="144"/>
      <c r="D48" s="12"/>
      <c r="E48" s="38"/>
      <c r="F48" s="12"/>
      <c r="G48" s="38"/>
      <c r="H48" s="12"/>
      <c r="I48" s="38"/>
    </row>
    <row r="49" spans="1:9" ht="19.5" customHeight="1" x14ac:dyDescent="0.3">
      <c r="A49" s="2"/>
      <c r="B49" s="179"/>
      <c r="C49" s="144"/>
      <c r="D49" s="12"/>
      <c r="E49" s="38"/>
      <c r="F49" s="12"/>
      <c r="G49" s="38"/>
      <c r="H49" s="12"/>
      <c r="I49" s="38"/>
    </row>
    <row r="50" spans="1:9" ht="20.25" customHeight="1" x14ac:dyDescent="0.35">
      <c r="A50" s="181" t="s">
        <v>147</v>
      </c>
      <c r="B50" s="179"/>
      <c r="C50" s="38"/>
      <c r="D50" s="12"/>
      <c r="E50" s="38"/>
      <c r="F50" s="12"/>
      <c r="G50" s="38"/>
      <c r="H50" s="12"/>
      <c r="I50" s="38"/>
    </row>
    <row r="51" spans="1:9" ht="20.25" customHeight="1" x14ac:dyDescent="0.3">
      <c r="A51" s="7" t="s">
        <v>49</v>
      </c>
      <c r="B51" s="179"/>
      <c r="C51" s="38"/>
      <c r="D51" s="12"/>
      <c r="E51" s="38"/>
      <c r="F51" s="12"/>
      <c r="G51" s="38"/>
      <c r="H51" s="12"/>
      <c r="I51" s="38"/>
    </row>
    <row r="52" spans="1:9" ht="20.25" customHeight="1" x14ac:dyDescent="0.3">
      <c r="A52" s="7"/>
      <c r="B52" s="179"/>
      <c r="C52" s="38"/>
      <c r="D52" s="12"/>
      <c r="E52" s="38"/>
      <c r="F52" s="12"/>
      <c r="G52" s="38"/>
      <c r="H52" s="12"/>
      <c r="I52" s="38"/>
    </row>
    <row r="53" spans="1:9" ht="20.25" customHeight="1" x14ac:dyDescent="0.3">
      <c r="A53" s="15"/>
      <c r="B53" s="175"/>
      <c r="C53" s="296" t="s">
        <v>4</v>
      </c>
      <c r="D53" s="296"/>
      <c r="E53" s="296"/>
      <c r="F53" s="10"/>
      <c r="G53" s="296" t="s">
        <v>22</v>
      </c>
      <c r="H53" s="296"/>
      <c r="I53" s="296"/>
    </row>
    <row r="54" spans="1:9" ht="20.25" customHeight="1" x14ac:dyDescent="0.3">
      <c r="A54" s="15"/>
      <c r="B54" s="175"/>
      <c r="C54" s="296" t="s">
        <v>21</v>
      </c>
      <c r="D54" s="296"/>
      <c r="E54" s="296"/>
      <c r="F54" s="10"/>
      <c r="G54" s="296" t="s">
        <v>21</v>
      </c>
      <c r="H54" s="296"/>
      <c r="I54" s="296"/>
    </row>
    <row r="55" spans="1:9" ht="20.25" customHeight="1" x14ac:dyDescent="0.3">
      <c r="A55" s="7"/>
      <c r="B55" s="175"/>
      <c r="C55" s="297" t="s">
        <v>52</v>
      </c>
      <c r="D55" s="298"/>
      <c r="E55" s="298"/>
      <c r="F55" s="10"/>
      <c r="G55" s="297" t="s">
        <v>52</v>
      </c>
      <c r="H55" s="298"/>
      <c r="I55" s="298"/>
    </row>
    <row r="56" spans="1:9" ht="20.25" customHeight="1" x14ac:dyDescent="0.3">
      <c r="A56" s="7"/>
      <c r="B56" s="175"/>
      <c r="C56" s="299" t="s">
        <v>43</v>
      </c>
      <c r="D56" s="300"/>
      <c r="E56" s="300"/>
      <c r="F56" s="10"/>
      <c r="G56" s="299" t="s">
        <v>43</v>
      </c>
      <c r="H56" s="300"/>
      <c r="I56" s="300"/>
    </row>
    <row r="57" spans="1:9" ht="20.25" customHeight="1" x14ac:dyDescent="0.3">
      <c r="A57" s="7"/>
      <c r="B57" s="175"/>
      <c r="C57" s="6">
        <v>2020</v>
      </c>
      <c r="D57" s="6"/>
      <c r="E57" s="6">
        <v>2019</v>
      </c>
      <c r="F57" s="6"/>
      <c r="G57" s="6">
        <v>2020</v>
      </c>
      <c r="H57" s="6"/>
      <c r="I57" s="6">
        <v>2019</v>
      </c>
    </row>
    <row r="58" spans="1:9" ht="20.25" customHeight="1" x14ac:dyDescent="0.3">
      <c r="A58" s="7"/>
      <c r="B58" s="175"/>
      <c r="C58" s="295" t="s">
        <v>88</v>
      </c>
      <c r="D58" s="295"/>
      <c r="E58" s="295"/>
      <c r="F58" s="295"/>
      <c r="G58" s="295"/>
      <c r="H58" s="295"/>
      <c r="I58" s="295"/>
    </row>
    <row r="59" spans="1:9" ht="20.25" customHeight="1" x14ac:dyDescent="0.3">
      <c r="A59" s="2" t="s">
        <v>40</v>
      </c>
      <c r="B59" s="179"/>
      <c r="C59" s="54"/>
      <c r="D59" s="55"/>
      <c r="E59" s="54"/>
      <c r="F59" s="55"/>
      <c r="G59" s="54"/>
      <c r="H59" s="55"/>
      <c r="I59" s="54"/>
    </row>
    <row r="60" spans="1:9" ht="20.25" customHeight="1" x14ac:dyDescent="0.3">
      <c r="A60" s="11" t="s">
        <v>84</v>
      </c>
      <c r="B60" s="179"/>
      <c r="C60" s="54"/>
      <c r="D60" s="55"/>
      <c r="E60" s="54"/>
      <c r="F60" s="55"/>
      <c r="G60" s="54"/>
      <c r="H60" s="55"/>
      <c r="I60" s="54"/>
    </row>
    <row r="61" spans="1:9" ht="20.25" customHeight="1" x14ac:dyDescent="0.3">
      <c r="A61" s="11" t="s">
        <v>83</v>
      </c>
      <c r="B61" s="179"/>
      <c r="C61" s="54"/>
      <c r="D61" s="55"/>
      <c r="E61" s="54"/>
      <c r="F61" s="55"/>
      <c r="G61" s="54"/>
      <c r="H61" s="55"/>
      <c r="I61" s="54"/>
    </row>
    <row r="62" spans="1:9" ht="20.25" customHeight="1" x14ac:dyDescent="0.3">
      <c r="A62" s="56" t="s">
        <v>246</v>
      </c>
      <c r="B62" s="180"/>
      <c r="C62" s="119">
        <v>0</v>
      </c>
      <c r="D62" s="120"/>
      <c r="E62" s="119">
        <v>22</v>
      </c>
      <c r="F62" s="120"/>
      <c r="G62" s="119">
        <v>0</v>
      </c>
      <c r="H62" s="120"/>
      <c r="I62" s="119">
        <v>0</v>
      </c>
    </row>
    <row r="63" spans="1:9" ht="20.25" customHeight="1" x14ac:dyDescent="0.3">
      <c r="A63" s="41" t="s">
        <v>247</v>
      </c>
      <c r="C63" s="97">
        <v>0</v>
      </c>
      <c r="D63" s="118"/>
      <c r="E63" s="97">
        <v>376</v>
      </c>
      <c r="F63" s="120"/>
      <c r="G63" s="95">
        <v>0</v>
      </c>
      <c r="H63" s="120"/>
      <c r="I63" s="95">
        <v>0</v>
      </c>
    </row>
    <row r="64" spans="1:9" ht="20.25" customHeight="1" x14ac:dyDescent="0.3">
      <c r="A64" s="56" t="s">
        <v>103</v>
      </c>
      <c r="B64" s="179"/>
      <c r="C64" s="63">
        <v>0</v>
      </c>
      <c r="D64" s="55"/>
      <c r="E64" s="63">
        <v>-75</v>
      </c>
      <c r="F64" s="152"/>
      <c r="G64" s="93">
        <v>0</v>
      </c>
      <c r="H64" s="152"/>
      <c r="I64" s="93">
        <v>0</v>
      </c>
    </row>
    <row r="65" spans="1:9" ht="20.25" customHeight="1" x14ac:dyDescent="0.3">
      <c r="A65" s="48" t="s">
        <v>104</v>
      </c>
      <c r="B65" s="179"/>
      <c r="C65" s="91"/>
      <c r="D65" s="55"/>
      <c r="E65" s="91"/>
      <c r="F65" s="152"/>
      <c r="G65" s="96"/>
      <c r="H65" s="152"/>
      <c r="I65" s="96"/>
    </row>
    <row r="66" spans="1:9" ht="20.25" customHeight="1" x14ac:dyDescent="0.3">
      <c r="A66" s="48" t="s">
        <v>105</v>
      </c>
      <c r="B66" s="179"/>
      <c r="C66" s="101">
        <f>SUM(C62:C64)</f>
        <v>0</v>
      </c>
      <c r="D66" s="55"/>
      <c r="E66" s="101">
        <f>SUM(E62:E64)</f>
        <v>323</v>
      </c>
      <c r="F66" s="152"/>
      <c r="G66" s="101">
        <f>SUM(G62:G64)</f>
        <v>0</v>
      </c>
      <c r="H66" s="152"/>
      <c r="I66" s="101">
        <f>SUM(I62:I64)</f>
        <v>0</v>
      </c>
    </row>
    <row r="67" spans="1:9" ht="20.25" hidden="1" customHeight="1" x14ac:dyDescent="0.3">
      <c r="A67" s="56"/>
      <c r="B67" s="179"/>
      <c r="C67" s="146"/>
      <c r="D67" s="147"/>
      <c r="E67" s="146"/>
      <c r="F67" s="92"/>
      <c r="G67" s="96"/>
      <c r="H67" s="92"/>
      <c r="I67" s="96"/>
    </row>
    <row r="68" spans="1:9" ht="20.25" hidden="1" customHeight="1" x14ac:dyDescent="0.3">
      <c r="A68" s="11" t="s">
        <v>211</v>
      </c>
      <c r="B68" s="179"/>
      <c r="C68" s="146"/>
      <c r="D68" s="147"/>
      <c r="E68" s="146"/>
      <c r="F68" s="92"/>
      <c r="G68" s="96"/>
      <c r="H68" s="92"/>
      <c r="I68" s="96"/>
    </row>
    <row r="69" spans="1:9" ht="20.25" hidden="1" customHeight="1" x14ac:dyDescent="0.3">
      <c r="A69" s="265" t="s">
        <v>212</v>
      </c>
      <c r="B69" s="179"/>
      <c r="C69" s="146"/>
      <c r="D69" s="147"/>
      <c r="E69" s="146"/>
      <c r="F69" s="92"/>
      <c r="G69" s="96"/>
      <c r="H69" s="92"/>
      <c r="I69" s="96"/>
    </row>
    <row r="70" spans="1:9" ht="20.25" hidden="1" customHeight="1" x14ac:dyDescent="0.3">
      <c r="A70" s="265" t="s">
        <v>213</v>
      </c>
      <c r="B70" s="179"/>
      <c r="C70" s="146"/>
      <c r="D70" s="147"/>
      <c r="E70" s="146">
        <v>0</v>
      </c>
      <c r="F70" s="92"/>
      <c r="G70" s="96"/>
      <c r="H70" s="92"/>
      <c r="I70" s="146">
        <v>0</v>
      </c>
    </row>
    <row r="71" spans="1:9" ht="20.25" hidden="1" customHeight="1" x14ac:dyDescent="0.3">
      <c r="A71" s="265" t="s">
        <v>214</v>
      </c>
      <c r="B71" s="179"/>
      <c r="C71" s="146"/>
      <c r="D71" s="147"/>
      <c r="E71" s="146"/>
      <c r="F71" s="92"/>
      <c r="G71" s="96"/>
      <c r="H71" s="92"/>
      <c r="I71" s="146"/>
    </row>
    <row r="72" spans="1:9" ht="20.25" hidden="1" customHeight="1" x14ac:dyDescent="0.3">
      <c r="A72" s="265" t="s">
        <v>215</v>
      </c>
      <c r="B72" s="179"/>
      <c r="C72" s="146"/>
      <c r="D72" s="147"/>
      <c r="E72" s="146">
        <v>0</v>
      </c>
      <c r="F72" s="92"/>
      <c r="G72" s="96"/>
      <c r="H72" s="92"/>
      <c r="I72" s="146">
        <v>0</v>
      </c>
    </row>
    <row r="73" spans="1:9" ht="20.25" hidden="1" customHeight="1" x14ac:dyDescent="0.3">
      <c r="A73" s="265" t="s">
        <v>216</v>
      </c>
      <c r="B73" s="179"/>
      <c r="C73" s="267"/>
      <c r="D73" s="147"/>
      <c r="E73" s="267">
        <v>0</v>
      </c>
      <c r="F73" s="92"/>
      <c r="G73" s="93"/>
      <c r="H73" s="92"/>
      <c r="I73" s="267">
        <v>0</v>
      </c>
    </row>
    <row r="74" spans="1:9" ht="20.25" hidden="1" customHeight="1" x14ac:dyDescent="0.3">
      <c r="A74" s="266" t="s">
        <v>217</v>
      </c>
      <c r="B74" s="179"/>
      <c r="C74" s="268">
        <f>SUM(C69:C73)</f>
        <v>0</v>
      </c>
      <c r="D74" s="147"/>
      <c r="E74" s="268">
        <f>SUM(E69:E73)</f>
        <v>0</v>
      </c>
      <c r="F74" s="92"/>
      <c r="G74" s="268">
        <f>SUM(G69:G73)</f>
        <v>0</v>
      </c>
      <c r="H74" s="92"/>
      <c r="I74" s="268">
        <f>SUM(I69:I73)</f>
        <v>0</v>
      </c>
    </row>
    <row r="75" spans="1:9" ht="20.25" customHeight="1" x14ac:dyDescent="0.3">
      <c r="A75" s="28" t="s">
        <v>62</v>
      </c>
      <c r="B75" s="179"/>
      <c r="C75" s="269"/>
      <c r="D75" s="147"/>
      <c r="E75" s="270"/>
      <c r="F75" s="92"/>
      <c r="G75" s="270"/>
      <c r="H75" s="92"/>
      <c r="I75" s="269"/>
    </row>
    <row r="76" spans="1:9" ht="20.25" customHeight="1" x14ac:dyDescent="0.3">
      <c r="A76" s="28" t="s">
        <v>63</v>
      </c>
      <c r="B76" s="179"/>
      <c r="C76" s="101">
        <f>C74+C66</f>
        <v>0</v>
      </c>
      <c r="D76" s="92"/>
      <c r="E76" s="101">
        <f>E74+E66</f>
        <v>323</v>
      </c>
      <c r="F76" s="92"/>
      <c r="G76" s="101">
        <f>G74+G66</f>
        <v>0</v>
      </c>
      <c r="H76" s="92"/>
      <c r="I76" s="101">
        <f>I74+I66</f>
        <v>0</v>
      </c>
    </row>
    <row r="77" spans="1:9" ht="20.25" customHeight="1" thickBot="1" x14ac:dyDescent="0.35">
      <c r="A77" s="28" t="s">
        <v>34</v>
      </c>
      <c r="B77" s="179"/>
      <c r="C77" s="290">
        <f>C76+C32</f>
        <v>118176</v>
      </c>
      <c r="D77" s="92"/>
      <c r="E77" s="290">
        <f>E76+E32</f>
        <v>131860</v>
      </c>
      <c r="F77" s="92"/>
      <c r="G77" s="290">
        <f>G76+G32</f>
        <v>15674</v>
      </c>
      <c r="H77" s="92"/>
      <c r="I77" s="290">
        <f>I76+I32</f>
        <v>77751</v>
      </c>
    </row>
    <row r="78" spans="1:9" ht="20.25" customHeight="1" thickTop="1" x14ac:dyDescent="0.3">
      <c r="A78" s="28"/>
      <c r="B78" s="179"/>
      <c r="C78" s="144"/>
      <c r="D78" s="40"/>
      <c r="E78" s="144"/>
      <c r="F78" s="45"/>
      <c r="G78" s="153"/>
      <c r="H78" s="45"/>
      <c r="I78" s="153"/>
    </row>
    <row r="79" spans="1:9" ht="20.25" customHeight="1" x14ac:dyDescent="0.3">
      <c r="A79" s="2" t="s">
        <v>53</v>
      </c>
      <c r="B79" s="179"/>
      <c r="C79" s="144"/>
      <c r="D79" s="40"/>
      <c r="E79" s="144"/>
      <c r="F79" s="45"/>
      <c r="G79" s="153"/>
      <c r="H79" s="45"/>
      <c r="I79" s="153"/>
    </row>
    <row r="80" spans="1:9" ht="20.25" customHeight="1" x14ac:dyDescent="0.3">
      <c r="A80" s="52" t="s">
        <v>78</v>
      </c>
      <c r="C80" s="154">
        <f>C32-C81</f>
        <v>118175</v>
      </c>
      <c r="D80" s="81"/>
      <c r="E80" s="154">
        <v>131864</v>
      </c>
      <c r="F80" s="82"/>
      <c r="G80" s="50">
        <f>G32</f>
        <v>15674</v>
      </c>
      <c r="H80" s="82"/>
      <c r="I80" s="50">
        <v>77751</v>
      </c>
    </row>
    <row r="81" spans="1:9" ht="20.25" customHeight="1" x14ac:dyDescent="0.3">
      <c r="A81" s="39" t="s">
        <v>35</v>
      </c>
      <c r="C81" s="154">
        <v>1</v>
      </c>
      <c r="D81" s="81"/>
      <c r="E81" s="154">
        <v>-327</v>
      </c>
      <c r="F81" s="82"/>
      <c r="G81" s="79">
        <v>0</v>
      </c>
      <c r="H81" s="82"/>
      <c r="I81" s="79">
        <v>0</v>
      </c>
    </row>
    <row r="82" spans="1:9" s="8" customFormat="1" ht="20.25" customHeight="1" thickBot="1" x14ac:dyDescent="0.35">
      <c r="A82" s="2"/>
      <c r="B82" s="179"/>
      <c r="C82" s="155">
        <f>SUM(C80:C81)</f>
        <v>118176</v>
      </c>
      <c r="D82" s="40"/>
      <c r="E82" s="155">
        <f>SUM(E80:E81)</f>
        <v>131537</v>
      </c>
      <c r="F82" s="45"/>
      <c r="G82" s="155">
        <f>SUM(G80:G81)</f>
        <v>15674</v>
      </c>
      <c r="H82" s="45"/>
      <c r="I82" s="155">
        <f>SUM(I80:I81)</f>
        <v>77751</v>
      </c>
    </row>
    <row r="83" spans="1:9" ht="20.25" customHeight="1" thickTop="1" x14ac:dyDescent="0.3">
      <c r="A83" s="2"/>
      <c r="C83" s="149"/>
      <c r="D83" s="150"/>
      <c r="E83" s="149"/>
      <c r="F83" s="157"/>
      <c r="G83" s="156"/>
      <c r="H83" s="157"/>
      <c r="I83" s="156"/>
    </row>
    <row r="84" spans="1:9" ht="20.25" customHeight="1" x14ac:dyDescent="0.3">
      <c r="A84" s="2" t="s">
        <v>64</v>
      </c>
      <c r="C84" s="149"/>
      <c r="D84" s="150"/>
      <c r="E84" s="149"/>
      <c r="F84" s="157"/>
      <c r="G84" s="156"/>
      <c r="H84" s="157"/>
      <c r="I84" s="156"/>
    </row>
    <row r="85" spans="1:9" ht="20.25" customHeight="1" x14ac:dyDescent="0.3">
      <c r="A85" s="2" t="s">
        <v>65</v>
      </c>
      <c r="C85" s="149"/>
      <c r="D85" s="150"/>
      <c r="E85" s="149"/>
      <c r="F85" s="157"/>
      <c r="G85" s="156"/>
      <c r="H85" s="157"/>
      <c r="I85" s="156"/>
    </row>
    <row r="86" spans="1:9" ht="20.25" customHeight="1" x14ac:dyDescent="0.3">
      <c r="A86" s="52" t="s">
        <v>78</v>
      </c>
      <c r="C86" s="50">
        <f>C77-C87</f>
        <v>118175</v>
      </c>
      <c r="D86" s="81"/>
      <c r="E86" s="50">
        <v>132192</v>
      </c>
      <c r="F86" s="82"/>
      <c r="G86" s="50">
        <f>G77</f>
        <v>15674</v>
      </c>
      <c r="H86" s="82"/>
      <c r="I86" s="50">
        <v>77751</v>
      </c>
    </row>
    <row r="87" spans="1:9" ht="20.25" customHeight="1" x14ac:dyDescent="0.3">
      <c r="A87" s="52" t="s">
        <v>35</v>
      </c>
      <c r="C87" s="74">
        <v>1</v>
      </c>
      <c r="D87" s="148"/>
      <c r="E87" s="74">
        <v>-332</v>
      </c>
      <c r="F87" s="154"/>
      <c r="G87" s="79">
        <v>0</v>
      </c>
      <c r="H87" s="109"/>
      <c r="I87" s="79">
        <v>0</v>
      </c>
    </row>
    <row r="88" spans="1:9" ht="20.25" customHeight="1" thickBot="1" x14ac:dyDescent="0.35">
      <c r="A88" s="2"/>
      <c r="C88" s="100">
        <f>SUM(C86:C87)</f>
        <v>118176</v>
      </c>
      <c r="D88" s="40"/>
      <c r="E88" s="100">
        <f>SUM(E86:E87)</f>
        <v>131860</v>
      </c>
      <c r="F88" s="45"/>
      <c r="G88" s="100">
        <f>SUM(G86:G87)</f>
        <v>15674</v>
      </c>
      <c r="H88" s="45"/>
      <c r="I88" s="100">
        <f>SUM(I86:I87)</f>
        <v>77751</v>
      </c>
    </row>
    <row r="89" spans="1:9" ht="20.25" customHeight="1" thickTop="1" x14ac:dyDescent="0.3">
      <c r="A89" s="2"/>
      <c r="C89" s="149"/>
      <c r="D89" s="150"/>
      <c r="E89" s="149"/>
      <c r="F89" s="157"/>
      <c r="G89" s="156"/>
      <c r="H89" s="157"/>
      <c r="I89" s="156"/>
    </row>
    <row r="90" spans="1:9" ht="20.25" customHeight="1" thickBot="1" x14ac:dyDescent="0.35">
      <c r="A90" s="2" t="s">
        <v>145</v>
      </c>
      <c r="C90" s="191">
        <f>C80/505000</f>
        <v>0.23400990099009902</v>
      </c>
      <c r="D90" s="192"/>
      <c r="E90" s="191">
        <v>0.32966000000000001</v>
      </c>
      <c r="F90" s="192"/>
      <c r="G90" s="191">
        <f>G80/505000</f>
        <v>3.1037623762376239E-2</v>
      </c>
      <c r="H90" s="192"/>
      <c r="I90" s="191">
        <v>0.19437750000000001</v>
      </c>
    </row>
    <row r="91" spans="1:9" ht="20.25" customHeight="1" thickTop="1" x14ac:dyDescent="0.3">
      <c r="A91" s="2"/>
      <c r="C91" s="271"/>
      <c r="D91" s="192"/>
      <c r="E91" s="271"/>
      <c r="F91" s="192"/>
      <c r="G91" s="271"/>
      <c r="H91" s="192"/>
      <c r="I91" s="271"/>
    </row>
    <row r="92" spans="1:9" ht="19.5" customHeight="1" x14ac:dyDescent="0.3">
      <c r="C92" s="151"/>
      <c r="D92" s="151"/>
      <c r="E92" s="151"/>
      <c r="F92" s="151"/>
      <c r="G92" s="151"/>
      <c r="H92" s="151"/>
      <c r="I92" s="151"/>
    </row>
    <row r="93" spans="1:9" ht="19.5" customHeight="1" x14ac:dyDescent="0.3">
      <c r="C93" s="151"/>
      <c r="D93" s="151"/>
      <c r="E93" s="151"/>
      <c r="F93" s="151"/>
      <c r="G93" s="151"/>
      <c r="H93" s="151"/>
      <c r="I93" s="151"/>
    </row>
    <row r="94" spans="1:9" ht="19.5" customHeight="1" x14ac:dyDescent="0.3">
      <c r="C94" s="151"/>
      <c r="D94" s="151"/>
      <c r="E94" s="151"/>
      <c r="F94" s="151"/>
      <c r="G94" s="151"/>
      <c r="H94" s="151"/>
      <c r="I94" s="151"/>
    </row>
    <row r="95" spans="1:9" ht="19.5" customHeight="1" x14ac:dyDescent="0.3">
      <c r="C95" s="151"/>
      <c r="D95" s="151"/>
      <c r="E95" s="151"/>
      <c r="F95" s="151"/>
      <c r="G95" s="151"/>
      <c r="H95" s="151"/>
      <c r="I95" s="151"/>
    </row>
    <row r="96" spans="1:9" ht="19.5" customHeight="1" x14ac:dyDescent="0.3">
      <c r="C96" s="151"/>
      <c r="D96" s="151"/>
      <c r="E96" s="151"/>
      <c r="F96" s="151"/>
      <c r="G96" s="151"/>
      <c r="H96" s="151"/>
      <c r="I96" s="151"/>
    </row>
    <row r="97" spans="1:9" ht="19.5" customHeight="1" x14ac:dyDescent="0.3">
      <c r="C97" s="151"/>
      <c r="D97" s="151"/>
      <c r="E97" s="151"/>
      <c r="F97" s="151"/>
      <c r="G97" s="151"/>
      <c r="H97" s="151"/>
      <c r="I97" s="151"/>
    </row>
    <row r="98" spans="1:9" ht="19.5" customHeight="1" x14ac:dyDescent="0.3">
      <c r="C98" s="151"/>
      <c r="D98" s="151"/>
      <c r="E98" s="151"/>
      <c r="F98" s="151"/>
      <c r="G98" s="151"/>
      <c r="H98" s="151"/>
      <c r="I98" s="151"/>
    </row>
    <row r="99" spans="1:9" ht="19.5" customHeight="1" x14ac:dyDescent="0.3">
      <c r="A99" s="203" t="s">
        <v>186</v>
      </c>
      <c r="B99" s="14"/>
      <c r="C99" s="286" t="s">
        <v>186</v>
      </c>
      <c r="D99" s="14"/>
      <c r="F99" s="14"/>
      <c r="G99" s="102"/>
      <c r="H99" s="14"/>
      <c r="I99" s="102"/>
    </row>
    <row r="100" spans="1:9" ht="19.5" customHeight="1" x14ac:dyDescent="0.3">
      <c r="A100" s="285" t="s">
        <v>187</v>
      </c>
      <c r="B100" s="14"/>
      <c r="C100" s="202" t="s">
        <v>188</v>
      </c>
      <c r="D100" s="14"/>
      <c r="F100" s="41"/>
      <c r="G100" s="41"/>
      <c r="H100" s="41"/>
      <c r="I100" s="41"/>
    </row>
    <row r="101" spans="1:9" ht="19.5" customHeight="1" x14ac:dyDescent="0.3">
      <c r="C101" s="151"/>
      <c r="D101" s="151"/>
      <c r="E101" s="151"/>
      <c r="F101" s="151"/>
      <c r="G101" s="151"/>
      <c r="H101" s="151"/>
      <c r="I101" s="151"/>
    </row>
    <row r="102" spans="1:9" ht="19.5" customHeight="1" x14ac:dyDescent="0.3">
      <c r="C102" s="151"/>
      <c r="D102" s="151"/>
      <c r="E102" s="151"/>
      <c r="F102" s="151"/>
      <c r="G102" s="151"/>
      <c r="H102" s="151"/>
      <c r="I102" s="151"/>
    </row>
  </sheetData>
  <mergeCells count="18">
    <mergeCell ref="C4:E4"/>
    <mergeCell ref="G4:I4"/>
    <mergeCell ref="C7:E7"/>
    <mergeCell ref="G7:I7"/>
    <mergeCell ref="C9:I9"/>
    <mergeCell ref="C5:E5"/>
    <mergeCell ref="G5:I5"/>
    <mergeCell ref="C6:E6"/>
    <mergeCell ref="G6:I6"/>
    <mergeCell ref="C58:I58"/>
    <mergeCell ref="C53:E53"/>
    <mergeCell ref="G53:I53"/>
    <mergeCell ref="C54:E54"/>
    <mergeCell ref="G54:I54"/>
    <mergeCell ref="C55:E55"/>
    <mergeCell ref="G55:I55"/>
    <mergeCell ref="C56:E56"/>
    <mergeCell ref="G56:I56"/>
  </mergeCells>
  <phoneticPr fontId="4" type="noConversion"/>
  <pageMargins left="0.7" right="0.7" top="0.48" bottom="0.4" header="0.5" footer="0.4"/>
  <pageSetup paperSize="9" scale="77" firstPageNumber="4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4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1"/>
  <sheetViews>
    <sheetView view="pageBreakPreview" zoomScale="80" zoomScaleNormal="60" zoomScaleSheetLayoutView="80" workbookViewId="0">
      <selection activeCell="K65" sqref="K65"/>
    </sheetView>
  </sheetViews>
  <sheetFormatPr defaultColWidth="9.1796875" defaultRowHeight="20.25" customHeight="1" x14ac:dyDescent="0.3"/>
  <cols>
    <col min="1" max="1" width="55.6328125" style="23" customWidth="1"/>
    <col min="2" max="2" width="7.7265625" style="23" customWidth="1"/>
    <col min="3" max="3" width="13.81640625" style="14" customWidth="1"/>
    <col min="4" max="4" width="0.81640625" style="14" customWidth="1"/>
    <col min="5" max="5" width="19.6328125" style="14" bestFit="1" customWidth="1"/>
    <col min="6" max="6" width="1.1796875" style="14" customWidth="1"/>
    <col min="7" max="7" width="12.26953125" style="14" bestFit="1" customWidth="1"/>
    <col min="8" max="8" width="0.81640625" style="14" customWidth="1"/>
    <col min="9" max="9" width="14.54296875" style="14" bestFit="1" customWidth="1"/>
    <col min="10" max="10" width="0.81640625" style="14" customWidth="1"/>
    <col min="11" max="11" width="15" style="14" customWidth="1"/>
    <col min="12" max="12" width="0.81640625" style="14" customWidth="1"/>
    <col min="13" max="13" width="11.81640625" style="14" bestFit="1" customWidth="1"/>
    <col min="14" max="14" width="0.81640625" style="14" customWidth="1"/>
    <col min="15" max="15" width="14.1796875" style="14" bestFit="1" customWidth="1"/>
    <col min="16" max="16" width="0.81640625" style="14" customWidth="1"/>
    <col min="17" max="17" width="12.81640625" style="14" bestFit="1" customWidth="1"/>
    <col min="18" max="18" width="0.81640625" style="17" customWidth="1"/>
    <col min="19" max="19" width="14.81640625" style="14" bestFit="1" customWidth="1"/>
    <col min="20" max="20" width="0.81640625" style="14" customWidth="1"/>
    <col min="21" max="21" width="11.453125" style="14" bestFit="1" customWidth="1"/>
    <col min="22" max="16384" width="9.1796875" style="14"/>
  </cols>
  <sheetData>
    <row r="1" spans="1:21" ht="20.25" customHeight="1" x14ac:dyDescent="0.35">
      <c r="A1" s="182" t="s">
        <v>147</v>
      </c>
      <c r="B1" s="85"/>
      <c r="U1" s="43"/>
    </row>
    <row r="2" spans="1:21" ht="20.25" customHeight="1" x14ac:dyDescent="0.3">
      <c r="A2" s="86" t="s">
        <v>50</v>
      </c>
      <c r="B2" s="86"/>
      <c r="U2" s="43"/>
    </row>
    <row r="3" spans="1:21" ht="20.25" customHeight="1" x14ac:dyDescent="0.3">
      <c r="A3" s="15"/>
      <c r="B3" s="15"/>
    </row>
    <row r="4" spans="1:21" s="17" customFormat="1" ht="20.25" customHeight="1" x14ac:dyDescent="0.3">
      <c r="A4" s="16"/>
      <c r="B4" s="16"/>
      <c r="C4" s="301" t="s">
        <v>24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</row>
    <row r="5" spans="1:21" s="17" customFormat="1" ht="20.25" customHeight="1" x14ac:dyDescent="0.3">
      <c r="A5" s="18"/>
      <c r="B5" s="18"/>
      <c r="G5" s="303" t="s">
        <v>107</v>
      </c>
      <c r="H5" s="303"/>
      <c r="I5" s="303"/>
      <c r="J5" s="123"/>
      <c r="K5" s="303" t="s">
        <v>47</v>
      </c>
      <c r="L5" s="303"/>
      <c r="M5" s="303"/>
      <c r="N5" s="303"/>
      <c r="O5" s="303"/>
      <c r="P5" s="20"/>
    </row>
    <row r="6" spans="1:21" s="17" customFormat="1" ht="20.25" customHeight="1" x14ac:dyDescent="0.3">
      <c r="A6" s="18"/>
      <c r="B6" s="18"/>
      <c r="G6" s="253"/>
      <c r="H6" s="253"/>
      <c r="I6" s="253"/>
      <c r="J6" s="251"/>
      <c r="K6" s="253" t="s">
        <v>218</v>
      </c>
      <c r="L6" s="253"/>
      <c r="M6" s="253"/>
      <c r="N6" s="253"/>
      <c r="O6" s="253"/>
      <c r="P6" s="20"/>
    </row>
    <row r="7" spans="1:21" s="17" customFormat="1" ht="20.25" customHeight="1" x14ac:dyDescent="0.3">
      <c r="A7" s="18"/>
      <c r="B7" s="18"/>
      <c r="E7" s="176" t="s">
        <v>161</v>
      </c>
      <c r="G7" s="20"/>
      <c r="H7" s="20"/>
      <c r="I7" s="20"/>
      <c r="J7" s="123"/>
      <c r="K7" s="253" t="s">
        <v>219</v>
      </c>
      <c r="L7" s="253"/>
      <c r="M7" s="253" t="s">
        <v>249</v>
      </c>
      <c r="N7" s="253"/>
      <c r="O7" s="253"/>
      <c r="P7" s="20"/>
      <c r="Q7" s="252" t="s">
        <v>29</v>
      </c>
    </row>
    <row r="8" spans="1:21" s="17" customFormat="1" ht="20.25" customHeight="1" x14ac:dyDescent="0.3">
      <c r="A8" s="18"/>
      <c r="B8" s="18"/>
      <c r="C8" s="20" t="s">
        <v>8</v>
      </c>
      <c r="D8" s="20"/>
      <c r="E8" s="20" t="s">
        <v>162</v>
      </c>
      <c r="F8" s="20"/>
      <c r="G8" s="20"/>
      <c r="J8" s="123"/>
      <c r="K8" s="252" t="s">
        <v>222</v>
      </c>
      <c r="M8" s="253" t="s">
        <v>223</v>
      </c>
      <c r="O8" s="253" t="s">
        <v>66</v>
      </c>
      <c r="P8" s="20"/>
      <c r="Q8" s="20" t="s">
        <v>23</v>
      </c>
      <c r="T8" s="20"/>
    </row>
    <row r="9" spans="1:21" s="17" customFormat="1" ht="20.25" customHeight="1" x14ac:dyDescent="0.3">
      <c r="A9" s="18"/>
      <c r="B9" s="18"/>
      <c r="C9" s="94" t="s">
        <v>79</v>
      </c>
      <c r="D9" s="20"/>
      <c r="E9" s="176" t="s">
        <v>163</v>
      </c>
      <c r="F9" s="20"/>
      <c r="G9" s="20"/>
      <c r="I9" s="20"/>
      <c r="J9" s="123"/>
      <c r="K9" s="252" t="s">
        <v>220</v>
      </c>
      <c r="M9" s="253" t="s">
        <v>220</v>
      </c>
      <c r="O9" s="253" t="s">
        <v>67</v>
      </c>
      <c r="P9" s="20"/>
      <c r="Q9" s="252" t="s">
        <v>60</v>
      </c>
      <c r="R9" s="20"/>
      <c r="S9" s="20" t="s">
        <v>37</v>
      </c>
      <c r="T9" s="20"/>
      <c r="U9" s="20" t="s">
        <v>7</v>
      </c>
    </row>
    <row r="10" spans="1:21" s="17" customFormat="1" ht="20.25" customHeight="1" x14ac:dyDescent="0.3">
      <c r="A10" s="18"/>
      <c r="B10" s="178"/>
      <c r="C10" s="20" t="s">
        <v>6</v>
      </c>
      <c r="D10" s="20"/>
      <c r="E10" s="20" t="s">
        <v>164</v>
      </c>
      <c r="F10" s="20"/>
      <c r="G10" s="20" t="s">
        <v>32</v>
      </c>
      <c r="H10" s="20"/>
      <c r="I10" s="94" t="s">
        <v>248</v>
      </c>
      <c r="J10" s="20"/>
      <c r="K10" s="252" t="s">
        <v>224</v>
      </c>
      <c r="L10" s="20"/>
      <c r="M10" s="253" t="s">
        <v>221</v>
      </c>
      <c r="N10" s="20"/>
      <c r="O10" s="253" t="s">
        <v>16</v>
      </c>
      <c r="P10" s="20"/>
      <c r="Q10" s="252" t="s">
        <v>81</v>
      </c>
      <c r="R10" s="20"/>
      <c r="S10" s="20" t="s">
        <v>36</v>
      </c>
      <c r="T10" s="20"/>
      <c r="U10" s="20" t="s">
        <v>16</v>
      </c>
    </row>
    <row r="11" spans="1:21" s="17" customFormat="1" ht="20.25" customHeight="1" x14ac:dyDescent="0.3">
      <c r="C11" s="302" t="s">
        <v>88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</row>
    <row r="12" spans="1:21" s="17" customFormat="1" ht="20.25" customHeight="1" x14ac:dyDescent="0.3">
      <c r="A12" s="16" t="s">
        <v>158</v>
      </c>
      <c r="B12" s="16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</row>
    <row r="13" spans="1:21" ht="20.25" customHeight="1" x14ac:dyDescent="0.3">
      <c r="A13" s="28" t="s">
        <v>159</v>
      </c>
      <c r="B13" s="28"/>
      <c r="C13" s="104">
        <v>2000000</v>
      </c>
      <c r="D13" s="76"/>
      <c r="E13" s="104">
        <v>286434</v>
      </c>
      <c r="F13" s="76"/>
      <c r="G13" s="104">
        <v>134000</v>
      </c>
      <c r="H13" s="76"/>
      <c r="I13" s="104">
        <v>2150799</v>
      </c>
      <c r="J13" s="76"/>
      <c r="K13" s="104">
        <v>-1988</v>
      </c>
      <c r="L13" s="76"/>
      <c r="M13" s="104">
        <v>1387</v>
      </c>
      <c r="N13" s="104"/>
      <c r="O13" s="66">
        <v>-601</v>
      </c>
      <c r="P13" s="76"/>
      <c r="Q13" s="104">
        <v>4570632</v>
      </c>
      <c r="R13" s="104"/>
      <c r="S13" s="104">
        <v>1727</v>
      </c>
      <c r="T13" s="104"/>
      <c r="U13" s="104">
        <v>4572359</v>
      </c>
    </row>
    <row r="14" spans="1:21" ht="14.25" customHeight="1" x14ac:dyDescent="0.3">
      <c r="A14" s="194"/>
      <c r="B14" s="28"/>
      <c r="C14" s="127"/>
      <c r="D14" s="124"/>
      <c r="E14" s="127"/>
      <c r="F14" s="124"/>
      <c r="G14" s="127"/>
      <c r="H14" s="124"/>
      <c r="I14" s="127"/>
      <c r="J14" s="127"/>
      <c r="K14" s="127"/>
      <c r="L14" s="124"/>
      <c r="M14" s="128"/>
      <c r="N14" s="124"/>
      <c r="O14" s="127"/>
      <c r="P14" s="124"/>
      <c r="Q14" s="127"/>
      <c r="R14" s="127"/>
      <c r="S14" s="127"/>
      <c r="T14" s="124"/>
      <c r="U14" s="127"/>
    </row>
    <row r="15" spans="1:21" ht="20.25" customHeight="1" x14ac:dyDescent="0.3">
      <c r="A15" s="129" t="s">
        <v>55</v>
      </c>
      <c r="B15" s="129"/>
      <c r="C15" s="127"/>
      <c r="D15" s="124"/>
      <c r="E15" s="127"/>
      <c r="F15" s="124"/>
      <c r="G15" s="127"/>
      <c r="H15" s="124"/>
      <c r="I15" s="127"/>
      <c r="J15" s="127"/>
      <c r="K15" s="127"/>
      <c r="L15" s="124"/>
      <c r="M15" s="127"/>
      <c r="N15" s="124"/>
      <c r="O15" s="127"/>
      <c r="P15" s="124"/>
      <c r="Q15" s="127"/>
      <c r="R15" s="127"/>
      <c r="S15" s="127"/>
      <c r="T15" s="124"/>
      <c r="U15" s="127"/>
    </row>
    <row r="16" spans="1:21" ht="20.25" customHeight="1" x14ac:dyDescent="0.3">
      <c r="A16" s="199" t="s">
        <v>250</v>
      </c>
      <c r="B16" s="21"/>
    </row>
    <row r="17" spans="1:21" ht="20.25" customHeight="1" x14ac:dyDescent="0.3">
      <c r="A17" s="195" t="s">
        <v>178</v>
      </c>
      <c r="B17" s="166">
        <v>13</v>
      </c>
      <c r="C17" s="121">
        <v>0</v>
      </c>
      <c r="D17" s="103"/>
      <c r="E17" s="121">
        <v>0</v>
      </c>
      <c r="F17" s="103"/>
      <c r="G17" s="121">
        <v>0</v>
      </c>
      <c r="H17" s="20"/>
      <c r="I17" s="121">
        <v>-1200000</v>
      </c>
      <c r="J17" s="20"/>
      <c r="K17" s="121">
        <v>0</v>
      </c>
      <c r="L17" s="20"/>
      <c r="M17" s="121">
        <v>0</v>
      </c>
      <c r="N17" s="20"/>
      <c r="O17" s="130">
        <v>0</v>
      </c>
      <c r="P17" s="17"/>
      <c r="Q17" s="121">
        <v>-1200000</v>
      </c>
      <c r="R17" s="103"/>
      <c r="S17" s="121">
        <v>0</v>
      </c>
      <c r="T17" s="102"/>
      <c r="U17" s="131">
        <v>-1200000</v>
      </c>
    </row>
    <row r="18" spans="1:21" ht="20.25" customHeight="1" x14ac:dyDescent="0.3">
      <c r="A18" s="199" t="s">
        <v>251</v>
      </c>
      <c r="B18" s="46"/>
      <c r="C18" s="132">
        <v>0</v>
      </c>
      <c r="D18" s="76"/>
      <c r="E18" s="132">
        <v>0</v>
      </c>
      <c r="F18" s="76"/>
      <c r="G18" s="132">
        <v>0</v>
      </c>
      <c r="H18" s="124"/>
      <c r="I18" s="132">
        <v>-1200000</v>
      </c>
      <c r="J18" s="127"/>
      <c r="K18" s="132">
        <v>0</v>
      </c>
      <c r="L18" s="124"/>
      <c r="M18" s="132">
        <v>0</v>
      </c>
      <c r="N18" s="124"/>
      <c r="O18" s="132">
        <v>0</v>
      </c>
      <c r="P18" s="124"/>
      <c r="Q18" s="132">
        <v>-1200000</v>
      </c>
      <c r="R18" s="66"/>
      <c r="S18" s="132">
        <v>0</v>
      </c>
      <c r="T18" s="124"/>
      <c r="U18" s="132">
        <v>-1200000</v>
      </c>
    </row>
    <row r="19" spans="1:21" ht="14.25" customHeight="1" x14ac:dyDescent="0.3">
      <c r="A19" s="46"/>
      <c r="B19" s="46"/>
      <c r="C19" s="66"/>
      <c r="D19" s="76"/>
      <c r="E19" s="66"/>
      <c r="F19" s="76"/>
      <c r="G19" s="66"/>
      <c r="H19" s="124"/>
      <c r="I19" s="66"/>
      <c r="J19" s="127"/>
      <c r="K19" s="66"/>
      <c r="L19" s="124"/>
      <c r="M19" s="66"/>
      <c r="N19" s="124"/>
      <c r="O19" s="66"/>
      <c r="P19" s="124"/>
      <c r="Q19" s="66"/>
      <c r="R19" s="66"/>
      <c r="S19" s="66"/>
      <c r="T19" s="124"/>
      <c r="U19" s="103"/>
    </row>
    <row r="20" spans="1:21" ht="20.25" customHeight="1" x14ac:dyDescent="0.3">
      <c r="A20" s="199" t="s">
        <v>179</v>
      </c>
      <c r="B20" s="46"/>
      <c r="C20" s="66"/>
      <c r="D20" s="104"/>
      <c r="E20" s="66"/>
      <c r="F20" s="104"/>
      <c r="G20" s="66"/>
      <c r="H20" s="127"/>
      <c r="I20" s="66"/>
      <c r="J20" s="127"/>
      <c r="K20" s="66"/>
      <c r="L20" s="127"/>
      <c r="M20" s="66"/>
      <c r="N20" s="127"/>
      <c r="O20" s="66"/>
      <c r="P20" s="127"/>
      <c r="Q20" s="66"/>
      <c r="R20" s="66"/>
      <c r="S20" s="66"/>
      <c r="T20" s="124"/>
      <c r="U20" s="103"/>
    </row>
    <row r="21" spans="1:21" ht="20.25" customHeight="1" x14ac:dyDescent="0.3">
      <c r="A21" s="198" t="s">
        <v>180</v>
      </c>
      <c r="B21" s="98"/>
      <c r="C21" s="121">
        <v>0</v>
      </c>
      <c r="D21" s="50"/>
      <c r="E21" s="121">
        <v>0</v>
      </c>
      <c r="F21" s="50"/>
      <c r="G21" s="121">
        <v>0</v>
      </c>
      <c r="H21" s="126"/>
      <c r="I21" s="121">
        <v>0</v>
      </c>
      <c r="J21" s="126"/>
      <c r="K21" s="121">
        <v>0</v>
      </c>
      <c r="L21" s="126"/>
      <c r="M21" s="121">
        <v>0</v>
      </c>
      <c r="N21" s="126"/>
      <c r="O21" s="121">
        <v>0</v>
      </c>
      <c r="P21" s="126"/>
      <c r="Q21" s="121">
        <v>0</v>
      </c>
      <c r="R21" s="103"/>
      <c r="S21" s="121">
        <v>-2</v>
      </c>
      <c r="T21" s="125"/>
      <c r="U21" s="131">
        <f>SUM(S21)</f>
        <v>-2</v>
      </c>
    </row>
    <row r="22" spans="1:21" ht="20.25" customHeight="1" x14ac:dyDescent="0.3">
      <c r="A22" s="199" t="s">
        <v>181</v>
      </c>
      <c r="B22" s="46"/>
      <c r="C22" s="132">
        <v>0</v>
      </c>
      <c r="D22" s="76"/>
      <c r="E22" s="132">
        <v>0</v>
      </c>
      <c r="F22" s="76"/>
      <c r="G22" s="132">
        <v>0</v>
      </c>
      <c r="H22" s="124"/>
      <c r="I22" s="132">
        <v>0</v>
      </c>
      <c r="J22" s="127"/>
      <c r="K22" s="132">
        <v>0</v>
      </c>
      <c r="L22" s="124"/>
      <c r="M22" s="132">
        <v>0</v>
      </c>
      <c r="N22" s="124"/>
      <c r="O22" s="132">
        <v>0</v>
      </c>
      <c r="P22" s="124"/>
      <c r="Q22" s="132">
        <v>0</v>
      </c>
      <c r="R22" s="66"/>
      <c r="S22" s="132">
        <f>SUM(S21)</f>
        <v>-2</v>
      </c>
      <c r="T22" s="124"/>
      <c r="U22" s="132">
        <f>SUM(S22)</f>
        <v>-2</v>
      </c>
    </row>
    <row r="23" spans="1:21" ht="12.75" customHeight="1" x14ac:dyDescent="0.3">
      <c r="A23" s="199"/>
      <c r="B23" s="46"/>
      <c r="C23" s="66"/>
      <c r="D23" s="76"/>
      <c r="E23" s="66"/>
      <c r="F23" s="76"/>
      <c r="G23" s="66"/>
      <c r="H23" s="124"/>
      <c r="I23" s="66"/>
      <c r="J23" s="127"/>
      <c r="K23" s="272"/>
      <c r="L23" s="124"/>
      <c r="M23" s="66"/>
      <c r="N23" s="124"/>
      <c r="O23" s="66"/>
      <c r="P23" s="124"/>
      <c r="Q23" s="66"/>
      <c r="R23" s="66"/>
      <c r="S23" s="272"/>
      <c r="T23" s="124"/>
      <c r="U23" s="66"/>
    </row>
    <row r="24" spans="1:21" ht="20.25" customHeight="1" x14ac:dyDescent="0.3">
      <c r="A24" s="129" t="s">
        <v>56</v>
      </c>
      <c r="B24" s="129"/>
      <c r="C24" s="132">
        <f>C22+C18</f>
        <v>0</v>
      </c>
      <c r="D24" s="76"/>
      <c r="E24" s="132">
        <f>E22+E18</f>
        <v>0</v>
      </c>
      <c r="F24" s="76"/>
      <c r="G24" s="132">
        <f>G22+G18</f>
        <v>0</v>
      </c>
      <c r="H24" s="124"/>
      <c r="I24" s="132">
        <f>I22+I18</f>
        <v>-1200000</v>
      </c>
      <c r="J24" s="127"/>
      <c r="K24" s="132">
        <f>K22+K18</f>
        <v>0</v>
      </c>
      <c r="L24" s="124"/>
      <c r="M24" s="132">
        <f>M22+M18</f>
        <v>0</v>
      </c>
      <c r="N24" s="124"/>
      <c r="O24" s="132">
        <f>O22+O18</f>
        <v>0</v>
      </c>
      <c r="P24" s="124"/>
      <c r="Q24" s="132">
        <f>Q22+Q18</f>
        <v>-1200000</v>
      </c>
      <c r="R24" s="66"/>
      <c r="S24" s="132">
        <f>S22+S18</f>
        <v>-2</v>
      </c>
      <c r="T24" s="124"/>
      <c r="U24" s="132">
        <f>U22+U18</f>
        <v>-1200002</v>
      </c>
    </row>
    <row r="25" spans="1:21" ht="12.75" customHeight="1" x14ac:dyDescent="0.3">
      <c r="A25" s="28"/>
      <c r="B25" s="28"/>
      <c r="C25" s="127"/>
      <c r="D25" s="124"/>
      <c r="E25" s="127"/>
      <c r="F25" s="124"/>
      <c r="G25" s="127"/>
      <c r="H25" s="124"/>
      <c r="I25" s="127"/>
      <c r="J25" s="127"/>
      <c r="K25" s="127"/>
      <c r="L25" s="124"/>
      <c r="M25" s="127"/>
      <c r="N25" s="124"/>
      <c r="O25" s="127"/>
      <c r="P25" s="124"/>
      <c r="Q25" s="127"/>
      <c r="R25" s="127"/>
      <c r="S25" s="127"/>
      <c r="T25" s="124"/>
      <c r="U25" s="103"/>
    </row>
    <row r="26" spans="1:21" ht="20.25" customHeight="1" x14ac:dyDescent="0.3">
      <c r="A26" s="28" t="s">
        <v>38</v>
      </c>
      <c r="B26" s="28"/>
      <c r="C26" s="133"/>
      <c r="D26" s="134"/>
      <c r="E26" s="133"/>
      <c r="F26" s="134"/>
      <c r="G26" s="133"/>
      <c r="H26" s="134"/>
      <c r="I26" s="42"/>
      <c r="J26" s="135"/>
      <c r="K26" s="133"/>
      <c r="L26" s="134"/>
      <c r="M26" s="42"/>
      <c r="N26" s="134"/>
      <c r="O26" s="42"/>
      <c r="P26" s="136"/>
      <c r="Q26" s="35"/>
      <c r="R26" s="35"/>
      <c r="S26" s="35"/>
      <c r="T26" s="136"/>
      <c r="U26" s="42"/>
    </row>
    <row r="27" spans="1:21" ht="20.25" customHeight="1" x14ac:dyDescent="0.3">
      <c r="A27" s="84" t="s">
        <v>72</v>
      </c>
      <c r="B27" s="84"/>
      <c r="C27" s="103">
        <v>0</v>
      </c>
      <c r="D27" s="50"/>
      <c r="E27" s="103">
        <v>0</v>
      </c>
      <c r="F27" s="50"/>
      <c r="G27" s="103">
        <v>0</v>
      </c>
      <c r="H27" s="134"/>
      <c r="I27" s="78">
        <v>131864</v>
      </c>
      <c r="J27" s="135"/>
      <c r="K27" s="103">
        <v>0</v>
      </c>
      <c r="L27" s="137"/>
      <c r="M27" s="103">
        <v>0</v>
      </c>
      <c r="N27" s="137"/>
      <c r="O27" s="103">
        <v>0</v>
      </c>
      <c r="P27" s="136"/>
      <c r="Q27" s="103">
        <v>131864</v>
      </c>
      <c r="R27" s="103"/>
      <c r="S27" s="103">
        <v>-327</v>
      </c>
      <c r="T27" s="67"/>
      <c r="U27" s="68">
        <v>131537</v>
      </c>
    </row>
    <row r="28" spans="1:21" ht="20.25" customHeight="1" x14ac:dyDescent="0.3">
      <c r="A28" s="47" t="s">
        <v>39</v>
      </c>
      <c r="B28" s="47"/>
      <c r="C28" s="121">
        <v>0</v>
      </c>
      <c r="D28" s="50"/>
      <c r="E28" s="121">
        <v>0</v>
      </c>
      <c r="F28" s="50"/>
      <c r="G28" s="121">
        <v>0</v>
      </c>
      <c r="H28" s="83"/>
      <c r="I28" s="121">
        <v>0</v>
      </c>
      <c r="J28" s="83"/>
      <c r="K28" s="80">
        <v>27</v>
      </c>
      <c r="L28" s="83"/>
      <c r="M28" s="121">
        <v>301</v>
      </c>
      <c r="N28" s="83"/>
      <c r="O28" s="121">
        <v>328</v>
      </c>
      <c r="P28" s="35"/>
      <c r="Q28" s="80">
        <v>328</v>
      </c>
      <c r="R28" s="78"/>
      <c r="S28" s="80">
        <v>-5</v>
      </c>
      <c r="T28" s="67"/>
      <c r="U28" s="68">
        <v>323</v>
      </c>
    </row>
    <row r="29" spans="1:21" ht="20.149999999999999" customHeight="1" x14ac:dyDescent="0.3">
      <c r="A29" s="28" t="s">
        <v>34</v>
      </c>
      <c r="B29" s="28"/>
      <c r="C29" s="51">
        <v>0</v>
      </c>
      <c r="D29" s="76"/>
      <c r="E29" s="51">
        <v>0</v>
      </c>
      <c r="F29" s="76"/>
      <c r="G29" s="51">
        <v>0</v>
      </c>
      <c r="H29" s="76"/>
      <c r="I29" s="69">
        <v>131864</v>
      </c>
      <c r="J29" s="104"/>
      <c r="K29" s="69">
        <v>27</v>
      </c>
      <c r="L29" s="76"/>
      <c r="M29" s="138">
        <v>301</v>
      </c>
      <c r="N29" s="76"/>
      <c r="O29" s="69">
        <v>328</v>
      </c>
      <c r="P29" s="76"/>
      <c r="Q29" s="69">
        <v>132192</v>
      </c>
      <c r="R29" s="66"/>
      <c r="S29" s="69">
        <v>-332</v>
      </c>
      <c r="T29" s="76"/>
      <c r="U29" s="69">
        <v>131860</v>
      </c>
    </row>
    <row r="30" spans="1:21" ht="12" customHeight="1" x14ac:dyDescent="0.3">
      <c r="A30" s="28"/>
      <c r="B30" s="28"/>
      <c r="C30" s="139"/>
      <c r="D30" s="76"/>
      <c r="E30" s="139"/>
      <c r="F30" s="76"/>
      <c r="G30" s="139"/>
      <c r="H30" s="76"/>
      <c r="I30" s="66"/>
      <c r="J30" s="104"/>
      <c r="K30" s="66"/>
      <c r="L30" s="76"/>
      <c r="M30" s="183"/>
      <c r="N30" s="76"/>
      <c r="O30" s="66"/>
      <c r="P30" s="76"/>
      <c r="Q30" s="66"/>
      <c r="R30" s="66"/>
      <c r="S30" s="66"/>
      <c r="T30" s="76"/>
      <c r="U30" s="66"/>
    </row>
    <row r="31" spans="1:21" ht="20.149999999999999" customHeight="1" x14ac:dyDescent="0.3">
      <c r="A31" s="84" t="s">
        <v>165</v>
      </c>
      <c r="B31" s="166"/>
      <c r="C31" s="103">
        <v>0</v>
      </c>
      <c r="D31" s="50"/>
      <c r="E31" s="103">
        <v>0</v>
      </c>
      <c r="F31" s="104"/>
      <c r="G31" s="103">
        <v>53000</v>
      </c>
      <c r="H31" s="50"/>
      <c r="I31" s="103">
        <v>-53000</v>
      </c>
      <c r="J31" s="104"/>
      <c r="K31" s="103">
        <v>0</v>
      </c>
      <c r="L31" s="50"/>
      <c r="M31" s="103">
        <v>0</v>
      </c>
      <c r="N31" s="104"/>
      <c r="O31" s="103">
        <v>0</v>
      </c>
      <c r="P31" s="50"/>
      <c r="Q31" s="103">
        <v>0</v>
      </c>
      <c r="R31" s="66"/>
      <c r="S31" s="103">
        <v>0</v>
      </c>
      <c r="T31" s="50"/>
      <c r="U31" s="103">
        <v>0</v>
      </c>
    </row>
    <row r="32" spans="1:21" ht="14.25" customHeight="1" x14ac:dyDescent="0.3">
      <c r="A32" s="28"/>
      <c r="B32" s="28"/>
      <c r="C32" s="139"/>
      <c r="D32" s="76"/>
      <c r="E32" s="139"/>
      <c r="F32" s="76"/>
      <c r="G32" s="139"/>
      <c r="H32" s="76"/>
      <c r="I32" s="66"/>
      <c r="J32" s="104"/>
      <c r="K32" s="66"/>
      <c r="L32" s="76"/>
      <c r="M32" s="66"/>
      <c r="N32" s="76"/>
      <c r="O32" s="66"/>
      <c r="P32" s="76"/>
      <c r="Q32" s="66"/>
      <c r="R32" s="66"/>
      <c r="S32" s="76"/>
      <c r="T32" s="76"/>
      <c r="U32" s="66"/>
    </row>
    <row r="33" spans="1:21" ht="20.25" customHeight="1" thickBot="1" x14ac:dyDescent="0.35">
      <c r="A33" s="28" t="s">
        <v>160</v>
      </c>
      <c r="B33" s="28"/>
      <c r="C33" s="196">
        <f>SUM(C13)</f>
        <v>2000000</v>
      </c>
      <c r="E33" s="196">
        <f>SUM(E13)</f>
        <v>286434</v>
      </c>
      <c r="G33" s="196">
        <f>SUM(G13+G31)</f>
        <v>187000</v>
      </c>
      <c r="I33" s="196">
        <f>SUM(I13+I18+I29+I31)</f>
        <v>1029663</v>
      </c>
      <c r="K33" s="196">
        <f>SUM(K13+K29)</f>
        <v>-1961</v>
      </c>
      <c r="M33" s="196">
        <f>SUM(M13+M29)</f>
        <v>1688</v>
      </c>
      <c r="O33" s="196">
        <f>SUM(K33:M33)</f>
        <v>-273</v>
      </c>
      <c r="Q33" s="254">
        <f>SUM(C33:I33)+O33</f>
        <v>3502824</v>
      </c>
      <c r="R33" s="65"/>
      <c r="S33" s="196">
        <f>SUM(S13+S22+S29)</f>
        <v>1393</v>
      </c>
      <c r="U33" s="196">
        <f>SUM(Q33:S33)</f>
        <v>3504217</v>
      </c>
    </row>
    <row r="34" spans="1:21" ht="20.25" customHeight="1" thickTop="1" x14ac:dyDescent="0.3">
      <c r="A34" s="28"/>
      <c r="B34" s="28"/>
      <c r="C34" s="65"/>
      <c r="E34" s="65"/>
      <c r="G34" s="65"/>
      <c r="I34" s="65"/>
      <c r="K34" s="65"/>
      <c r="M34" s="65"/>
      <c r="O34" s="65"/>
      <c r="Q34" s="65"/>
      <c r="R34" s="65"/>
      <c r="U34" s="65"/>
    </row>
    <row r="35" spans="1:21" ht="20" customHeight="1" x14ac:dyDescent="0.3">
      <c r="A35" s="28"/>
      <c r="B35" s="28"/>
      <c r="C35" s="65"/>
      <c r="E35" s="65"/>
      <c r="G35" s="65"/>
      <c r="I35" s="65"/>
      <c r="K35" s="65"/>
      <c r="M35" s="65"/>
      <c r="O35" s="65"/>
      <c r="Q35" s="65"/>
      <c r="R35" s="65"/>
      <c r="U35" s="65"/>
    </row>
    <row r="36" spans="1:21" ht="20" customHeight="1" x14ac:dyDescent="0.3">
      <c r="A36" s="28"/>
      <c r="B36" s="28"/>
      <c r="C36" s="65"/>
      <c r="E36" s="65"/>
      <c r="G36" s="65"/>
      <c r="I36" s="65"/>
      <c r="K36" s="65"/>
      <c r="M36" s="65"/>
      <c r="O36" s="65"/>
      <c r="Q36" s="65"/>
      <c r="R36" s="65"/>
      <c r="U36" s="65"/>
    </row>
    <row r="37" spans="1:21" ht="20" customHeight="1" x14ac:dyDescent="0.3">
      <c r="A37" s="28"/>
      <c r="B37" s="28"/>
      <c r="C37" s="65"/>
      <c r="E37" s="65"/>
      <c r="G37" s="65"/>
      <c r="I37" s="65"/>
      <c r="K37" s="65"/>
      <c r="M37" s="65"/>
      <c r="O37" s="65"/>
      <c r="Q37" s="65"/>
      <c r="R37" s="65"/>
      <c r="U37" s="65"/>
    </row>
    <row r="38" spans="1:21" ht="20.25" customHeight="1" x14ac:dyDescent="0.3">
      <c r="A38" s="28"/>
      <c r="B38" s="28"/>
      <c r="C38" s="110" t="s">
        <v>186</v>
      </c>
      <c r="G38" s="65"/>
      <c r="I38" s="65"/>
      <c r="K38" s="201" t="s">
        <v>186</v>
      </c>
      <c r="M38" s="65"/>
      <c r="O38" s="65"/>
      <c r="Q38" s="65"/>
      <c r="R38" s="65"/>
      <c r="U38" s="65"/>
    </row>
    <row r="39" spans="1:21" ht="20.25" customHeight="1" x14ac:dyDescent="0.3">
      <c r="A39" s="28"/>
      <c r="B39" s="28"/>
      <c r="C39" s="200" t="s">
        <v>187</v>
      </c>
      <c r="G39" s="65"/>
      <c r="I39" s="65"/>
      <c r="K39" s="207" t="s">
        <v>188</v>
      </c>
      <c r="M39" s="65"/>
      <c r="O39" s="65"/>
      <c r="Q39" s="65"/>
      <c r="R39" s="65"/>
      <c r="U39" s="65"/>
    </row>
    <row r="40" spans="1:21" ht="20.25" customHeight="1" x14ac:dyDescent="0.3">
      <c r="A40" s="28"/>
      <c r="B40" s="28"/>
      <c r="C40" s="65"/>
      <c r="E40" s="65"/>
      <c r="G40" s="65"/>
      <c r="I40" s="65"/>
      <c r="K40" s="65"/>
      <c r="M40" s="65"/>
      <c r="O40" s="65"/>
      <c r="Q40" s="65"/>
      <c r="R40" s="65"/>
      <c r="U40" s="65"/>
    </row>
    <row r="41" spans="1:21" ht="20.25" customHeight="1" x14ac:dyDescent="0.3">
      <c r="A41" s="28"/>
      <c r="B41" s="28"/>
      <c r="C41" s="65"/>
      <c r="E41" s="65"/>
      <c r="G41" s="65"/>
      <c r="I41" s="65"/>
      <c r="K41" s="65"/>
      <c r="M41" s="65"/>
      <c r="O41" s="65"/>
      <c r="Q41" s="65"/>
      <c r="R41" s="65"/>
      <c r="U41" s="65"/>
    </row>
  </sheetData>
  <mergeCells count="4">
    <mergeCell ref="C4:U4"/>
    <mergeCell ref="C11:U11"/>
    <mergeCell ref="G5:I5"/>
    <mergeCell ref="K5:O5"/>
  </mergeCells>
  <pageMargins left="0.7" right="0.7" top="0.48" bottom="0.4" header="0.5" footer="0.4"/>
  <pageSetup paperSize="9" scale="63" firstPageNumber="6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FF1C-520B-4B43-909A-708F95CCE529}">
  <sheetPr>
    <pageSetUpPr fitToPage="1"/>
  </sheetPr>
  <dimension ref="A1:S41"/>
  <sheetViews>
    <sheetView view="pageBreakPreview" zoomScale="80" zoomScaleNormal="60" zoomScaleSheetLayoutView="80" workbookViewId="0">
      <selection activeCell="K65" sqref="K65"/>
    </sheetView>
  </sheetViews>
  <sheetFormatPr defaultColWidth="9.1796875" defaultRowHeight="20.25" customHeight="1" x14ac:dyDescent="0.3"/>
  <cols>
    <col min="1" max="1" width="45.90625" style="23" customWidth="1"/>
    <col min="2" max="2" width="7.7265625" style="23" customWidth="1"/>
    <col min="3" max="3" width="15" style="14" customWidth="1"/>
    <col min="4" max="4" width="0.81640625" style="14" customWidth="1"/>
    <col min="5" max="5" width="19.36328125" style="14" customWidth="1"/>
    <col min="6" max="6" width="1.1796875" style="14" customWidth="1"/>
    <col min="7" max="7" width="12.7265625" style="14" customWidth="1"/>
    <col min="8" max="8" width="0.81640625" style="14" customWidth="1"/>
    <col min="9" max="9" width="14.54296875" style="14" bestFit="1" customWidth="1"/>
    <col min="10" max="10" width="0.81640625" style="14" customWidth="1"/>
    <col min="11" max="11" width="14.453125" style="14" customWidth="1"/>
    <col min="12" max="12" width="0.81640625" style="14" customWidth="1"/>
    <col min="13" max="13" width="13.26953125" style="14" customWidth="1"/>
    <col min="14" max="14" width="0.81640625" style="14" customWidth="1"/>
    <col min="15" max="15" width="14.54296875" style="14" customWidth="1"/>
    <col min="16" max="16" width="0.81640625" style="17" customWidth="1"/>
    <col min="17" max="17" width="14.81640625" style="14" bestFit="1" customWidth="1"/>
    <col min="18" max="18" width="0.81640625" style="14" customWidth="1"/>
    <col min="19" max="19" width="15.1796875" style="14" customWidth="1"/>
    <col min="20" max="16384" width="9.1796875" style="14"/>
  </cols>
  <sheetData>
    <row r="1" spans="1:19" ht="20.25" customHeight="1" x14ac:dyDescent="0.35">
      <c r="A1" s="182" t="s">
        <v>147</v>
      </c>
      <c r="B1" s="85"/>
      <c r="S1" s="43"/>
    </row>
    <row r="2" spans="1:19" ht="20.25" customHeight="1" x14ac:dyDescent="0.3">
      <c r="A2" s="86" t="s">
        <v>50</v>
      </c>
      <c r="B2" s="86"/>
      <c r="S2" s="43"/>
    </row>
    <row r="3" spans="1:19" ht="20.25" customHeight="1" x14ac:dyDescent="0.3">
      <c r="A3" s="15"/>
      <c r="B3" s="15"/>
    </row>
    <row r="4" spans="1:19" s="17" customFormat="1" ht="20.25" customHeight="1" x14ac:dyDescent="0.3">
      <c r="A4" s="16"/>
      <c r="B4" s="16"/>
      <c r="C4" s="301" t="s">
        <v>24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</row>
    <row r="5" spans="1:19" s="17" customFormat="1" ht="20.25" customHeight="1" x14ac:dyDescent="0.3">
      <c r="A5" s="18"/>
      <c r="B5" s="18"/>
      <c r="G5" s="303" t="s">
        <v>107</v>
      </c>
      <c r="H5" s="303"/>
      <c r="I5" s="303"/>
      <c r="J5" s="256"/>
      <c r="K5" s="303" t="s">
        <v>47</v>
      </c>
      <c r="L5" s="303"/>
      <c r="M5" s="303"/>
      <c r="N5" s="20"/>
    </row>
    <row r="6" spans="1:19" s="17" customFormat="1" ht="20.25" customHeight="1" x14ac:dyDescent="0.3">
      <c r="A6" s="18"/>
      <c r="B6" s="18"/>
      <c r="G6" s="259"/>
      <c r="H6" s="259"/>
      <c r="I6" s="259"/>
      <c r="J6" s="256"/>
      <c r="K6" s="259" t="s">
        <v>218</v>
      </c>
      <c r="L6" s="259"/>
      <c r="M6" s="259"/>
      <c r="N6" s="20"/>
    </row>
    <row r="7" spans="1:19" s="17" customFormat="1" ht="20.25" customHeight="1" x14ac:dyDescent="0.3">
      <c r="A7" s="18"/>
      <c r="B7" s="18"/>
      <c r="G7" s="20"/>
      <c r="H7" s="20"/>
      <c r="I7" s="20"/>
      <c r="J7" s="256"/>
      <c r="K7" s="259" t="s">
        <v>219</v>
      </c>
      <c r="L7" s="259"/>
      <c r="M7" s="259"/>
      <c r="N7" s="20"/>
      <c r="O7" s="260" t="s">
        <v>29</v>
      </c>
    </row>
    <row r="8" spans="1:19" s="17" customFormat="1" ht="20.25" customHeight="1" x14ac:dyDescent="0.3">
      <c r="A8" s="18"/>
      <c r="B8" s="18"/>
      <c r="C8" s="20" t="s">
        <v>8</v>
      </c>
      <c r="D8" s="20"/>
      <c r="F8" s="20"/>
      <c r="G8" s="20"/>
      <c r="J8" s="256"/>
      <c r="K8" s="260" t="s">
        <v>222</v>
      </c>
      <c r="M8" s="259" t="s">
        <v>66</v>
      </c>
      <c r="N8" s="20"/>
      <c r="O8" s="20" t="s">
        <v>23</v>
      </c>
      <c r="R8" s="20"/>
    </row>
    <row r="9" spans="1:19" s="17" customFormat="1" ht="20.25" customHeight="1" x14ac:dyDescent="0.3">
      <c r="A9" s="18"/>
      <c r="B9" s="18"/>
      <c r="C9" s="259" t="s">
        <v>79</v>
      </c>
      <c r="D9" s="20"/>
      <c r="E9" s="277" t="s">
        <v>252</v>
      </c>
      <c r="F9" s="20"/>
      <c r="G9" s="20"/>
      <c r="I9" s="20"/>
      <c r="J9" s="256"/>
      <c r="K9" s="260" t="s">
        <v>220</v>
      </c>
      <c r="M9" s="259" t="s">
        <v>67</v>
      </c>
      <c r="N9" s="20"/>
      <c r="O9" s="260" t="s">
        <v>60</v>
      </c>
      <c r="P9" s="20"/>
      <c r="Q9" s="20" t="s">
        <v>37</v>
      </c>
      <c r="R9" s="20"/>
      <c r="S9" s="20" t="s">
        <v>7</v>
      </c>
    </row>
    <row r="10" spans="1:19" s="17" customFormat="1" ht="20.25" customHeight="1" x14ac:dyDescent="0.3">
      <c r="A10" s="18"/>
      <c r="B10" s="178" t="s">
        <v>45</v>
      </c>
      <c r="C10" s="20" t="s">
        <v>6</v>
      </c>
      <c r="D10" s="20"/>
      <c r="E10" s="277" t="s">
        <v>253</v>
      </c>
      <c r="F10" s="20"/>
      <c r="G10" s="20" t="s">
        <v>32</v>
      </c>
      <c r="H10" s="20"/>
      <c r="I10" s="259" t="s">
        <v>248</v>
      </c>
      <c r="J10" s="20"/>
      <c r="K10" s="260" t="s">
        <v>224</v>
      </c>
      <c r="L10" s="20"/>
      <c r="M10" s="259" t="s">
        <v>16</v>
      </c>
      <c r="N10" s="20"/>
      <c r="O10" s="260" t="s">
        <v>81</v>
      </c>
      <c r="P10" s="20"/>
      <c r="Q10" s="20" t="s">
        <v>36</v>
      </c>
      <c r="R10" s="20"/>
      <c r="S10" s="20" t="s">
        <v>16</v>
      </c>
    </row>
    <row r="11" spans="1:19" s="17" customFormat="1" ht="20.25" customHeight="1" x14ac:dyDescent="0.3">
      <c r="C11" s="302" t="s">
        <v>88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</row>
    <row r="12" spans="1:19" s="17" customFormat="1" ht="20.25" customHeight="1" x14ac:dyDescent="0.3">
      <c r="A12" s="16" t="s">
        <v>198</v>
      </c>
      <c r="B12" s="1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</row>
    <row r="13" spans="1:19" ht="20.25" customHeight="1" x14ac:dyDescent="0.3">
      <c r="A13" s="28" t="s">
        <v>232</v>
      </c>
      <c r="B13" s="28"/>
      <c r="C13" s="104">
        <v>2525000</v>
      </c>
      <c r="D13" s="76"/>
      <c r="E13" s="104">
        <v>1741110</v>
      </c>
      <c r="F13" s="76"/>
      <c r="G13" s="104">
        <v>214000</v>
      </c>
      <c r="H13" s="76"/>
      <c r="I13" s="104">
        <v>480721</v>
      </c>
      <c r="J13" s="76"/>
      <c r="K13" s="104">
        <v>-2094</v>
      </c>
      <c r="L13" s="76"/>
      <c r="M13" s="66">
        <f>SUM(K13:L13)</f>
        <v>-2094</v>
      </c>
      <c r="N13" s="76"/>
      <c r="O13" s="104">
        <f>SUM(C13:I13)+M13</f>
        <v>4958737</v>
      </c>
      <c r="P13" s="104"/>
      <c r="Q13" s="104">
        <v>1288</v>
      </c>
      <c r="R13" s="104"/>
      <c r="S13" s="104">
        <f>SUM(O13:Q13)</f>
        <v>4960025</v>
      </c>
    </row>
    <row r="14" spans="1:19" ht="20.25" customHeight="1" x14ac:dyDescent="0.3">
      <c r="A14" s="195" t="s">
        <v>233</v>
      </c>
      <c r="B14" s="166">
        <v>3</v>
      </c>
      <c r="C14" s="121">
        <v>0</v>
      </c>
      <c r="D14" s="103"/>
      <c r="E14" s="121">
        <v>0</v>
      </c>
      <c r="F14" s="103"/>
      <c r="G14" s="121">
        <v>0</v>
      </c>
      <c r="H14" s="20"/>
      <c r="I14" s="121">
        <f>8034-1607</f>
        <v>6427</v>
      </c>
      <c r="J14" s="20"/>
      <c r="K14" s="121">
        <v>0</v>
      </c>
      <c r="L14" s="20"/>
      <c r="M14" s="130">
        <v>0</v>
      </c>
      <c r="N14" s="17"/>
      <c r="O14" s="255">
        <f>SUM(I14:M14)</f>
        <v>6427</v>
      </c>
      <c r="P14" s="103"/>
      <c r="Q14" s="121">
        <v>0</v>
      </c>
      <c r="R14" s="102"/>
      <c r="S14" s="131">
        <f>SUM(O14:Q14)</f>
        <v>6427</v>
      </c>
    </row>
    <row r="15" spans="1:19" ht="20.25" customHeight="1" x14ac:dyDescent="0.3">
      <c r="A15" s="28" t="s">
        <v>234</v>
      </c>
      <c r="B15" s="46"/>
      <c r="C15" s="69">
        <f>SUM(C13:C14)</f>
        <v>2525000</v>
      </c>
      <c r="D15" s="104"/>
      <c r="E15" s="69">
        <f>SUM(E13:E14)</f>
        <v>1741110</v>
      </c>
      <c r="F15" s="104"/>
      <c r="G15" s="69">
        <f>SUM(G13:G14)</f>
        <v>214000</v>
      </c>
      <c r="H15" s="127"/>
      <c r="I15" s="69">
        <f>SUM(I13:I14)</f>
        <v>487148</v>
      </c>
      <c r="J15" s="127"/>
      <c r="K15" s="69">
        <f>SUM(K13:K14)</f>
        <v>-2094</v>
      </c>
      <c r="L15" s="127"/>
      <c r="M15" s="69">
        <f>SUM(M13:M14)</f>
        <v>-2094</v>
      </c>
      <c r="N15" s="127"/>
      <c r="O15" s="69">
        <f>SUM(O13:O14)</f>
        <v>4965164</v>
      </c>
      <c r="P15" s="104"/>
      <c r="Q15" s="69">
        <f>SUM(Q13:Q14)</f>
        <v>1288</v>
      </c>
      <c r="R15" s="127"/>
      <c r="S15" s="69">
        <f>SUM(S13:S14)</f>
        <v>4966452</v>
      </c>
    </row>
    <row r="16" spans="1:19" ht="14.25" customHeight="1" x14ac:dyDescent="0.3">
      <c r="A16" s="46"/>
      <c r="B16" s="46"/>
      <c r="C16" s="66"/>
      <c r="D16" s="76"/>
      <c r="E16" s="66"/>
      <c r="F16" s="76"/>
      <c r="G16" s="66"/>
      <c r="H16" s="124"/>
      <c r="I16" s="66"/>
      <c r="J16" s="127"/>
      <c r="K16" s="66"/>
      <c r="L16" s="124"/>
      <c r="M16" s="66"/>
      <c r="N16" s="124"/>
      <c r="O16" s="66"/>
      <c r="P16" s="66"/>
      <c r="Q16" s="66"/>
      <c r="R16" s="124"/>
      <c r="S16" s="103"/>
    </row>
    <row r="17" spans="1:19" ht="20.25" hidden="1" customHeight="1" x14ac:dyDescent="0.3">
      <c r="A17" s="199" t="s">
        <v>179</v>
      </c>
      <c r="B17" s="46"/>
      <c r="C17" s="66"/>
      <c r="D17" s="104"/>
      <c r="E17" s="66"/>
      <c r="F17" s="104"/>
      <c r="G17" s="66"/>
      <c r="H17" s="127"/>
      <c r="I17" s="66"/>
      <c r="J17" s="127"/>
      <c r="K17" s="66"/>
      <c r="L17" s="127"/>
      <c r="M17" s="66"/>
      <c r="N17" s="127"/>
      <c r="O17" s="66"/>
      <c r="P17" s="66"/>
      <c r="Q17" s="66"/>
      <c r="R17" s="124"/>
      <c r="S17" s="103"/>
    </row>
    <row r="18" spans="1:19" ht="20.25" hidden="1" customHeight="1" x14ac:dyDescent="0.3">
      <c r="A18" s="198" t="s">
        <v>180</v>
      </c>
      <c r="B18" s="98"/>
      <c r="C18" s="121"/>
      <c r="D18" s="50"/>
      <c r="E18" s="121"/>
      <c r="F18" s="50"/>
      <c r="G18" s="121"/>
      <c r="H18" s="126"/>
      <c r="I18" s="121"/>
      <c r="J18" s="126"/>
      <c r="K18" s="121"/>
      <c r="L18" s="126"/>
      <c r="M18" s="121"/>
      <c r="N18" s="126"/>
      <c r="O18" s="121"/>
      <c r="P18" s="103"/>
      <c r="Q18" s="121"/>
      <c r="R18" s="125"/>
      <c r="S18" s="131"/>
    </row>
    <row r="19" spans="1:19" ht="20.25" hidden="1" customHeight="1" x14ac:dyDescent="0.3">
      <c r="A19" s="199" t="s">
        <v>181</v>
      </c>
      <c r="B19" s="46"/>
      <c r="C19" s="132"/>
      <c r="D19" s="76"/>
      <c r="E19" s="132"/>
      <c r="F19" s="76"/>
      <c r="G19" s="132"/>
      <c r="H19" s="124"/>
      <c r="I19" s="132"/>
      <c r="J19" s="127"/>
      <c r="K19" s="132"/>
      <c r="L19" s="124"/>
      <c r="M19" s="132"/>
      <c r="N19" s="124"/>
      <c r="O19" s="132"/>
      <c r="P19" s="66"/>
      <c r="Q19" s="132"/>
      <c r="R19" s="124"/>
      <c r="S19" s="132"/>
    </row>
    <row r="20" spans="1:19" ht="12.75" hidden="1" customHeight="1" x14ac:dyDescent="0.3">
      <c r="A20" s="199"/>
      <c r="B20" s="46"/>
      <c r="C20" s="66"/>
      <c r="D20" s="76"/>
      <c r="E20" s="272"/>
      <c r="F20" s="76"/>
      <c r="G20" s="66"/>
      <c r="H20" s="124"/>
      <c r="I20" s="66"/>
      <c r="J20" s="127"/>
      <c r="K20" s="66"/>
      <c r="L20" s="124"/>
      <c r="M20" s="66"/>
      <c r="N20" s="124"/>
      <c r="O20" s="272"/>
      <c r="P20" s="66"/>
      <c r="Q20" s="66"/>
      <c r="R20" s="124"/>
      <c r="S20" s="66"/>
    </row>
    <row r="21" spans="1:19" ht="20.25" hidden="1" customHeight="1" x14ac:dyDescent="0.3">
      <c r="A21" s="129" t="s">
        <v>56</v>
      </c>
      <c r="B21" s="129"/>
      <c r="C21" s="132"/>
      <c r="D21" s="76"/>
      <c r="E21" s="132"/>
      <c r="F21" s="76"/>
      <c r="G21" s="132"/>
      <c r="H21" s="124"/>
      <c r="I21" s="132"/>
      <c r="J21" s="127"/>
      <c r="K21" s="132"/>
      <c r="L21" s="124"/>
      <c r="M21" s="132"/>
      <c r="N21" s="124"/>
      <c r="O21" s="132"/>
      <c r="P21" s="66"/>
      <c r="Q21" s="132"/>
      <c r="R21" s="124"/>
      <c r="S21" s="132"/>
    </row>
    <row r="22" spans="1:19" ht="12.75" hidden="1" customHeight="1" x14ac:dyDescent="0.3">
      <c r="A22" s="28"/>
      <c r="B22" s="28"/>
      <c r="C22" s="127"/>
      <c r="D22" s="124"/>
      <c r="E22" s="127"/>
      <c r="F22" s="124"/>
      <c r="G22" s="127"/>
      <c r="H22" s="124"/>
      <c r="I22" s="127"/>
      <c r="J22" s="127"/>
      <c r="K22" s="127"/>
      <c r="L22" s="124"/>
      <c r="M22" s="127"/>
      <c r="N22" s="124"/>
      <c r="O22" s="127"/>
      <c r="P22" s="127"/>
      <c r="Q22" s="127"/>
      <c r="R22" s="124"/>
      <c r="S22" s="103"/>
    </row>
    <row r="23" spans="1:19" ht="20.25" customHeight="1" x14ac:dyDescent="0.3">
      <c r="A23" s="28" t="s">
        <v>38</v>
      </c>
      <c r="B23" s="28"/>
      <c r="C23" s="133"/>
      <c r="D23" s="134"/>
      <c r="E23" s="133"/>
      <c r="F23" s="134"/>
      <c r="G23" s="133"/>
      <c r="H23" s="134"/>
      <c r="I23" s="42"/>
      <c r="J23" s="135"/>
      <c r="K23" s="133"/>
      <c r="L23" s="134"/>
      <c r="M23" s="42"/>
      <c r="N23" s="136"/>
      <c r="O23" s="35"/>
      <c r="P23" s="35"/>
      <c r="Q23" s="35"/>
      <c r="R23" s="136"/>
      <c r="S23" s="42"/>
    </row>
    <row r="24" spans="1:19" ht="20.25" customHeight="1" x14ac:dyDescent="0.3">
      <c r="A24" s="84" t="s">
        <v>72</v>
      </c>
      <c r="B24" s="84"/>
      <c r="C24" s="103">
        <v>0</v>
      </c>
      <c r="D24" s="50"/>
      <c r="E24" s="103">
        <v>0</v>
      </c>
      <c r="F24" s="50"/>
      <c r="G24" s="103">
        <v>0</v>
      </c>
      <c r="H24" s="134"/>
      <c r="I24" s="78">
        <f>PL!C80</f>
        <v>118175</v>
      </c>
      <c r="J24" s="135"/>
      <c r="K24" s="103">
        <v>0</v>
      </c>
      <c r="L24" s="137"/>
      <c r="M24" s="103">
        <v>0</v>
      </c>
      <c r="N24" s="136"/>
      <c r="O24" s="50">
        <f>SUM(I24)</f>
        <v>118175</v>
      </c>
      <c r="P24" s="103"/>
      <c r="Q24" s="103">
        <v>1</v>
      </c>
      <c r="R24" s="67"/>
      <c r="S24" s="68">
        <f>SUM(O24:Q24)</f>
        <v>118176</v>
      </c>
    </row>
    <row r="25" spans="1:19" ht="20.25" customHeight="1" x14ac:dyDescent="0.3">
      <c r="A25" s="47" t="s">
        <v>39</v>
      </c>
      <c r="B25" s="47"/>
      <c r="C25" s="121">
        <v>0</v>
      </c>
      <c r="D25" s="50"/>
      <c r="E25" s="121">
        <v>0</v>
      </c>
      <c r="F25" s="50"/>
      <c r="G25" s="121">
        <v>0</v>
      </c>
      <c r="H25" s="83"/>
      <c r="I25" s="121">
        <v>0</v>
      </c>
      <c r="J25" s="83"/>
      <c r="K25" s="80"/>
      <c r="L25" s="83"/>
      <c r="M25" s="121">
        <f>SUM(K25:L25)</f>
        <v>0</v>
      </c>
      <c r="N25" s="35"/>
      <c r="O25" s="74">
        <f>SUM(M25)</f>
        <v>0</v>
      </c>
      <c r="P25" s="78"/>
      <c r="Q25" s="80">
        <v>0</v>
      </c>
      <c r="R25" s="67"/>
      <c r="S25" s="68">
        <f>SUM(O25:Q25)</f>
        <v>0</v>
      </c>
    </row>
    <row r="26" spans="1:19" ht="20.149999999999999" customHeight="1" x14ac:dyDescent="0.3">
      <c r="A26" s="28" t="s">
        <v>34</v>
      </c>
      <c r="B26" s="28"/>
      <c r="C26" s="51">
        <v>0</v>
      </c>
      <c r="D26" s="76"/>
      <c r="E26" s="51">
        <v>0</v>
      </c>
      <c r="F26" s="76"/>
      <c r="G26" s="51">
        <v>0</v>
      </c>
      <c r="H26" s="76"/>
      <c r="I26" s="69">
        <f>SUM(I24:I25)</f>
        <v>118175</v>
      </c>
      <c r="J26" s="104"/>
      <c r="K26" s="69">
        <f>SUM(K24:K25)</f>
        <v>0</v>
      </c>
      <c r="L26" s="76"/>
      <c r="M26" s="69">
        <f>SUM(M24:M25)</f>
        <v>0</v>
      </c>
      <c r="N26" s="76"/>
      <c r="O26" s="69">
        <f>SUM(O24:O25)</f>
        <v>118175</v>
      </c>
      <c r="P26" s="66"/>
      <c r="Q26" s="69">
        <f>SUM(Q24:Q25)</f>
        <v>1</v>
      </c>
      <c r="R26" s="76"/>
      <c r="S26" s="69">
        <f>SUM(O26:Q26)</f>
        <v>118176</v>
      </c>
    </row>
    <row r="27" spans="1:19" ht="14" customHeight="1" x14ac:dyDescent="0.3">
      <c r="A27" s="28"/>
      <c r="B27" s="28"/>
      <c r="C27" s="275"/>
      <c r="D27" s="76"/>
      <c r="E27" s="139"/>
      <c r="F27" s="76"/>
      <c r="G27" s="275"/>
      <c r="H27" s="76"/>
      <c r="I27" s="272"/>
      <c r="J27" s="104"/>
      <c r="K27" s="66"/>
      <c r="L27" s="76"/>
      <c r="M27" s="272"/>
      <c r="N27" s="76"/>
      <c r="O27" s="272"/>
      <c r="P27" s="66"/>
      <c r="Q27" s="66"/>
      <c r="R27" s="76"/>
      <c r="S27" s="272"/>
    </row>
    <row r="28" spans="1:19" ht="20.149999999999999" hidden="1" customHeight="1" x14ac:dyDescent="0.3">
      <c r="A28" s="84" t="s">
        <v>165</v>
      </c>
      <c r="B28" s="166"/>
      <c r="C28" s="103">
        <v>0</v>
      </c>
      <c r="D28" s="50"/>
      <c r="E28" s="103">
        <v>0</v>
      </c>
      <c r="F28" s="104"/>
      <c r="G28" s="103"/>
      <c r="H28" s="50"/>
      <c r="I28" s="103"/>
      <c r="J28" s="104"/>
      <c r="K28" s="103">
        <v>0</v>
      </c>
      <c r="L28" s="50"/>
      <c r="M28" s="103">
        <v>0</v>
      </c>
      <c r="N28" s="50"/>
      <c r="O28" s="103">
        <v>0</v>
      </c>
      <c r="P28" s="66"/>
      <c r="Q28" s="103">
        <v>0</v>
      </c>
      <c r="R28" s="50"/>
      <c r="S28" s="103">
        <v>0</v>
      </c>
    </row>
    <row r="29" spans="1:19" ht="14.25" hidden="1" customHeight="1" x14ac:dyDescent="0.3">
      <c r="A29" s="28"/>
      <c r="B29" s="28"/>
      <c r="C29" s="139"/>
      <c r="D29" s="76"/>
      <c r="E29" s="139"/>
      <c r="F29" s="76"/>
      <c r="G29" s="139"/>
      <c r="H29" s="76"/>
      <c r="I29" s="66"/>
      <c r="J29" s="104"/>
      <c r="K29" s="66"/>
      <c r="L29" s="76"/>
      <c r="M29" s="66"/>
      <c r="N29" s="76"/>
      <c r="O29" s="66"/>
      <c r="P29" s="66"/>
      <c r="Q29" s="76"/>
      <c r="R29" s="76"/>
      <c r="S29" s="66"/>
    </row>
    <row r="30" spans="1:19" ht="20.25" customHeight="1" thickBot="1" x14ac:dyDescent="0.35">
      <c r="A30" s="28" t="s">
        <v>200</v>
      </c>
      <c r="B30" s="28"/>
      <c r="C30" s="274">
        <f>SUM(C15,C26)</f>
        <v>2525000</v>
      </c>
      <c r="E30" s="274">
        <f>SUM(E15,E26)</f>
        <v>1741110</v>
      </c>
      <c r="G30" s="274">
        <f>SUM(G15,G26)</f>
        <v>214000</v>
      </c>
      <c r="I30" s="274">
        <f>SUM(I15,I26)</f>
        <v>605323</v>
      </c>
      <c r="K30" s="274">
        <f>SUM(K15,K26)</f>
        <v>-2094</v>
      </c>
      <c r="M30" s="274">
        <f>SUM(M15,M26)</f>
        <v>-2094</v>
      </c>
      <c r="O30" s="274">
        <f>SUM(O15,O26)</f>
        <v>5083339</v>
      </c>
      <c r="P30" s="65"/>
      <c r="Q30" s="274">
        <f>SUM(Q15,Q26)</f>
        <v>1289</v>
      </c>
      <c r="S30" s="274">
        <f>SUM(S15,S26)</f>
        <v>5084628</v>
      </c>
    </row>
    <row r="31" spans="1:19" ht="20.25" customHeight="1" thickTop="1" x14ac:dyDescent="0.3"/>
    <row r="40" spans="1:19" ht="20.25" customHeight="1" x14ac:dyDescent="0.3">
      <c r="A40" s="28"/>
      <c r="B40" s="28"/>
      <c r="C40" s="110" t="s">
        <v>186</v>
      </c>
      <c r="G40" s="65"/>
      <c r="I40" s="65"/>
      <c r="K40" s="201" t="s">
        <v>186</v>
      </c>
      <c r="M40" s="65"/>
      <c r="O40" s="65"/>
      <c r="P40" s="65"/>
      <c r="S40" s="65"/>
    </row>
    <row r="41" spans="1:19" ht="20.25" customHeight="1" x14ac:dyDescent="0.3">
      <c r="A41" s="28"/>
      <c r="B41" s="28"/>
      <c r="C41" s="200" t="s">
        <v>187</v>
      </c>
      <c r="G41" s="65"/>
      <c r="I41" s="65"/>
      <c r="K41" s="207" t="s">
        <v>188</v>
      </c>
      <c r="M41" s="65"/>
      <c r="O41" s="65"/>
      <c r="P41" s="65"/>
      <c r="S41" s="65"/>
    </row>
  </sheetData>
  <mergeCells count="4">
    <mergeCell ref="C11:S11"/>
    <mergeCell ref="C4:S4"/>
    <mergeCell ref="G5:I5"/>
    <mergeCell ref="K5:M5"/>
  </mergeCells>
  <pageMargins left="0.7" right="0.7" top="0.48" bottom="0.4" header="0.5" footer="0.4"/>
  <pageSetup paperSize="9" scale="68" firstPageNumber="7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9"/>
  <sheetViews>
    <sheetView showGridLines="0" view="pageBreakPreview" topLeftCell="A4" zoomScale="80" zoomScaleNormal="80" zoomScaleSheetLayoutView="80" workbookViewId="0">
      <selection activeCell="K65" sqref="K65"/>
    </sheetView>
  </sheetViews>
  <sheetFormatPr defaultColWidth="9.1796875" defaultRowHeight="20.25" customHeight="1" x14ac:dyDescent="0.3"/>
  <cols>
    <col min="1" max="1" width="65.90625" style="23" customWidth="1"/>
    <col min="2" max="2" width="7.453125" style="23" customWidth="1"/>
    <col min="3" max="3" width="15.81640625" style="14" customWidth="1"/>
    <col min="4" max="4" width="2.453125" style="14" customWidth="1"/>
    <col min="5" max="5" width="15.81640625" style="14" customWidth="1"/>
    <col min="6" max="6" width="2.453125" style="14" customWidth="1"/>
    <col min="7" max="7" width="15.81640625" style="14" customWidth="1"/>
    <col min="8" max="8" width="2.453125" style="14" customWidth="1"/>
    <col min="9" max="9" width="15.81640625" style="14" customWidth="1"/>
    <col min="10" max="16384" width="9.1796875" style="14"/>
  </cols>
  <sheetData>
    <row r="1" spans="1:9" ht="20.25" customHeight="1" x14ac:dyDescent="0.35">
      <c r="A1" s="182" t="s">
        <v>147</v>
      </c>
      <c r="B1" s="85"/>
      <c r="I1" s="43"/>
    </row>
    <row r="2" spans="1:9" ht="20.25" customHeight="1" x14ac:dyDescent="0.3">
      <c r="A2" s="86" t="s">
        <v>50</v>
      </c>
      <c r="B2" s="86"/>
      <c r="I2" s="43"/>
    </row>
    <row r="4" spans="1:9" s="17" customFormat="1" ht="20.25" customHeight="1" x14ac:dyDescent="0.3">
      <c r="B4" s="16"/>
      <c r="C4" s="304" t="s">
        <v>27</v>
      </c>
      <c r="D4" s="304"/>
      <c r="E4" s="304"/>
      <c r="F4" s="304"/>
      <c r="G4" s="304"/>
      <c r="H4" s="304"/>
      <c r="I4" s="304"/>
    </row>
    <row r="5" spans="1:9" s="17" customFormat="1" ht="20.25" customHeight="1" x14ac:dyDescent="0.3">
      <c r="B5" s="16"/>
      <c r="C5" s="140"/>
      <c r="D5" s="140"/>
      <c r="E5" s="306" t="s">
        <v>107</v>
      </c>
      <c r="F5" s="306"/>
      <c r="G5" s="306"/>
      <c r="H5" s="140"/>
      <c r="I5" s="140"/>
    </row>
    <row r="6" spans="1:9" s="17" customFormat="1" ht="20.25" customHeight="1" x14ac:dyDescent="0.3">
      <c r="A6" s="18"/>
      <c r="B6" s="18"/>
      <c r="C6" s="87" t="s">
        <v>8</v>
      </c>
      <c r="D6" s="87"/>
      <c r="E6" s="108"/>
      <c r="F6" s="87"/>
      <c r="I6" s="20"/>
    </row>
    <row r="7" spans="1:9" s="17" customFormat="1" ht="20.25" customHeight="1" x14ac:dyDescent="0.3">
      <c r="A7" s="18"/>
      <c r="B7" s="18"/>
      <c r="C7" s="89" t="s">
        <v>79</v>
      </c>
      <c r="D7" s="87"/>
      <c r="E7" s="108"/>
      <c r="F7" s="87"/>
      <c r="G7" s="87"/>
      <c r="H7" s="87"/>
      <c r="I7" s="142" t="s">
        <v>80</v>
      </c>
    </row>
    <row r="8" spans="1:9" s="17" customFormat="1" ht="20.25" customHeight="1" x14ac:dyDescent="0.3">
      <c r="A8" s="18"/>
      <c r="B8" s="163" t="s">
        <v>45</v>
      </c>
      <c r="C8" s="87" t="s">
        <v>6</v>
      </c>
      <c r="D8" s="87"/>
      <c r="E8" s="141" t="s">
        <v>32</v>
      </c>
      <c r="G8" s="142" t="s">
        <v>248</v>
      </c>
      <c r="I8" s="142" t="s">
        <v>16</v>
      </c>
    </row>
    <row r="9" spans="1:9" s="17" customFormat="1" ht="20.25" customHeight="1" x14ac:dyDescent="0.3">
      <c r="B9" s="16"/>
      <c r="C9" s="305" t="s">
        <v>88</v>
      </c>
      <c r="D9" s="305"/>
      <c r="E9" s="305"/>
      <c r="F9" s="305"/>
      <c r="G9" s="305"/>
      <c r="H9" s="305"/>
      <c r="I9" s="305"/>
    </row>
    <row r="10" spans="1:9" s="17" customFormat="1" ht="20.25" customHeight="1" x14ac:dyDescent="0.3">
      <c r="A10" s="16" t="s">
        <v>158</v>
      </c>
      <c r="B10" s="16"/>
      <c r="C10" s="209"/>
      <c r="D10" s="209"/>
      <c r="E10" s="209"/>
      <c r="F10" s="209"/>
      <c r="G10" s="209"/>
      <c r="H10" s="209"/>
      <c r="I10" s="209"/>
    </row>
    <row r="11" spans="1:9" ht="20.25" customHeight="1" x14ac:dyDescent="0.3">
      <c r="A11" s="28" t="s">
        <v>159</v>
      </c>
      <c r="B11" s="28"/>
      <c r="C11" s="65">
        <v>2000000</v>
      </c>
      <c r="D11" s="65"/>
      <c r="E11" s="66">
        <v>134000</v>
      </c>
      <c r="F11" s="65"/>
      <c r="G11" s="65">
        <v>2081922</v>
      </c>
      <c r="H11" s="65"/>
      <c r="I11" s="65">
        <f>SUM(C11:G11)</f>
        <v>4215922</v>
      </c>
    </row>
    <row r="12" spans="1:9" ht="14.5" customHeight="1" x14ac:dyDescent="0.3">
      <c r="A12" s="28"/>
      <c r="B12" s="28"/>
      <c r="C12" s="36"/>
      <c r="D12" s="36"/>
      <c r="E12" s="36"/>
      <c r="F12" s="36"/>
      <c r="G12" s="36"/>
      <c r="H12" s="36"/>
      <c r="I12" s="36"/>
    </row>
    <row r="13" spans="1:9" ht="20.25" customHeight="1" x14ac:dyDescent="0.3">
      <c r="A13" s="28" t="s">
        <v>55</v>
      </c>
      <c r="B13" s="28"/>
      <c r="C13" s="36"/>
      <c r="D13" s="36"/>
      <c r="E13" s="36"/>
      <c r="F13" s="36"/>
      <c r="G13" s="36"/>
      <c r="H13" s="36"/>
      <c r="I13" s="36"/>
    </row>
    <row r="14" spans="1:9" ht="20.25" customHeight="1" x14ac:dyDescent="0.3">
      <c r="A14" s="199" t="s">
        <v>254</v>
      </c>
      <c r="B14" s="28"/>
      <c r="C14" s="36"/>
      <c r="D14" s="36"/>
      <c r="E14" s="36"/>
      <c r="F14" s="36"/>
      <c r="G14" s="36"/>
      <c r="H14" s="36"/>
      <c r="I14" s="36"/>
    </row>
    <row r="15" spans="1:9" ht="20.25" customHeight="1" x14ac:dyDescent="0.3">
      <c r="A15" s="288" t="s">
        <v>166</v>
      </c>
      <c r="B15" s="184">
        <v>13</v>
      </c>
      <c r="C15" s="186">
        <v>0</v>
      </c>
      <c r="D15" s="187"/>
      <c r="E15" s="186">
        <v>0</v>
      </c>
      <c r="F15" s="88"/>
      <c r="G15" s="121">
        <v>-1200000</v>
      </c>
      <c r="H15" s="88"/>
      <c r="I15" s="121">
        <f>SUM(G15:H15)</f>
        <v>-1200000</v>
      </c>
    </row>
    <row r="16" spans="1:9" ht="20.25" customHeight="1" x14ac:dyDescent="0.3">
      <c r="A16" s="199" t="s">
        <v>255</v>
      </c>
      <c r="B16" s="28"/>
      <c r="C16" s="188">
        <v>0</v>
      </c>
      <c r="D16" s="189"/>
      <c r="E16" s="188">
        <v>0</v>
      </c>
      <c r="F16" s="36"/>
      <c r="G16" s="132">
        <f>SUM(G15)</f>
        <v>-1200000</v>
      </c>
      <c r="H16" s="36"/>
      <c r="I16" s="132">
        <f>SUM(G16)</f>
        <v>-1200000</v>
      </c>
    </row>
    <row r="17" spans="1:9" ht="20.25" customHeight="1" x14ac:dyDescent="0.3">
      <c r="A17" s="28"/>
      <c r="B17" s="28"/>
      <c r="C17" s="36"/>
      <c r="D17" s="36"/>
      <c r="E17" s="36"/>
      <c r="F17" s="36"/>
      <c r="G17" s="36"/>
      <c r="H17" s="36"/>
      <c r="I17" s="36"/>
    </row>
    <row r="18" spans="1:9" ht="20.25" customHeight="1" x14ac:dyDescent="0.3">
      <c r="A18" s="48" t="s">
        <v>38</v>
      </c>
      <c r="B18" s="48"/>
      <c r="C18" s="36"/>
      <c r="D18" s="36"/>
      <c r="E18" s="36"/>
      <c r="F18" s="36"/>
      <c r="G18" s="36"/>
      <c r="H18" s="36"/>
      <c r="I18" s="36"/>
    </row>
    <row r="19" spans="1:9" ht="20.25" customHeight="1" x14ac:dyDescent="0.3">
      <c r="A19" s="197" t="s">
        <v>177</v>
      </c>
      <c r="B19" s="59"/>
      <c r="C19" s="107">
        <v>0</v>
      </c>
      <c r="D19" s="35"/>
      <c r="E19" s="107">
        <v>0</v>
      </c>
      <c r="F19" s="35"/>
      <c r="G19" s="78">
        <v>77751</v>
      </c>
      <c r="H19" s="35"/>
      <c r="I19" s="67">
        <f>SUM(G19:H19)</f>
        <v>77751</v>
      </c>
    </row>
    <row r="20" spans="1:9" ht="20.25" customHeight="1" x14ac:dyDescent="0.3">
      <c r="A20" s="197" t="s">
        <v>225</v>
      </c>
      <c r="B20" s="59"/>
      <c r="C20" s="77">
        <v>0</v>
      </c>
      <c r="D20" s="35"/>
      <c r="E20" s="107">
        <v>0</v>
      </c>
      <c r="F20" s="35"/>
      <c r="G20" s="78">
        <v>0</v>
      </c>
      <c r="H20" s="35"/>
      <c r="I20" s="67">
        <v>0</v>
      </c>
    </row>
    <row r="21" spans="1:9" ht="20.25" customHeight="1" x14ac:dyDescent="0.3">
      <c r="A21" s="48" t="s">
        <v>34</v>
      </c>
      <c r="B21" s="48"/>
      <c r="C21" s="112">
        <v>0</v>
      </c>
      <c r="D21" s="36"/>
      <c r="E21" s="51">
        <v>0</v>
      </c>
      <c r="F21" s="36"/>
      <c r="G21" s="69">
        <f>SUM(G19)</f>
        <v>77751</v>
      </c>
      <c r="H21" s="70"/>
      <c r="I21" s="69">
        <f>SUM(G21)</f>
        <v>77751</v>
      </c>
    </row>
    <row r="22" spans="1:9" ht="20.25" customHeight="1" x14ac:dyDescent="0.3">
      <c r="A22" s="28"/>
      <c r="B22" s="28"/>
      <c r="C22" s="36"/>
      <c r="D22" s="36"/>
      <c r="E22" s="36"/>
      <c r="F22" s="36"/>
      <c r="G22" s="36"/>
      <c r="H22" s="36"/>
      <c r="I22" s="36"/>
    </row>
    <row r="23" spans="1:9" ht="20.25" customHeight="1" x14ac:dyDescent="0.3">
      <c r="A23" s="84" t="s">
        <v>165</v>
      </c>
      <c r="B23" s="184"/>
      <c r="C23" s="193">
        <v>0</v>
      </c>
      <c r="D23" s="36"/>
      <c r="E23" s="88">
        <v>53000</v>
      </c>
      <c r="F23" s="36"/>
      <c r="G23" s="103">
        <v>-53000</v>
      </c>
      <c r="H23" s="36"/>
      <c r="I23" s="103">
        <v>0</v>
      </c>
    </row>
    <row r="24" spans="1:9" ht="20.25" customHeight="1" x14ac:dyDescent="0.3">
      <c r="A24" s="28"/>
      <c r="B24" s="28"/>
      <c r="C24" s="36"/>
      <c r="D24" s="36"/>
      <c r="E24" s="36"/>
      <c r="F24" s="36"/>
      <c r="G24" s="36"/>
      <c r="H24" s="36"/>
      <c r="I24" s="36"/>
    </row>
    <row r="25" spans="1:9" ht="20.25" customHeight="1" thickBot="1" x14ac:dyDescent="0.35">
      <c r="A25" s="28" t="s">
        <v>160</v>
      </c>
      <c r="B25" s="28"/>
      <c r="C25" s="196">
        <f>SUM(C11)</f>
        <v>2000000</v>
      </c>
      <c r="D25" s="65"/>
      <c r="E25" s="196">
        <f>SUM(E11+E23)</f>
        <v>187000</v>
      </c>
      <c r="F25" s="65"/>
      <c r="G25" s="196">
        <f>SUM(G11+G16+G21+G23)</f>
        <v>906673</v>
      </c>
      <c r="H25" s="65"/>
      <c r="I25" s="196">
        <f>SUM(C25:G25)</f>
        <v>3093673</v>
      </c>
    </row>
    <row r="26" spans="1:9" ht="20.25" customHeight="1" thickTop="1" x14ac:dyDescent="0.3"/>
    <row r="27" spans="1:9" ht="20.25" customHeight="1" x14ac:dyDescent="0.3">
      <c r="A27" s="204" t="s">
        <v>186</v>
      </c>
      <c r="B27" s="14"/>
      <c r="C27" s="205" t="s">
        <v>186</v>
      </c>
      <c r="E27" s="65"/>
      <c r="G27" s="65"/>
    </row>
    <row r="28" spans="1:9" ht="20.25" customHeight="1" x14ac:dyDescent="0.3">
      <c r="A28" s="206" t="s">
        <v>187</v>
      </c>
      <c r="B28" s="14"/>
      <c r="C28" s="202" t="s">
        <v>188</v>
      </c>
      <c r="E28" s="65"/>
      <c r="G28" s="65"/>
    </row>
    <row r="29" spans="1:9" ht="21.5" customHeight="1" x14ac:dyDescent="0.3"/>
  </sheetData>
  <mergeCells count="3">
    <mergeCell ref="C4:I4"/>
    <mergeCell ref="C9:I9"/>
    <mergeCell ref="E5:G5"/>
  </mergeCells>
  <pageMargins left="0.7" right="0.7" top="0.48" bottom="0.4" header="0.5" footer="0.4"/>
  <pageSetup paperSize="9" scale="88" firstPageNumber="8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49BD-4086-494C-A8AC-DC77DF1BE490}">
  <sheetPr>
    <pageSetUpPr fitToPage="1"/>
  </sheetPr>
  <dimension ref="A1:K32"/>
  <sheetViews>
    <sheetView showGridLines="0" tabSelected="1" view="pageBreakPreview" zoomScale="80" zoomScaleNormal="80" zoomScaleSheetLayoutView="80" workbookViewId="0">
      <selection activeCell="G11" sqref="G11"/>
    </sheetView>
  </sheetViews>
  <sheetFormatPr defaultColWidth="9.1796875" defaultRowHeight="20.25" customHeight="1" x14ac:dyDescent="0.3"/>
  <cols>
    <col min="1" max="1" width="57.81640625" style="23" customWidth="1"/>
    <col min="2" max="2" width="7.453125" style="23" customWidth="1"/>
    <col min="3" max="3" width="15.81640625" style="14" customWidth="1"/>
    <col min="4" max="4" width="2.453125" style="14" customWidth="1"/>
    <col min="5" max="5" width="15.90625" style="14" customWidth="1"/>
    <col min="6" max="6" width="2.453125" style="14" customWidth="1"/>
    <col min="7" max="7" width="15.81640625" style="14" customWidth="1"/>
    <col min="8" max="8" width="2.453125" style="14" customWidth="1"/>
    <col min="9" max="9" width="15.81640625" style="14" customWidth="1"/>
    <col min="10" max="10" width="2.453125" style="14" customWidth="1"/>
    <col min="11" max="11" width="15.81640625" style="14" customWidth="1"/>
    <col min="12" max="16384" width="9.1796875" style="14"/>
  </cols>
  <sheetData>
    <row r="1" spans="1:11" ht="20.25" customHeight="1" x14ac:dyDescent="0.35">
      <c r="A1" s="182" t="s">
        <v>147</v>
      </c>
      <c r="B1" s="85"/>
      <c r="K1" s="43"/>
    </row>
    <row r="2" spans="1:11" ht="20.25" customHeight="1" x14ac:dyDescent="0.3">
      <c r="A2" s="86" t="s">
        <v>50</v>
      </c>
      <c r="B2" s="86"/>
      <c r="K2" s="43"/>
    </row>
    <row r="4" spans="1:11" s="17" customFormat="1" ht="20.25" customHeight="1" x14ac:dyDescent="0.3">
      <c r="B4" s="16"/>
      <c r="C4" s="304" t="s">
        <v>27</v>
      </c>
      <c r="D4" s="304"/>
      <c r="E4" s="304"/>
      <c r="F4" s="304"/>
      <c r="G4" s="304"/>
      <c r="H4" s="304"/>
      <c r="I4" s="304"/>
      <c r="J4" s="304"/>
      <c r="K4" s="304"/>
    </row>
    <row r="5" spans="1:11" s="17" customFormat="1" ht="20.25" customHeight="1" x14ac:dyDescent="0.3">
      <c r="B5" s="16"/>
      <c r="C5" s="258"/>
      <c r="D5" s="258"/>
      <c r="E5" s="258"/>
      <c r="F5" s="258"/>
      <c r="G5" s="306" t="s">
        <v>107</v>
      </c>
      <c r="H5" s="306"/>
      <c r="I5" s="306"/>
      <c r="J5" s="258"/>
      <c r="K5" s="258"/>
    </row>
    <row r="6" spans="1:11" s="17" customFormat="1" ht="20.25" customHeight="1" x14ac:dyDescent="0.3">
      <c r="A6" s="18"/>
      <c r="B6" s="18"/>
      <c r="C6" s="87" t="s">
        <v>8</v>
      </c>
      <c r="D6" s="87"/>
      <c r="E6" s="87"/>
      <c r="F6" s="87"/>
      <c r="G6" s="108"/>
      <c r="H6" s="87"/>
      <c r="K6" s="20"/>
    </row>
    <row r="7" spans="1:11" s="17" customFormat="1" ht="20.25" customHeight="1" x14ac:dyDescent="0.3">
      <c r="A7" s="18"/>
      <c r="B7" s="18"/>
      <c r="C7" s="89" t="s">
        <v>79</v>
      </c>
      <c r="D7" s="89"/>
      <c r="E7" s="87" t="s">
        <v>235</v>
      </c>
      <c r="F7" s="87"/>
      <c r="G7" s="108"/>
      <c r="H7" s="87"/>
      <c r="I7" s="87"/>
      <c r="J7" s="87"/>
      <c r="K7" s="259" t="s">
        <v>80</v>
      </c>
    </row>
    <row r="8" spans="1:11" s="17" customFormat="1" ht="20.25" customHeight="1" x14ac:dyDescent="0.3">
      <c r="A8" s="18"/>
      <c r="B8" s="163"/>
      <c r="C8" s="87" t="s">
        <v>6</v>
      </c>
      <c r="D8" s="87"/>
      <c r="E8" s="89" t="s">
        <v>236</v>
      </c>
      <c r="F8" s="87"/>
      <c r="G8" s="260" t="s">
        <v>32</v>
      </c>
      <c r="I8" s="259" t="s">
        <v>248</v>
      </c>
      <c r="K8" s="259" t="s">
        <v>16</v>
      </c>
    </row>
    <row r="9" spans="1:11" s="17" customFormat="1" ht="20.25" customHeight="1" x14ac:dyDescent="0.3">
      <c r="B9" s="16"/>
      <c r="C9" s="305" t="s">
        <v>88</v>
      </c>
      <c r="D9" s="305"/>
      <c r="E9" s="305"/>
      <c r="F9" s="305"/>
      <c r="G9" s="305"/>
      <c r="H9" s="305"/>
      <c r="I9" s="305"/>
      <c r="J9" s="305"/>
      <c r="K9" s="305"/>
    </row>
    <row r="10" spans="1:11" s="17" customFormat="1" ht="20.25" customHeight="1" x14ac:dyDescent="0.3">
      <c r="A10" s="16" t="s">
        <v>198</v>
      </c>
      <c r="B10" s="16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20.25" customHeight="1" x14ac:dyDescent="0.3">
      <c r="A11" s="28" t="s">
        <v>199</v>
      </c>
      <c r="B11" s="28"/>
      <c r="C11" s="65">
        <v>2525000</v>
      </c>
      <c r="D11" s="65"/>
      <c r="E11" s="65">
        <v>1741110</v>
      </c>
      <c r="F11" s="65"/>
      <c r="G11" s="66">
        <v>214000</v>
      </c>
      <c r="H11" s="65"/>
      <c r="I11" s="65">
        <v>321772</v>
      </c>
      <c r="J11" s="65"/>
      <c r="K11" s="65">
        <f>SUM(C11:I11)</f>
        <v>4801882</v>
      </c>
    </row>
    <row r="12" spans="1:11" ht="20.25" hidden="1" customHeight="1" x14ac:dyDescent="0.3">
      <c r="A12" s="28"/>
      <c r="B12" s="28"/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20.25" hidden="1" customHeight="1" x14ac:dyDescent="0.3">
      <c r="A13" s="28" t="s">
        <v>55</v>
      </c>
      <c r="B13" s="28"/>
      <c r="C13" s="36"/>
      <c r="D13" s="36"/>
      <c r="E13" s="36"/>
      <c r="F13" s="36"/>
      <c r="G13" s="36"/>
      <c r="H13" s="36"/>
      <c r="I13" s="36"/>
      <c r="J13" s="36"/>
      <c r="K13" s="36"/>
    </row>
    <row r="14" spans="1:11" ht="20.25" hidden="1" customHeight="1" x14ac:dyDescent="0.3">
      <c r="A14" s="199" t="s">
        <v>175</v>
      </c>
      <c r="B14" s="28"/>
      <c r="C14" s="36"/>
      <c r="D14" s="36"/>
      <c r="E14" s="36"/>
      <c r="F14" s="36"/>
      <c r="G14" s="36"/>
      <c r="H14" s="36"/>
      <c r="I14" s="36"/>
      <c r="J14" s="36"/>
      <c r="K14" s="36"/>
    </row>
    <row r="15" spans="1:11" ht="20.25" hidden="1" customHeight="1" x14ac:dyDescent="0.3">
      <c r="A15" s="198" t="s">
        <v>166</v>
      </c>
      <c r="B15" s="184"/>
      <c r="C15" s="186"/>
      <c r="D15" s="187"/>
      <c r="E15" s="187"/>
      <c r="F15" s="187"/>
      <c r="G15" s="186"/>
      <c r="H15" s="88"/>
      <c r="I15" s="121"/>
      <c r="J15" s="88"/>
      <c r="K15" s="121"/>
    </row>
    <row r="16" spans="1:11" ht="20.25" hidden="1" customHeight="1" x14ac:dyDescent="0.3">
      <c r="A16" s="199" t="s">
        <v>176</v>
      </c>
      <c r="B16" s="28"/>
      <c r="C16" s="188"/>
      <c r="D16" s="189"/>
      <c r="E16" s="189"/>
      <c r="F16" s="189"/>
      <c r="G16" s="188"/>
      <c r="H16" s="36"/>
      <c r="I16" s="132"/>
      <c r="J16" s="36"/>
      <c r="K16" s="132"/>
    </row>
    <row r="17" spans="1:11" ht="10" customHeight="1" x14ac:dyDescent="0.3">
      <c r="A17" s="28"/>
      <c r="B17" s="28"/>
      <c r="C17" s="36"/>
      <c r="D17" s="36"/>
      <c r="E17" s="36"/>
      <c r="F17" s="36"/>
      <c r="G17" s="36"/>
      <c r="H17" s="36"/>
      <c r="I17" s="36"/>
      <c r="J17" s="36"/>
      <c r="K17" s="36"/>
    </row>
    <row r="18" spans="1:11" ht="20.25" customHeight="1" x14ac:dyDescent="0.3">
      <c r="A18" s="48" t="s">
        <v>38</v>
      </c>
      <c r="B18" s="48"/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20.25" customHeight="1" x14ac:dyDescent="0.3">
      <c r="A19" s="197" t="s">
        <v>177</v>
      </c>
      <c r="B19" s="59"/>
      <c r="C19" s="107">
        <v>0</v>
      </c>
      <c r="D19" s="107"/>
      <c r="E19" s="107">
        <v>0</v>
      </c>
      <c r="F19" s="35"/>
      <c r="G19" s="107">
        <v>0</v>
      </c>
      <c r="H19" s="35"/>
      <c r="I19" s="78">
        <f>PL!G80</f>
        <v>15674</v>
      </c>
      <c r="J19" s="35"/>
      <c r="K19" s="67">
        <f>SUM(C19:I19)</f>
        <v>15674</v>
      </c>
    </row>
    <row r="20" spans="1:11" ht="20.25" customHeight="1" x14ac:dyDescent="0.3">
      <c r="A20" s="197" t="s">
        <v>225</v>
      </c>
      <c r="B20" s="59"/>
      <c r="C20" s="77">
        <v>0</v>
      </c>
      <c r="D20" s="107"/>
      <c r="E20" s="77">
        <v>0</v>
      </c>
      <c r="F20" s="35"/>
      <c r="G20" s="107">
        <v>0</v>
      </c>
      <c r="H20" s="35"/>
      <c r="I20" s="78">
        <v>0</v>
      </c>
      <c r="J20" s="35"/>
      <c r="K20" s="67">
        <v>0</v>
      </c>
    </row>
    <row r="21" spans="1:11" ht="20.25" customHeight="1" x14ac:dyDescent="0.3">
      <c r="A21" s="48" t="s">
        <v>34</v>
      </c>
      <c r="B21" s="48"/>
      <c r="C21" s="112">
        <v>0</v>
      </c>
      <c r="D21" s="139"/>
      <c r="E21" s="112">
        <v>0</v>
      </c>
      <c r="F21" s="36"/>
      <c r="G21" s="51">
        <v>0</v>
      </c>
      <c r="H21" s="36"/>
      <c r="I21" s="69">
        <f>SUM(I19)</f>
        <v>15674</v>
      </c>
      <c r="J21" s="70"/>
      <c r="K21" s="69">
        <f>SUM(C21:I21)</f>
        <v>15674</v>
      </c>
    </row>
    <row r="22" spans="1:11" ht="20.25" hidden="1" customHeight="1" x14ac:dyDescent="0.3">
      <c r="A22" s="28"/>
      <c r="B22" s="28"/>
      <c r="C22" s="36"/>
      <c r="D22" s="36"/>
      <c r="E22" s="36"/>
      <c r="F22" s="36"/>
      <c r="G22" s="36"/>
      <c r="H22" s="36"/>
      <c r="I22" s="36"/>
      <c r="J22" s="36"/>
      <c r="K22" s="36"/>
    </row>
    <row r="23" spans="1:11" ht="20.25" hidden="1" customHeight="1" x14ac:dyDescent="0.3">
      <c r="A23" s="84" t="s">
        <v>165</v>
      </c>
      <c r="B23" s="184"/>
      <c r="C23" s="193"/>
      <c r="D23" s="193"/>
      <c r="E23" s="193"/>
      <c r="F23" s="36"/>
      <c r="G23" s="88"/>
      <c r="H23" s="36"/>
      <c r="I23" s="103"/>
      <c r="J23" s="36"/>
      <c r="K23" s="103"/>
    </row>
    <row r="24" spans="1:11" ht="11.5" customHeight="1" x14ac:dyDescent="0.3">
      <c r="A24" s="28"/>
      <c r="B24" s="28"/>
      <c r="C24" s="36"/>
      <c r="D24" s="36"/>
      <c r="E24" s="36"/>
      <c r="F24" s="36"/>
      <c r="G24" s="36"/>
      <c r="H24" s="36"/>
      <c r="I24" s="36"/>
      <c r="J24" s="36"/>
      <c r="K24" s="36"/>
    </row>
    <row r="25" spans="1:11" ht="20.25" customHeight="1" thickBot="1" x14ac:dyDescent="0.35">
      <c r="A25" s="28" t="s">
        <v>200</v>
      </c>
      <c r="B25" s="28"/>
      <c r="C25" s="274">
        <f>SUM(C11)</f>
        <v>2525000</v>
      </c>
      <c r="D25" s="65"/>
      <c r="E25" s="274">
        <f>SUM(E11)</f>
        <v>1741110</v>
      </c>
      <c r="F25" s="65"/>
      <c r="G25" s="274">
        <f>SUM(G11+G23)</f>
        <v>214000</v>
      </c>
      <c r="H25" s="65"/>
      <c r="I25" s="274">
        <f>SUM(I11+I16+I21+I23)</f>
        <v>337446</v>
      </c>
      <c r="J25" s="65"/>
      <c r="K25" s="274">
        <f>K11+K21</f>
        <v>4817556</v>
      </c>
    </row>
    <row r="26" spans="1:11" ht="20.25" customHeight="1" thickTop="1" x14ac:dyDescent="0.3"/>
    <row r="31" spans="1:11" ht="20.25" customHeight="1" x14ac:dyDescent="0.3">
      <c r="A31" s="204" t="s">
        <v>186</v>
      </c>
      <c r="B31" s="14"/>
      <c r="C31" s="205" t="s">
        <v>186</v>
      </c>
      <c r="D31" s="205"/>
      <c r="E31" s="205"/>
      <c r="G31" s="65"/>
      <c r="I31" s="65"/>
    </row>
    <row r="32" spans="1:11" ht="20.25" customHeight="1" x14ac:dyDescent="0.3">
      <c r="A32" s="206" t="s">
        <v>187</v>
      </c>
      <c r="B32" s="14"/>
      <c r="C32" s="202" t="s">
        <v>188</v>
      </c>
      <c r="D32" s="202"/>
      <c r="E32" s="202"/>
      <c r="G32" s="65"/>
      <c r="I32" s="65"/>
    </row>
  </sheetData>
  <mergeCells count="3">
    <mergeCell ref="C4:K4"/>
    <mergeCell ref="G5:I5"/>
    <mergeCell ref="C9:K9"/>
  </mergeCells>
  <pageMargins left="0.7" right="0.7" top="0.48" bottom="0.4" header="0.5" footer="0.4"/>
  <pageSetup paperSize="9" scale="86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J118"/>
  <sheetViews>
    <sheetView showGridLines="0" view="pageBreakPreview" zoomScaleNormal="100" zoomScaleSheetLayoutView="100" workbookViewId="0">
      <selection activeCell="H19" sqref="H19"/>
    </sheetView>
  </sheetViews>
  <sheetFormatPr defaultColWidth="9.1796875" defaultRowHeight="20.25" customHeight="1" x14ac:dyDescent="0.3"/>
  <cols>
    <col min="1" max="1" width="57.54296875" style="23" customWidth="1"/>
    <col min="2" max="2" width="5.26953125" style="167" customWidth="1"/>
    <col min="3" max="3" width="1.26953125" style="23" customWidth="1"/>
    <col min="4" max="4" width="12.26953125" style="14" customWidth="1"/>
    <col min="5" max="5" width="1.26953125" style="14" customWidth="1"/>
    <col min="6" max="6" width="12.26953125" style="14" customWidth="1"/>
    <col min="7" max="7" width="1.26953125" style="14" customWidth="1"/>
    <col min="8" max="8" width="12.26953125" style="14" customWidth="1"/>
    <col min="9" max="9" width="1.26953125" style="14" customWidth="1"/>
    <col min="10" max="10" width="12.26953125" style="14" customWidth="1"/>
    <col min="11" max="16384" width="9.1796875" style="14"/>
  </cols>
  <sheetData>
    <row r="1" spans="1:10" ht="20.25" customHeight="1" x14ac:dyDescent="0.35">
      <c r="A1" s="181" t="s">
        <v>147</v>
      </c>
      <c r="B1" s="159"/>
      <c r="C1" s="85"/>
    </row>
    <row r="2" spans="1:10" ht="20.25" customHeight="1" x14ac:dyDescent="0.3">
      <c r="A2" s="15" t="s">
        <v>51</v>
      </c>
      <c r="B2" s="160"/>
      <c r="C2" s="15"/>
    </row>
    <row r="3" spans="1:10" s="17" customFormat="1" ht="12.75" customHeight="1" x14ac:dyDescent="0.3">
      <c r="A3" s="16"/>
      <c r="B3" s="161"/>
      <c r="C3" s="16"/>
    </row>
    <row r="4" spans="1:10" s="17" customFormat="1" ht="20.25" customHeight="1" x14ac:dyDescent="0.3">
      <c r="A4" s="18"/>
      <c r="B4" s="162"/>
      <c r="C4" s="18"/>
      <c r="D4" s="301" t="s">
        <v>4</v>
      </c>
      <c r="E4" s="301"/>
      <c r="F4" s="301"/>
      <c r="G4" s="19"/>
      <c r="H4" s="301" t="s">
        <v>22</v>
      </c>
      <c r="I4" s="301"/>
      <c r="J4" s="301"/>
    </row>
    <row r="5" spans="1:10" s="17" customFormat="1" ht="20.25" customHeight="1" x14ac:dyDescent="0.3">
      <c r="A5" s="18"/>
      <c r="B5" s="162"/>
      <c r="C5" s="18"/>
      <c r="D5" s="301" t="s">
        <v>21</v>
      </c>
      <c r="E5" s="301"/>
      <c r="F5" s="301"/>
      <c r="G5" s="106"/>
      <c r="H5" s="301" t="s">
        <v>21</v>
      </c>
      <c r="I5" s="301"/>
      <c r="J5" s="301"/>
    </row>
    <row r="6" spans="1:10" s="17" customFormat="1" ht="20.25" customHeight="1" x14ac:dyDescent="0.3">
      <c r="A6" s="18"/>
      <c r="B6" s="162"/>
      <c r="C6" s="18"/>
      <c r="D6" s="307" t="s">
        <v>52</v>
      </c>
      <c r="E6" s="309"/>
      <c r="F6" s="309"/>
      <c r="G6" s="106"/>
      <c r="H6" s="307" t="s">
        <v>52</v>
      </c>
      <c r="I6" s="309"/>
      <c r="J6" s="309"/>
    </row>
    <row r="7" spans="1:10" s="17" customFormat="1" ht="20.25" customHeight="1" x14ac:dyDescent="0.3">
      <c r="A7" s="18"/>
      <c r="B7" s="162"/>
      <c r="C7" s="18"/>
      <c r="D7" s="308" t="s">
        <v>43</v>
      </c>
      <c r="E7" s="309"/>
      <c r="F7" s="309"/>
      <c r="G7" s="106"/>
      <c r="H7" s="308" t="s">
        <v>43</v>
      </c>
      <c r="I7" s="309"/>
      <c r="J7" s="309"/>
    </row>
    <row r="8" spans="1:10" s="17" customFormat="1" ht="20.25" customHeight="1" x14ac:dyDescent="0.3">
      <c r="A8" s="18"/>
      <c r="B8" s="163" t="s">
        <v>45</v>
      </c>
      <c r="C8" s="18"/>
      <c r="D8" s="221">
        <v>2020</v>
      </c>
      <c r="E8" s="217"/>
      <c r="F8" s="221">
        <v>2019</v>
      </c>
      <c r="G8" s="215"/>
      <c r="H8" s="221">
        <v>2020</v>
      </c>
      <c r="I8" s="217"/>
      <c r="J8" s="221">
        <v>2019</v>
      </c>
    </row>
    <row r="9" spans="1:10" s="17" customFormat="1" ht="20.25" customHeight="1" x14ac:dyDescent="0.3">
      <c r="A9" s="18"/>
      <c r="B9" s="162"/>
      <c r="C9" s="18"/>
      <c r="D9" s="302" t="s">
        <v>88</v>
      </c>
      <c r="E9" s="302"/>
      <c r="F9" s="302"/>
      <c r="G9" s="302"/>
      <c r="H9" s="302"/>
      <c r="I9" s="302"/>
      <c r="J9" s="302"/>
    </row>
    <row r="10" spans="1:10" ht="20.25" customHeight="1" x14ac:dyDescent="0.3">
      <c r="A10" s="21" t="s">
        <v>13</v>
      </c>
      <c r="B10" s="164"/>
      <c r="C10" s="21"/>
      <c r="D10" s="22"/>
      <c r="E10" s="22"/>
      <c r="F10" s="22"/>
      <c r="G10" s="22"/>
      <c r="H10" s="22"/>
      <c r="I10" s="22"/>
      <c r="J10" s="22"/>
    </row>
    <row r="11" spans="1:10" ht="20.25" customHeight="1" x14ac:dyDescent="0.3">
      <c r="A11" s="53" t="s">
        <v>106</v>
      </c>
      <c r="B11" s="165"/>
      <c r="C11" s="53"/>
      <c r="D11" s="22">
        <v>118176</v>
      </c>
      <c r="E11" s="22"/>
      <c r="F11" s="22">
        <v>131537</v>
      </c>
      <c r="G11" s="22"/>
      <c r="H11" s="22">
        <v>15674</v>
      </c>
      <c r="I11" s="22"/>
      <c r="J11" s="22">
        <v>77751</v>
      </c>
    </row>
    <row r="12" spans="1:10" ht="20.25" customHeight="1" x14ac:dyDescent="0.3">
      <c r="A12" s="25" t="s">
        <v>108</v>
      </c>
      <c r="B12" s="166"/>
      <c r="C12" s="25"/>
      <c r="D12" s="24"/>
      <c r="E12" s="22"/>
      <c r="F12" s="24"/>
      <c r="G12" s="22"/>
      <c r="H12" s="24"/>
      <c r="I12" s="22"/>
      <c r="J12" s="24"/>
    </row>
    <row r="13" spans="1:10" s="27" customFormat="1" ht="20.25" customHeight="1" x14ac:dyDescent="0.3">
      <c r="A13" s="53" t="s">
        <v>68</v>
      </c>
      <c r="B13" s="166">
        <v>12</v>
      </c>
      <c r="C13" s="53"/>
      <c r="D13" s="102">
        <v>20568</v>
      </c>
      <c r="E13" s="50"/>
      <c r="F13" s="102">
        <v>7496</v>
      </c>
      <c r="G13" s="50"/>
      <c r="H13" s="103">
        <v>-3858</v>
      </c>
      <c r="I13" s="103"/>
      <c r="J13" s="103">
        <v>673</v>
      </c>
    </row>
    <row r="14" spans="1:10" ht="20.25" customHeight="1" x14ac:dyDescent="0.3">
      <c r="A14" s="23" t="s">
        <v>28</v>
      </c>
      <c r="D14" s="102">
        <v>84694</v>
      </c>
      <c r="E14" s="50"/>
      <c r="F14" s="102">
        <v>39824</v>
      </c>
      <c r="G14" s="50"/>
      <c r="H14" s="102">
        <v>89906</v>
      </c>
      <c r="I14" s="50"/>
      <c r="J14" s="102">
        <v>40866</v>
      </c>
    </row>
    <row r="15" spans="1:10" ht="20.25" customHeight="1" x14ac:dyDescent="0.3">
      <c r="A15" s="23" t="s">
        <v>109</v>
      </c>
      <c r="D15" s="102">
        <v>219548</v>
      </c>
      <c r="E15" s="50"/>
      <c r="F15" s="102">
        <v>180428</v>
      </c>
      <c r="G15" s="50"/>
      <c r="H15" s="102">
        <v>194466</v>
      </c>
      <c r="I15" s="50"/>
      <c r="J15" s="102">
        <v>152264</v>
      </c>
    </row>
    <row r="16" spans="1:10" ht="20.25" customHeight="1" x14ac:dyDescent="0.3">
      <c r="A16" s="53" t="s">
        <v>110</v>
      </c>
      <c r="B16" s="165"/>
      <c r="C16" s="53"/>
      <c r="D16" s="61">
        <v>6767</v>
      </c>
      <c r="E16" s="72"/>
      <c r="F16" s="61">
        <v>31172</v>
      </c>
      <c r="G16" s="72"/>
      <c r="H16" s="64">
        <v>5048</v>
      </c>
      <c r="I16" s="72"/>
      <c r="J16" s="64">
        <v>21029</v>
      </c>
    </row>
    <row r="17" spans="1:10" ht="20.25" customHeight="1" x14ac:dyDescent="0.3">
      <c r="A17" s="53" t="s">
        <v>167</v>
      </c>
      <c r="B17" s="165"/>
      <c r="C17" s="53"/>
      <c r="D17" s="61">
        <v>2144</v>
      </c>
      <c r="E17" s="72"/>
      <c r="F17" s="61">
        <v>2237</v>
      </c>
      <c r="G17" s="72"/>
      <c r="H17" s="64">
        <v>2144</v>
      </c>
      <c r="I17" s="72"/>
      <c r="J17" s="64">
        <v>2237</v>
      </c>
    </row>
    <row r="18" spans="1:10" ht="20.25" customHeight="1" x14ac:dyDescent="0.3">
      <c r="A18" s="53" t="s">
        <v>168</v>
      </c>
      <c r="B18" s="165"/>
      <c r="C18" s="53"/>
      <c r="D18" s="44">
        <v>1122</v>
      </c>
      <c r="E18" s="71"/>
      <c r="F18" s="44">
        <v>255</v>
      </c>
      <c r="G18" s="71"/>
      <c r="H18" s="64">
        <v>758</v>
      </c>
      <c r="I18" s="71"/>
      <c r="J18" s="64">
        <v>248</v>
      </c>
    </row>
    <row r="19" spans="1:10" ht="20.25" customHeight="1" x14ac:dyDescent="0.3">
      <c r="A19" s="53" t="s">
        <v>57</v>
      </c>
      <c r="B19" s="165"/>
      <c r="C19" s="53"/>
      <c r="D19" s="44">
        <v>0</v>
      </c>
      <c r="E19" s="71"/>
      <c r="F19" s="44">
        <v>23</v>
      </c>
      <c r="G19" s="71"/>
      <c r="H19" s="64">
        <v>0</v>
      </c>
      <c r="I19" s="71"/>
      <c r="J19" s="64">
        <v>0</v>
      </c>
    </row>
    <row r="20" spans="1:10" ht="20.5" hidden="1" customHeight="1" x14ac:dyDescent="0.3">
      <c r="A20" s="53" t="s">
        <v>111</v>
      </c>
      <c r="B20" s="165"/>
      <c r="C20" s="53"/>
      <c r="D20" s="44"/>
      <c r="E20" s="71"/>
      <c r="F20" s="44">
        <v>0</v>
      </c>
      <c r="G20" s="71"/>
      <c r="H20" s="64"/>
      <c r="I20" s="71"/>
      <c r="J20" s="64">
        <v>0</v>
      </c>
    </row>
    <row r="21" spans="1:10" ht="20.25" hidden="1" customHeight="1" x14ac:dyDescent="0.3">
      <c r="A21" s="273" t="s">
        <v>226</v>
      </c>
      <c r="B21" s="165"/>
      <c r="C21" s="53"/>
      <c r="D21" s="44"/>
      <c r="E21" s="71"/>
      <c r="F21" s="44">
        <v>0</v>
      </c>
      <c r="G21" s="71"/>
      <c r="H21" s="64"/>
      <c r="I21" s="71"/>
      <c r="J21" s="64">
        <v>0</v>
      </c>
    </row>
    <row r="22" spans="1:10" ht="20.25" hidden="1" customHeight="1" x14ac:dyDescent="0.3">
      <c r="A22" s="53" t="s">
        <v>112</v>
      </c>
      <c r="B22" s="166" t="s">
        <v>144</v>
      </c>
      <c r="C22" s="53"/>
      <c r="D22" s="44"/>
      <c r="E22" s="71"/>
      <c r="F22" s="44"/>
      <c r="G22" s="71"/>
      <c r="H22" s="64"/>
      <c r="I22" s="71"/>
      <c r="J22" s="64"/>
    </row>
    <row r="23" spans="1:10" ht="20.25" customHeight="1" x14ac:dyDescent="0.3">
      <c r="A23" s="53" t="s">
        <v>146</v>
      </c>
      <c r="B23" s="166"/>
      <c r="C23" s="53"/>
      <c r="D23" s="44">
        <v>656</v>
      </c>
      <c r="E23" s="71"/>
      <c r="F23" s="44">
        <v>3793</v>
      </c>
      <c r="G23" s="71"/>
      <c r="H23" s="44">
        <v>632</v>
      </c>
      <c r="I23" s="71"/>
      <c r="J23" s="44">
        <v>3579</v>
      </c>
    </row>
    <row r="24" spans="1:10" ht="20.25" customHeight="1" x14ac:dyDescent="0.3">
      <c r="A24" s="53" t="s">
        <v>256</v>
      </c>
      <c r="B24" s="165"/>
      <c r="C24" s="53"/>
      <c r="D24" s="44">
        <v>1483</v>
      </c>
      <c r="E24" s="71"/>
      <c r="F24" s="44">
        <v>1622</v>
      </c>
      <c r="G24" s="71"/>
      <c r="H24" s="64">
        <v>1242</v>
      </c>
      <c r="I24" s="71"/>
      <c r="J24" s="64">
        <v>1476</v>
      </c>
    </row>
    <row r="25" spans="1:10" ht="20.25" customHeight="1" x14ac:dyDescent="0.3">
      <c r="A25" s="53" t="s">
        <v>257</v>
      </c>
      <c r="B25" s="165"/>
      <c r="C25" s="53"/>
      <c r="D25" s="44">
        <v>-701</v>
      </c>
      <c r="E25" s="71"/>
      <c r="F25" s="44">
        <v>-1794</v>
      </c>
      <c r="G25" s="71"/>
      <c r="H25" s="64">
        <v>-646</v>
      </c>
      <c r="I25" s="71"/>
      <c r="J25" s="64">
        <v>-656</v>
      </c>
    </row>
    <row r="26" spans="1:10" ht="20.25" customHeight="1" x14ac:dyDescent="0.3">
      <c r="A26" s="53" t="s">
        <v>184</v>
      </c>
      <c r="B26" s="165"/>
      <c r="C26" s="53"/>
      <c r="D26" s="64">
        <v>410</v>
      </c>
      <c r="E26" s="71"/>
      <c r="F26" s="64">
        <v>585</v>
      </c>
      <c r="G26" s="71"/>
      <c r="H26" s="44">
        <v>208</v>
      </c>
      <c r="I26" s="71"/>
      <c r="J26" s="44">
        <v>0</v>
      </c>
    </row>
    <row r="27" spans="1:10" ht="20.25" hidden="1" customHeight="1" x14ac:dyDescent="0.3">
      <c r="A27" s="53" t="s">
        <v>113</v>
      </c>
      <c r="B27" s="166" t="s">
        <v>59</v>
      </c>
      <c r="C27" s="53"/>
      <c r="D27" s="64"/>
      <c r="E27" s="71"/>
      <c r="F27" s="64"/>
      <c r="G27" s="71"/>
      <c r="H27" s="44"/>
      <c r="I27" s="71"/>
      <c r="J27" s="44"/>
    </row>
    <row r="28" spans="1:10" ht="20.25" customHeight="1" x14ac:dyDescent="0.3">
      <c r="A28" s="53" t="s">
        <v>185</v>
      </c>
      <c r="B28" s="165"/>
      <c r="C28" s="53"/>
      <c r="D28" s="102">
        <v>-2425</v>
      </c>
      <c r="E28" s="50"/>
      <c r="F28" s="102">
        <v>-2425</v>
      </c>
      <c r="G28" s="50"/>
      <c r="H28" s="102">
        <v>-2425</v>
      </c>
      <c r="I28" s="50"/>
      <c r="J28" s="102">
        <v>-2425</v>
      </c>
    </row>
    <row r="29" spans="1:10" ht="20.25" customHeight="1" x14ac:dyDescent="0.3">
      <c r="A29" s="53" t="s">
        <v>46</v>
      </c>
      <c r="B29" s="165"/>
      <c r="C29" s="53"/>
      <c r="D29" s="103">
        <v>-496</v>
      </c>
      <c r="E29" s="50"/>
      <c r="F29" s="103">
        <v>-314</v>
      </c>
      <c r="G29" s="50"/>
      <c r="H29" s="102">
        <v>-352</v>
      </c>
      <c r="I29" s="50"/>
      <c r="J29" s="102">
        <v>-67</v>
      </c>
    </row>
    <row r="30" spans="1:10" ht="20.25" customHeight="1" x14ac:dyDescent="0.3">
      <c r="A30" s="53" t="s">
        <v>98</v>
      </c>
      <c r="B30" s="166" t="s">
        <v>231</v>
      </c>
      <c r="C30" s="53"/>
      <c r="D30" s="73">
        <v>-413</v>
      </c>
      <c r="E30" s="71"/>
      <c r="F30" s="73">
        <v>-374</v>
      </c>
      <c r="G30" s="71"/>
      <c r="H30" s="121">
        <v>0</v>
      </c>
      <c r="I30" s="71"/>
      <c r="J30" s="121">
        <v>-43580</v>
      </c>
    </row>
    <row r="31" spans="1:10" s="27" customFormat="1" ht="20.25" customHeight="1" x14ac:dyDescent="0.3">
      <c r="A31" s="28"/>
      <c r="B31" s="168"/>
      <c r="C31" s="28"/>
      <c r="D31" s="71">
        <f>SUM(D11:D30)</f>
        <v>451533</v>
      </c>
      <c r="E31" s="22"/>
      <c r="F31" s="71">
        <f>SUM(F11:F30)</f>
        <v>394065</v>
      </c>
      <c r="G31" s="22"/>
      <c r="H31" s="71">
        <f>SUM(H11:H30)</f>
        <v>302797</v>
      </c>
      <c r="I31" s="22"/>
      <c r="J31" s="71">
        <f>SUM(J11:J30)</f>
        <v>253395</v>
      </c>
    </row>
    <row r="32" spans="1:10" s="27" customFormat="1" ht="20.25" customHeight="1" x14ac:dyDescent="0.3">
      <c r="A32" s="25" t="s">
        <v>17</v>
      </c>
      <c r="B32" s="166"/>
      <c r="C32" s="25"/>
      <c r="D32" s="172"/>
      <c r="E32" s="29"/>
      <c r="F32" s="172"/>
      <c r="G32" s="29"/>
      <c r="H32" s="24"/>
      <c r="I32" s="29"/>
      <c r="J32" s="24"/>
    </row>
    <row r="33" spans="1:10" s="27" customFormat="1" ht="20.25" customHeight="1" x14ac:dyDescent="0.3">
      <c r="A33" s="31" t="s">
        <v>25</v>
      </c>
      <c r="B33" s="169"/>
      <c r="C33" s="31"/>
      <c r="D33" s="61">
        <v>3713</v>
      </c>
      <c r="E33" s="72"/>
      <c r="F33" s="61">
        <v>-19478</v>
      </c>
      <c r="G33" s="72"/>
      <c r="H33" s="64">
        <v>-7336</v>
      </c>
      <c r="I33" s="72"/>
      <c r="J33" s="64">
        <v>-11019</v>
      </c>
    </row>
    <row r="34" spans="1:10" s="27" customFormat="1" ht="20.25" customHeight="1" x14ac:dyDescent="0.3">
      <c r="A34" s="53" t="s">
        <v>41</v>
      </c>
      <c r="B34" s="165"/>
      <c r="C34" s="53"/>
      <c r="D34" s="61">
        <v>64275</v>
      </c>
      <c r="E34" s="72"/>
      <c r="F34" s="61">
        <v>-47250</v>
      </c>
      <c r="G34" s="72"/>
      <c r="H34" s="64">
        <v>27671</v>
      </c>
      <c r="I34" s="72"/>
      <c r="J34" s="64">
        <v>-85337</v>
      </c>
    </row>
    <row r="35" spans="1:10" s="27" customFormat="1" ht="20.25" customHeight="1" x14ac:dyDescent="0.3">
      <c r="A35" s="53" t="s">
        <v>1</v>
      </c>
      <c r="B35" s="165"/>
      <c r="C35" s="53"/>
      <c r="D35" s="61">
        <v>86871</v>
      </c>
      <c r="E35" s="72"/>
      <c r="F35" s="61">
        <v>112369</v>
      </c>
      <c r="G35" s="72"/>
      <c r="H35" s="64">
        <v>131630</v>
      </c>
      <c r="I35" s="72"/>
      <c r="J35" s="64">
        <v>149890</v>
      </c>
    </row>
    <row r="36" spans="1:10" s="27" customFormat="1" ht="20.25" customHeight="1" x14ac:dyDescent="0.3">
      <c r="A36" s="53" t="s">
        <v>90</v>
      </c>
      <c r="B36" s="165"/>
      <c r="C36" s="53"/>
      <c r="D36" s="61">
        <v>-318</v>
      </c>
      <c r="E36" s="72"/>
      <c r="F36" s="61">
        <v>1481</v>
      </c>
      <c r="G36" s="72"/>
      <c r="H36" s="64">
        <v>-77</v>
      </c>
      <c r="I36" s="72"/>
      <c r="J36" s="64">
        <v>362</v>
      </c>
    </row>
    <row r="37" spans="1:10" s="27" customFormat="1" ht="20.25" customHeight="1" x14ac:dyDescent="0.3">
      <c r="A37" s="53" t="s">
        <v>2</v>
      </c>
      <c r="B37" s="165"/>
      <c r="C37" s="53"/>
      <c r="D37" s="61">
        <v>-13165</v>
      </c>
      <c r="E37" s="72"/>
      <c r="F37" s="61">
        <v>-2580</v>
      </c>
      <c r="G37" s="72"/>
      <c r="H37" s="64">
        <v>-12940</v>
      </c>
      <c r="I37" s="72"/>
      <c r="J37" s="64">
        <v>-60</v>
      </c>
    </row>
    <row r="38" spans="1:10" s="27" customFormat="1" ht="20.25" customHeight="1" x14ac:dyDescent="0.3">
      <c r="A38" s="53" t="s">
        <v>114</v>
      </c>
      <c r="B38" s="165"/>
      <c r="C38" s="53"/>
      <c r="D38" s="61">
        <v>-12592</v>
      </c>
      <c r="E38" s="72"/>
      <c r="F38" s="61">
        <v>128445</v>
      </c>
      <c r="G38" s="72"/>
      <c r="H38" s="64">
        <v>181116</v>
      </c>
      <c r="I38" s="72"/>
      <c r="J38" s="64">
        <v>117855</v>
      </c>
    </row>
    <row r="39" spans="1:10" s="27" customFormat="1" ht="20.25" customHeight="1" x14ac:dyDescent="0.3">
      <c r="A39" s="31" t="s">
        <v>42</v>
      </c>
      <c r="B39" s="169"/>
      <c r="C39" s="31"/>
      <c r="D39" s="61">
        <v>-107324</v>
      </c>
      <c r="E39" s="72"/>
      <c r="F39" s="61">
        <v>-63152</v>
      </c>
      <c r="G39" s="72"/>
      <c r="H39" s="64">
        <v>-135579</v>
      </c>
      <c r="I39" s="72"/>
      <c r="J39" s="64">
        <v>-79683</v>
      </c>
    </row>
    <row r="40" spans="1:10" s="27" customFormat="1" ht="20.25" customHeight="1" x14ac:dyDescent="0.3">
      <c r="A40" s="31" t="s">
        <v>94</v>
      </c>
      <c r="B40" s="169"/>
      <c r="C40" s="31"/>
      <c r="D40" s="173">
        <v>-1526</v>
      </c>
      <c r="E40" s="72"/>
      <c r="F40" s="173">
        <v>2227</v>
      </c>
      <c r="G40" s="72"/>
      <c r="H40" s="44">
        <v>-1841</v>
      </c>
      <c r="I40" s="72"/>
      <c r="J40" s="44">
        <v>1599</v>
      </c>
    </row>
    <row r="41" spans="1:10" s="27" customFormat="1" ht="20.25" customHeight="1" x14ac:dyDescent="0.3">
      <c r="A41" s="31" t="s">
        <v>115</v>
      </c>
      <c r="B41" s="169"/>
      <c r="C41" s="31"/>
      <c r="D41" s="61">
        <v>-1588</v>
      </c>
      <c r="E41" s="72"/>
      <c r="F41" s="61">
        <v>-324</v>
      </c>
      <c r="G41" s="72"/>
      <c r="H41" s="64">
        <v>-754</v>
      </c>
      <c r="I41" s="72"/>
      <c r="J41" s="64">
        <v>0</v>
      </c>
    </row>
    <row r="42" spans="1:10" s="27" customFormat="1" ht="20.25" customHeight="1" x14ac:dyDescent="0.3">
      <c r="A42" s="53" t="s">
        <v>116</v>
      </c>
      <c r="B42" s="165"/>
      <c r="C42" s="53"/>
      <c r="D42" s="174">
        <v>5028</v>
      </c>
      <c r="E42" s="72"/>
      <c r="F42" s="174">
        <v>6617</v>
      </c>
      <c r="G42" s="72"/>
      <c r="H42" s="73">
        <v>-162</v>
      </c>
      <c r="I42" s="72"/>
      <c r="J42" s="73">
        <v>-583</v>
      </c>
    </row>
    <row r="43" spans="1:10" s="41" customFormat="1" ht="20.25" customHeight="1" x14ac:dyDescent="0.3">
      <c r="A43" s="90" t="s">
        <v>142</v>
      </c>
      <c r="B43" s="170"/>
      <c r="C43" s="90"/>
      <c r="D43" s="68">
        <f>SUM(D31:D42)</f>
        <v>474907</v>
      </c>
      <c r="E43" s="58"/>
      <c r="F43" s="68">
        <f>SUM(F31:F42)</f>
        <v>512420</v>
      </c>
      <c r="G43" s="58"/>
      <c r="H43" s="68">
        <f>SUM(H31:H42)</f>
        <v>484525</v>
      </c>
      <c r="I43" s="58"/>
      <c r="J43" s="68">
        <f>SUM(J31:J42)</f>
        <v>346419</v>
      </c>
    </row>
    <row r="44" spans="1:10" s="27" customFormat="1" ht="20.25" customHeight="1" x14ac:dyDescent="0.3">
      <c r="A44" s="84" t="s">
        <v>69</v>
      </c>
      <c r="B44" s="169"/>
      <c r="C44" s="31"/>
      <c r="D44" s="79">
        <v>-9404</v>
      </c>
      <c r="E44" s="72"/>
      <c r="F44" s="79">
        <v>-10040</v>
      </c>
      <c r="G44" s="72"/>
      <c r="H44" s="79">
        <v>-5788</v>
      </c>
      <c r="I44" s="75"/>
      <c r="J44" s="79">
        <v>-6515</v>
      </c>
    </row>
    <row r="45" spans="1:10" s="27" customFormat="1" ht="20.25" customHeight="1" x14ac:dyDescent="0.3">
      <c r="A45" s="28" t="s">
        <v>143</v>
      </c>
      <c r="B45" s="168"/>
      <c r="C45" s="28"/>
      <c r="D45" s="49">
        <f>SUM(D43:D44)</f>
        <v>465503</v>
      </c>
      <c r="E45" s="72"/>
      <c r="F45" s="49">
        <f>SUM(F43:F44)</f>
        <v>502380</v>
      </c>
      <c r="G45" s="72"/>
      <c r="H45" s="49">
        <f>SUM(H43:H44)</f>
        <v>478737</v>
      </c>
      <c r="I45" s="75"/>
      <c r="J45" s="49">
        <f>SUM(J43:J44)</f>
        <v>339904</v>
      </c>
    </row>
    <row r="46" spans="1:10" s="27" customFormat="1" ht="12.75" customHeight="1" x14ac:dyDescent="0.3">
      <c r="A46" s="23"/>
      <c r="B46" s="167"/>
      <c r="C46" s="23"/>
      <c r="D46" s="20"/>
      <c r="E46" s="32"/>
      <c r="F46" s="20"/>
      <c r="G46" s="32"/>
      <c r="H46" s="20"/>
      <c r="I46" s="32"/>
      <c r="J46" s="20"/>
    </row>
    <row r="47" spans="1:10" s="27" customFormat="1" ht="12.75" customHeight="1" x14ac:dyDescent="0.3">
      <c r="A47" s="23"/>
      <c r="B47" s="167"/>
      <c r="C47" s="23"/>
      <c r="D47" s="20"/>
      <c r="E47" s="32"/>
      <c r="F47" s="20"/>
      <c r="G47" s="32"/>
      <c r="H47" s="20"/>
      <c r="I47" s="32"/>
      <c r="J47" s="20"/>
    </row>
    <row r="48" spans="1:10" s="27" customFormat="1" ht="12.75" customHeight="1" x14ac:dyDescent="0.3">
      <c r="A48" s="23"/>
      <c r="B48" s="167"/>
      <c r="C48" s="23"/>
      <c r="D48" s="20"/>
      <c r="E48" s="32"/>
      <c r="F48" s="20"/>
      <c r="G48" s="32"/>
      <c r="H48" s="20"/>
      <c r="I48" s="32"/>
      <c r="J48" s="20"/>
    </row>
    <row r="49" spans="1:10" s="27" customFormat="1" ht="12.75" customHeight="1" x14ac:dyDescent="0.3">
      <c r="A49" s="23"/>
      <c r="B49" s="167"/>
      <c r="C49" s="23"/>
      <c r="D49" s="20"/>
      <c r="E49" s="32"/>
      <c r="F49" s="20"/>
      <c r="G49" s="32"/>
      <c r="H49" s="20"/>
      <c r="I49" s="32"/>
      <c r="J49" s="20"/>
    </row>
    <row r="50" spans="1:10" s="27" customFormat="1" ht="12.75" customHeight="1" x14ac:dyDescent="0.3">
      <c r="A50" s="23"/>
      <c r="B50" s="167"/>
      <c r="C50" s="23"/>
      <c r="D50" s="20"/>
      <c r="E50" s="32"/>
      <c r="F50" s="20"/>
      <c r="G50" s="32"/>
      <c r="H50" s="20"/>
      <c r="I50" s="32"/>
      <c r="J50" s="20"/>
    </row>
    <row r="51" spans="1:10" s="27" customFormat="1" ht="12.75" customHeight="1" x14ac:dyDescent="0.3">
      <c r="A51" s="202" t="s">
        <v>186</v>
      </c>
      <c r="B51" s="14"/>
      <c r="C51" s="47" t="s">
        <v>186</v>
      </c>
      <c r="D51" s="14"/>
      <c r="E51" s="65"/>
      <c r="F51" s="20"/>
      <c r="G51" s="32"/>
      <c r="H51" s="20"/>
      <c r="I51" s="32"/>
      <c r="J51" s="20"/>
    </row>
    <row r="52" spans="1:10" s="27" customFormat="1" ht="12.75" customHeight="1" x14ac:dyDescent="0.3">
      <c r="A52" s="203" t="s">
        <v>187</v>
      </c>
      <c r="B52" s="14"/>
      <c r="C52" s="197" t="s">
        <v>188</v>
      </c>
      <c r="D52" s="14"/>
      <c r="E52" s="65"/>
      <c r="F52" s="20"/>
      <c r="G52" s="32"/>
      <c r="H52" s="20"/>
      <c r="I52" s="32"/>
      <c r="J52" s="20"/>
    </row>
    <row r="53" spans="1:10" s="27" customFormat="1" ht="12.75" customHeight="1" x14ac:dyDescent="0.3">
      <c r="A53" s="23"/>
      <c r="B53" s="167"/>
      <c r="C53" s="23"/>
      <c r="D53" s="20"/>
      <c r="E53" s="32"/>
      <c r="F53" s="20"/>
      <c r="G53" s="32"/>
      <c r="H53" s="20"/>
      <c r="I53" s="32"/>
      <c r="J53" s="20"/>
    </row>
    <row r="54" spans="1:10" s="27" customFormat="1" ht="12.75" customHeight="1" x14ac:dyDescent="0.3">
      <c r="A54" s="23"/>
      <c r="B54" s="167"/>
      <c r="C54" s="23"/>
      <c r="D54" s="20"/>
      <c r="E54" s="32"/>
      <c r="F54" s="20"/>
      <c r="G54" s="32"/>
      <c r="H54" s="20"/>
      <c r="I54" s="32"/>
      <c r="J54" s="20"/>
    </row>
    <row r="55" spans="1:10" s="27" customFormat="1" ht="12.75" customHeight="1" x14ac:dyDescent="0.3">
      <c r="A55" s="23"/>
      <c r="B55" s="167"/>
      <c r="C55" s="23"/>
      <c r="D55" s="20"/>
      <c r="E55" s="32"/>
      <c r="F55" s="20"/>
      <c r="G55" s="32"/>
      <c r="H55" s="20"/>
      <c r="I55" s="32"/>
      <c r="J55" s="20"/>
    </row>
    <row r="56" spans="1:10" ht="20.25" customHeight="1" x14ac:dyDescent="0.35">
      <c r="A56" s="181" t="s">
        <v>147</v>
      </c>
      <c r="B56" s="159"/>
      <c r="C56" s="85"/>
    </row>
    <row r="57" spans="1:10" ht="20.25" customHeight="1" x14ac:dyDescent="0.3">
      <c r="A57" s="15" t="s">
        <v>51</v>
      </c>
      <c r="B57" s="160"/>
      <c r="C57" s="15"/>
    </row>
    <row r="58" spans="1:10" ht="13.5" customHeight="1" x14ac:dyDescent="0.3">
      <c r="A58" s="15"/>
      <c r="B58" s="160"/>
      <c r="C58" s="15"/>
    </row>
    <row r="59" spans="1:10" s="17" customFormat="1" ht="19.5" customHeight="1" x14ac:dyDescent="0.3">
      <c r="A59" s="18"/>
      <c r="B59" s="162"/>
      <c r="C59" s="18"/>
      <c r="D59" s="301" t="s">
        <v>4</v>
      </c>
      <c r="E59" s="301"/>
      <c r="F59" s="301"/>
      <c r="G59" s="158"/>
      <c r="H59" s="301" t="s">
        <v>22</v>
      </c>
      <c r="I59" s="301"/>
      <c r="J59" s="301"/>
    </row>
    <row r="60" spans="1:10" s="17" customFormat="1" ht="19.5" customHeight="1" x14ac:dyDescent="0.3">
      <c r="A60" s="18"/>
      <c r="B60" s="162"/>
      <c r="C60" s="18"/>
      <c r="D60" s="301" t="s">
        <v>21</v>
      </c>
      <c r="E60" s="301"/>
      <c r="F60" s="301"/>
      <c r="G60" s="106"/>
      <c r="H60" s="301" t="s">
        <v>21</v>
      </c>
      <c r="I60" s="301"/>
      <c r="J60" s="301"/>
    </row>
    <row r="61" spans="1:10" s="17" customFormat="1" ht="19.5" customHeight="1" x14ac:dyDescent="0.3">
      <c r="A61" s="18"/>
      <c r="B61" s="163"/>
      <c r="C61" s="18"/>
      <c r="D61" s="307" t="s">
        <v>52</v>
      </c>
      <c r="E61" s="307"/>
      <c r="F61" s="307"/>
      <c r="G61" s="106"/>
      <c r="H61" s="307" t="s">
        <v>52</v>
      </c>
      <c r="I61" s="307"/>
      <c r="J61" s="307"/>
    </row>
    <row r="62" spans="1:10" s="17" customFormat="1" ht="19.5" customHeight="1" x14ac:dyDescent="0.3">
      <c r="A62" s="18"/>
      <c r="B62" s="162"/>
      <c r="C62" s="18"/>
      <c r="D62" s="308" t="s">
        <v>43</v>
      </c>
      <c r="E62" s="308"/>
      <c r="F62" s="308"/>
      <c r="G62" s="106"/>
      <c r="H62" s="308" t="s">
        <v>43</v>
      </c>
      <c r="I62" s="308"/>
      <c r="J62" s="308"/>
    </row>
    <row r="63" spans="1:10" s="17" customFormat="1" ht="19.5" customHeight="1" x14ac:dyDescent="0.3">
      <c r="A63" s="18"/>
      <c r="B63" s="163" t="s">
        <v>45</v>
      </c>
      <c r="C63" s="18"/>
      <c r="D63" s="221">
        <v>2020</v>
      </c>
      <c r="E63" s="217"/>
      <c r="F63" s="221">
        <v>2019</v>
      </c>
      <c r="G63" s="215"/>
      <c r="H63" s="221">
        <v>2020</v>
      </c>
      <c r="I63" s="217"/>
      <c r="J63" s="221">
        <v>2019</v>
      </c>
    </row>
    <row r="64" spans="1:10" s="17" customFormat="1" ht="19.5" customHeight="1" x14ac:dyDescent="0.3">
      <c r="A64" s="18"/>
      <c r="B64" s="162"/>
      <c r="C64" s="18"/>
      <c r="D64" s="302" t="s">
        <v>88</v>
      </c>
      <c r="E64" s="302"/>
      <c r="F64" s="302"/>
      <c r="G64" s="302"/>
      <c r="H64" s="302"/>
      <c r="I64" s="302"/>
      <c r="J64" s="302"/>
    </row>
    <row r="65" spans="1:10" ht="14" x14ac:dyDescent="0.3">
      <c r="A65" s="21" t="s">
        <v>18</v>
      </c>
      <c r="B65" s="164"/>
      <c r="C65" s="21"/>
      <c r="D65" s="26"/>
      <c r="E65" s="26"/>
      <c r="F65" s="26"/>
      <c r="G65" s="22"/>
      <c r="H65" s="22"/>
      <c r="I65" s="22"/>
      <c r="J65" s="22"/>
    </row>
    <row r="66" spans="1:10" ht="19.5" customHeight="1" x14ac:dyDescent="0.3">
      <c r="A66" s="53" t="s">
        <v>117</v>
      </c>
      <c r="B66" s="166"/>
      <c r="C66" s="53"/>
      <c r="D66" s="44">
        <v>496</v>
      </c>
      <c r="E66" s="50"/>
      <c r="F66" s="44">
        <v>314</v>
      </c>
      <c r="G66" s="50"/>
      <c r="H66" s="103">
        <v>409</v>
      </c>
      <c r="I66" s="50"/>
      <c r="J66" s="103">
        <v>60</v>
      </c>
    </row>
    <row r="67" spans="1:10" ht="19.5" customHeight="1" x14ac:dyDescent="0.3">
      <c r="A67" s="53" t="s">
        <v>118</v>
      </c>
      <c r="B67" s="166"/>
      <c r="C67" s="53"/>
      <c r="D67" s="44">
        <v>413</v>
      </c>
      <c r="E67" s="50"/>
      <c r="F67" s="44">
        <v>374</v>
      </c>
      <c r="G67" s="50"/>
      <c r="H67" s="103">
        <v>168000</v>
      </c>
      <c r="I67" s="50"/>
      <c r="J67" s="103">
        <v>43580</v>
      </c>
    </row>
    <row r="68" spans="1:10" ht="19.5" hidden="1" customHeight="1" x14ac:dyDescent="0.3">
      <c r="A68" s="53" t="s">
        <v>119</v>
      </c>
      <c r="B68" s="166"/>
      <c r="C68" s="53"/>
      <c r="D68" s="44"/>
      <c r="E68" s="50"/>
      <c r="F68" s="44">
        <v>0</v>
      </c>
      <c r="G68" s="50"/>
      <c r="H68" s="103"/>
      <c r="I68" s="50"/>
      <c r="J68" s="103">
        <v>0</v>
      </c>
    </row>
    <row r="69" spans="1:10" ht="19.5" hidden="1" customHeight="1" x14ac:dyDescent="0.3">
      <c r="A69" s="53" t="s">
        <v>120</v>
      </c>
      <c r="B69" s="166"/>
      <c r="C69" s="53"/>
      <c r="D69" s="44"/>
      <c r="E69" s="50"/>
      <c r="F69" s="44">
        <v>0</v>
      </c>
      <c r="G69" s="50"/>
      <c r="H69" s="103"/>
      <c r="I69" s="50"/>
      <c r="J69" s="103">
        <v>0</v>
      </c>
    </row>
    <row r="70" spans="1:10" ht="19.5" hidden="1" customHeight="1" x14ac:dyDescent="0.3">
      <c r="A70" s="53" t="s">
        <v>121</v>
      </c>
      <c r="B70" s="166"/>
      <c r="C70" s="53"/>
      <c r="D70" s="44"/>
      <c r="E70" s="50"/>
      <c r="F70" s="44">
        <v>0</v>
      </c>
      <c r="G70" s="50"/>
      <c r="H70" s="103"/>
      <c r="I70" s="50"/>
      <c r="J70" s="103">
        <v>0</v>
      </c>
    </row>
    <row r="71" spans="1:10" ht="19.5" hidden="1" customHeight="1" x14ac:dyDescent="0.3">
      <c r="A71" s="53" t="s">
        <v>122</v>
      </c>
      <c r="B71" s="166"/>
      <c r="C71" s="53"/>
      <c r="D71" s="44"/>
      <c r="E71" s="50"/>
      <c r="F71" s="44">
        <v>0</v>
      </c>
      <c r="G71" s="50"/>
      <c r="H71" s="103"/>
      <c r="I71" s="50"/>
      <c r="J71" s="103">
        <v>0</v>
      </c>
    </row>
    <row r="72" spans="1:10" ht="19.5" hidden="1" customHeight="1" x14ac:dyDescent="0.3">
      <c r="A72" s="53" t="s">
        <v>123</v>
      </c>
      <c r="B72" s="166"/>
      <c r="C72" s="53"/>
      <c r="D72" s="44"/>
      <c r="E72" s="50"/>
      <c r="F72" s="44">
        <v>0</v>
      </c>
      <c r="G72" s="50"/>
      <c r="H72" s="103"/>
      <c r="I72" s="50"/>
      <c r="J72" s="103">
        <v>0</v>
      </c>
    </row>
    <row r="73" spans="1:10" ht="19.5" hidden="1" customHeight="1" x14ac:dyDescent="0.3">
      <c r="A73" s="53" t="s">
        <v>124</v>
      </c>
      <c r="B73" s="166"/>
      <c r="C73" s="53"/>
      <c r="D73" s="44"/>
      <c r="E73" s="50"/>
      <c r="F73" s="44"/>
      <c r="G73" s="50"/>
      <c r="H73" s="103"/>
      <c r="I73" s="50"/>
      <c r="J73" s="103"/>
    </row>
    <row r="74" spans="1:10" s="115" customFormat="1" ht="20.25" customHeight="1" x14ac:dyDescent="0.3">
      <c r="A74" s="113" t="s">
        <v>125</v>
      </c>
      <c r="B74" s="166"/>
      <c r="C74" s="113"/>
      <c r="D74" s="61">
        <v>-130850</v>
      </c>
      <c r="E74" s="72"/>
      <c r="F74" s="61">
        <v>-194167</v>
      </c>
      <c r="G74" s="72"/>
      <c r="H74" s="64">
        <v>-116590</v>
      </c>
      <c r="I74" s="72"/>
      <c r="J74" s="64">
        <v>-135846</v>
      </c>
    </row>
    <row r="75" spans="1:10" ht="19.5" customHeight="1" x14ac:dyDescent="0.3">
      <c r="A75" s="53" t="s">
        <v>70</v>
      </c>
      <c r="B75" s="166"/>
      <c r="C75" s="53"/>
      <c r="D75" s="44">
        <v>1075</v>
      </c>
      <c r="E75" s="50"/>
      <c r="F75" s="44">
        <v>1911</v>
      </c>
      <c r="G75" s="50"/>
      <c r="H75" s="78">
        <v>938</v>
      </c>
      <c r="I75" s="50"/>
      <c r="J75" s="78">
        <v>748</v>
      </c>
    </row>
    <row r="76" spans="1:10" ht="19.5" customHeight="1" x14ac:dyDescent="0.3">
      <c r="A76" s="53" t="s">
        <v>126</v>
      </c>
      <c r="B76" s="166"/>
      <c r="C76" s="53"/>
      <c r="D76" s="68">
        <v>-23779</v>
      </c>
      <c r="E76" s="71"/>
      <c r="F76" s="68">
        <v>-24190</v>
      </c>
      <c r="G76" s="71"/>
      <c r="H76" s="50">
        <v>-15707</v>
      </c>
      <c r="I76" s="71"/>
      <c r="J76" s="50">
        <v>-3070</v>
      </c>
    </row>
    <row r="77" spans="1:10" ht="19.5" customHeight="1" x14ac:dyDescent="0.3">
      <c r="A77" s="53" t="s">
        <v>258</v>
      </c>
      <c r="B77" s="166"/>
      <c r="C77" s="53"/>
      <c r="D77" s="71">
        <v>-169</v>
      </c>
      <c r="E77" s="71"/>
      <c r="F77" s="71">
        <v>0</v>
      </c>
      <c r="G77" s="71"/>
      <c r="H77" s="71">
        <v>-169</v>
      </c>
      <c r="I77" s="71"/>
      <c r="J77" s="71">
        <v>0</v>
      </c>
    </row>
    <row r="78" spans="1:10" ht="19.5" hidden="1" customHeight="1" x14ac:dyDescent="0.3">
      <c r="A78" s="53" t="s">
        <v>127</v>
      </c>
      <c r="B78" s="166"/>
      <c r="C78" s="53"/>
      <c r="D78" s="44"/>
      <c r="E78" s="50"/>
      <c r="F78" s="44"/>
      <c r="G78" s="50"/>
      <c r="H78" s="78"/>
      <c r="I78" s="50"/>
      <c r="J78" s="78"/>
    </row>
    <row r="79" spans="1:10" ht="19.5" customHeight="1" x14ac:dyDescent="0.3">
      <c r="A79" s="53" t="s">
        <v>128</v>
      </c>
      <c r="B79" s="166"/>
      <c r="C79" s="53"/>
      <c r="D79" s="44">
        <v>-2398</v>
      </c>
      <c r="E79" s="71"/>
      <c r="F79" s="44">
        <v>-13631</v>
      </c>
      <c r="G79" s="71"/>
      <c r="H79" s="71">
        <v>-2398</v>
      </c>
      <c r="I79" s="71"/>
      <c r="J79" s="71">
        <v>-11913</v>
      </c>
    </row>
    <row r="80" spans="1:10" ht="19.5" hidden="1" customHeight="1" x14ac:dyDescent="0.3">
      <c r="A80" s="53" t="s">
        <v>129</v>
      </c>
      <c r="B80" s="166"/>
      <c r="C80" s="53"/>
      <c r="D80" s="44"/>
      <c r="E80" s="44"/>
      <c r="F80" s="44">
        <v>0</v>
      </c>
      <c r="G80" s="71"/>
      <c r="H80" s="71"/>
      <c r="I80" s="71"/>
      <c r="J80" s="71">
        <v>0</v>
      </c>
    </row>
    <row r="81" spans="1:10" ht="19.5" customHeight="1" x14ac:dyDescent="0.3">
      <c r="A81" s="53" t="s">
        <v>183</v>
      </c>
      <c r="B81" s="166">
        <v>5</v>
      </c>
      <c r="C81" s="53"/>
      <c r="D81" s="103"/>
      <c r="E81" s="44"/>
      <c r="F81" s="103">
        <v>0</v>
      </c>
      <c r="G81" s="71"/>
      <c r="H81" s="78">
        <v>52000</v>
      </c>
      <c r="I81" s="71"/>
      <c r="J81" s="78">
        <v>49000</v>
      </c>
    </row>
    <row r="82" spans="1:10" ht="19.5" customHeight="1" x14ac:dyDescent="0.3">
      <c r="A82" s="53" t="s">
        <v>182</v>
      </c>
      <c r="B82" s="166">
        <v>5</v>
      </c>
      <c r="C82" s="53"/>
      <c r="D82" s="121"/>
      <c r="E82" s="50"/>
      <c r="F82" s="121">
        <v>0</v>
      </c>
      <c r="G82" s="50"/>
      <c r="H82" s="79">
        <v>-36000</v>
      </c>
      <c r="I82" s="50"/>
      <c r="J82" s="79">
        <v>-89000</v>
      </c>
    </row>
    <row r="83" spans="1:10" ht="19.5" hidden="1" customHeight="1" x14ac:dyDescent="0.3">
      <c r="A83" s="53" t="s">
        <v>227</v>
      </c>
      <c r="B83" s="166"/>
      <c r="C83" s="53"/>
      <c r="D83" s="103"/>
      <c r="E83" s="50"/>
      <c r="F83" s="103">
        <v>0</v>
      </c>
      <c r="G83" s="50"/>
      <c r="H83" s="78"/>
      <c r="I83" s="50"/>
      <c r="J83" s="78">
        <v>0</v>
      </c>
    </row>
    <row r="84" spans="1:10" ht="19.5" hidden="1" customHeight="1" x14ac:dyDescent="0.3">
      <c r="A84" s="53" t="s">
        <v>228</v>
      </c>
      <c r="B84" s="166"/>
      <c r="C84" s="53"/>
      <c r="D84" s="121"/>
      <c r="E84" s="50"/>
      <c r="F84" s="121">
        <v>0</v>
      </c>
      <c r="G84" s="50"/>
      <c r="H84" s="79"/>
      <c r="I84" s="50"/>
      <c r="J84" s="79">
        <v>0</v>
      </c>
    </row>
    <row r="85" spans="1:10" ht="19.5" customHeight="1" x14ac:dyDescent="0.3">
      <c r="A85" s="28" t="s">
        <v>260</v>
      </c>
      <c r="B85" s="168"/>
      <c r="C85" s="28"/>
      <c r="D85" s="49">
        <f>SUM(D66:D82)</f>
        <v>-155212</v>
      </c>
      <c r="E85" s="76"/>
      <c r="F85" s="49">
        <f>SUM(F66:F84)</f>
        <v>-229389</v>
      </c>
      <c r="G85" s="76"/>
      <c r="H85" s="49">
        <f>SUM(H66:H82)</f>
        <v>50483</v>
      </c>
      <c r="I85" s="76"/>
      <c r="J85" s="49">
        <f>SUM(J66:J84)</f>
        <v>-146441</v>
      </c>
    </row>
    <row r="86" spans="1:10" ht="13.5" customHeight="1" x14ac:dyDescent="0.3">
      <c r="A86" s="28"/>
      <c r="B86" s="168"/>
      <c r="C86" s="28"/>
      <c r="D86" s="22"/>
      <c r="E86" s="22"/>
      <c r="F86" s="22"/>
      <c r="G86" s="22"/>
      <c r="H86" s="22"/>
      <c r="I86" s="22"/>
      <c r="J86" s="22"/>
    </row>
    <row r="87" spans="1:10" ht="14" x14ac:dyDescent="0.3">
      <c r="A87" s="21" t="s">
        <v>14</v>
      </c>
      <c r="B87" s="166"/>
      <c r="C87" s="21"/>
      <c r="D87" s="22"/>
      <c r="E87" s="22"/>
      <c r="F87" s="22"/>
      <c r="G87" s="22"/>
      <c r="H87" s="22"/>
      <c r="I87" s="22"/>
      <c r="J87" s="22"/>
    </row>
    <row r="88" spans="1:10" ht="19.5" customHeight="1" x14ac:dyDescent="0.3">
      <c r="A88" s="113" t="s">
        <v>130</v>
      </c>
      <c r="B88" s="166"/>
      <c r="C88" s="53"/>
      <c r="D88" s="80">
        <v>1156000</v>
      </c>
      <c r="E88" s="71"/>
      <c r="F88" s="80">
        <v>2092500</v>
      </c>
      <c r="G88" s="71"/>
      <c r="H88" s="80">
        <v>1156000</v>
      </c>
      <c r="I88" s="44"/>
      <c r="J88" s="80">
        <v>1794500</v>
      </c>
    </row>
    <row r="89" spans="1:10" ht="19.5" customHeight="1" x14ac:dyDescent="0.3">
      <c r="A89" s="113" t="s">
        <v>131</v>
      </c>
      <c r="B89" s="166"/>
      <c r="C89" s="53"/>
      <c r="D89" s="80">
        <v>-978000</v>
      </c>
      <c r="E89" s="71"/>
      <c r="F89" s="80">
        <v>-2315987</v>
      </c>
      <c r="G89" s="71"/>
      <c r="H89" s="80">
        <v>-978000</v>
      </c>
      <c r="I89" s="44"/>
      <c r="J89" s="80">
        <v>-1987986</v>
      </c>
    </row>
    <row r="90" spans="1:10" ht="19.5" customHeight="1" x14ac:dyDescent="0.3">
      <c r="A90" s="113" t="s">
        <v>132</v>
      </c>
      <c r="B90" s="166">
        <v>5</v>
      </c>
      <c r="C90" s="53"/>
      <c r="D90" s="80"/>
      <c r="E90" s="71"/>
      <c r="F90" s="80">
        <v>0</v>
      </c>
      <c r="G90" s="71"/>
      <c r="H90" s="80">
        <v>230000</v>
      </c>
      <c r="I90" s="44"/>
      <c r="J90" s="80">
        <v>1137000</v>
      </c>
    </row>
    <row r="91" spans="1:10" ht="19.5" customHeight="1" x14ac:dyDescent="0.3">
      <c r="A91" s="114" t="s">
        <v>133</v>
      </c>
      <c r="B91" s="166">
        <v>5</v>
      </c>
      <c r="D91" s="80"/>
      <c r="E91" s="71"/>
      <c r="F91" s="80">
        <v>0</v>
      </c>
      <c r="G91" s="71"/>
      <c r="H91" s="80">
        <v>-460000</v>
      </c>
      <c r="I91" s="71"/>
      <c r="J91" s="80">
        <v>-1096000</v>
      </c>
    </row>
    <row r="92" spans="1:10" ht="19.5" customHeight="1" x14ac:dyDescent="0.3">
      <c r="A92" s="84" t="s">
        <v>134</v>
      </c>
      <c r="B92" s="166"/>
      <c r="D92" s="22">
        <v>-521749</v>
      </c>
      <c r="E92" s="22"/>
      <c r="F92" s="22">
        <v>-125021</v>
      </c>
      <c r="G92" s="22"/>
      <c r="H92" s="33">
        <v>-521749</v>
      </c>
      <c r="I92" s="22"/>
      <c r="J92" s="33">
        <v>-123503</v>
      </c>
    </row>
    <row r="93" spans="1:10" ht="19.5" customHeight="1" x14ac:dyDescent="0.3">
      <c r="A93" s="53" t="s">
        <v>259</v>
      </c>
      <c r="B93" s="166"/>
      <c r="C93" s="53"/>
      <c r="D93" s="71"/>
      <c r="E93" s="71"/>
      <c r="F93" s="71"/>
      <c r="G93" s="71"/>
      <c r="H93" s="50"/>
      <c r="I93" s="71"/>
      <c r="J93" s="50"/>
    </row>
    <row r="94" spans="1:10" ht="19.5" customHeight="1" x14ac:dyDescent="0.3">
      <c r="A94" s="25" t="s">
        <v>229</v>
      </c>
      <c r="B94" s="166"/>
      <c r="C94" s="53"/>
      <c r="D94" s="71">
        <v>-17948</v>
      </c>
      <c r="E94" s="71"/>
      <c r="F94" s="71">
        <v>-4183</v>
      </c>
      <c r="G94" s="71"/>
      <c r="H94" s="50">
        <v>-24600</v>
      </c>
      <c r="I94" s="71"/>
      <c r="J94" s="50">
        <v>-4059</v>
      </c>
    </row>
    <row r="95" spans="1:10" ht="19.5" customHeight="1" x14ac:dyDescent="0.3">
      <c r="A95" s="53" t="s">
        <v>169</v>
      </c>
      <c r="B95" s="166"/>
      <c r="C95" s="53"/>
      <c r="D95" s="71">
        <v>0</v>
      </c>
      <c r="E95" s="71"/>
      <c r="F95" s="71">
        <v>-2</v>
      </c>
      <c r="G95" s="71"/>
      <c r="H95" s="50">
        <v>0</v>
      </c>
      <c r="I95" s="71"/>
      <c r="J95" s="50">
        <v>0</v>
      </c>
    </row>
    <row r="96" spans="1:10" ht="19.5" customHeight="1" x14ac:dyDescent="0.3">
      <c r="A96" s="84" t="s">
        <v>71</v>
      </c>
      <c r="B96" s="166"/>
      <c r="D96" s="74">
        <v>-86110</v>
      </c>
      <c r="E96" s="71"/>
      <c r="F96" s="74">
        <v>-47245</v>
      </c>
      <c r="G96" s="71"/>
      <c r="H96" s="74">
        <v>-91975</v>
      </c>
      <c r="I96" s="71"/>
      <c r="J96" s="74">
        <v>-48671</v>
      </c>
    </row>
    <row r="97" spans="1:10" ht="19.5" customHeight="1" x14ac:dyDescent="0.3">
      <c r="A97" s="28" t="s">
        <v>140</v>
      </c>
      <c r="B97" s="168"/>
      <c r="C97" s="28"/>
      <c r="D97" s="13">
        <f>SUM(D88:D96)</f>
        <v>-447807</v>
      </c>
      <c r="E97" s="30"/>
      <c r="F97" s="13">
        <f>SUM(F88:F96)</f>
        <v>-399938</v>
      </c>
      <c r="G97" s="30"/>
      <c r="H97" s="13">
        <f>SUM(H88:H96)</f>
        <v>-690324</v>
      </c>
      <c r="I97" s="30"/>
      <c r="J97" s="13">
        <f>SUM(J88:J96)</f>
        <v>-328719</v>
      </c>
    </row>
    <row r="98" spans="1:10" ht="13.5" customHeight="1" x14ac:dyDescent="0.3">
      <c r="A98" s="28"/>
      <c r="B98" s="168"/>
      <c r="C98" s="28"/>
      <c r="D98" s="33"/>
      <c r="E98" s="22"/>
      <c r="F98" s="33"/>
      <c r="G98" s="22"/>
      <c r="H98" s="33"/>
      <c r="I98" s="22"/>
      <c r="J98" s="33"/>
    </row>
    <row r="99" spans="1:10" ht="14" x14ac:dyDescent="0.3">
      <c r="A99" s="84" t="s">
        <v>261</v>
      </c>
      <c r="B99" s="168"/>
      <c r="C99" s="28"/>
      <c r="D99" s="33"/>
      <c r="E99" s="22"/>
      <c r="F99" s="33"/>
      <c r="G99" s="22"/>
      <c r="H99" s="33"/>
      <c r="I99" s="22"/>
      <c r="J99" s="33"/>
    </row>
    <row r="100" spans="1:10" ht="19.5" customHeight="1" x14ac:dyDescent="0.3">
      <c r="A100" s="84" t="s">
        <v>135</v>
      </c>
      <c r="B100" s="168"/>
      <c r="C100" s="28"/>
      <c r="D100" s="57">
        <v>-137516</v>
      </c>
      <c r="E100" s="57"/>
      <c r="F100" s="57">
        <v>-126947</v>
      </c>
      <c r="G100" s="57"/>
      <c r="H100" s="190">
        <v>-161104</v>
      </c>
      <c r="I100" s="57"/>
      <c r="J100" s="190">
        <v>-135256</v>
      </c>
    </row>
    <row r="101" spans="1:10" s="27" customFormat="1" ht="19.5" customHeight="1" x14ac:dyDescent="0.3">
      <c r="A101" s="53" t="s">
        <v>136</v>
      </c>
      <c r="B101" s="165"/>
      <c r="C101" s="53"/>
      <c r="D101" s="74">
        <v>18</v>
      </c>
      <c r="E101" s="71"/>
      <c r="F101" s="74">
        <v>-3</v>
      </c>
      <c r="G101" s="71"/>
      <c r="H101" s="74">
        <v>10</v>
      </c>
      <c r="I101" s="71"/>
      <c r="J101" s="74">
        <v>-3</v>
      </c>
    </row>
    <row r="102" spans="1:10" s="27" customFormat="1" ht="19.5" customHeight="1" x14ac:dyDescent="0.3">
      <c r="A102" s="28" t="s">
        <v>262</v>
      </c>
      <c r="B102" s="165"/>
      <c r="C102" s="53"/>
      <c r="D102" s="104">
        <f>SUM(D100:D101)</f>
        <v>-137498</v>
      </c>
      <c r="E102" s="71"/>
      <c r="F102" s="104">
        <f>SUM(F100:F101)</f>
        <v>-126950</v>
      </c>
      <c r="G102" s="71"/>
      <c r="H102" s="104">
        <f>SUM(H100:H101)</f>
        <v>-161094</v>
      </c>
      <c r="I102" s="71"/>
      <c r="J102" s="104">
        <f>SUM(J100:J101)</f>
        <v>-135259</v>
      </c>
    </row>
    <row r="103" spans="1:10" ht="19.5" customHeight="1" x14ac:dyDescent="0.3">
      <c r="A103" s="84" t="s">
        <v>170</v>
      </c>
      <c r="B103" s="171"/>
      <c r="C103" s="84"/>
      <c r="D103" s="105">
        <v>524963</v>
      </c>
      <c r="E103" s="30"/>
      <c r="F103" s="105">
        <v>326434</v>
      </c>
      <c r="G103" s="57"/>
      <c r="H103" s="105">
        <v>500924</v>
      </c>
      <c r="I103" s="57"/>
      <c r="J103" s="105">
        <v>223334</v>
      </c>
    </row>
    <row r="104" spans="1:10" ht="19.5" customHeight="1" thickBot="1" x14ac:dyDescent="0.35">
      <c r="A104" s="28" t="s">
        <v>171</v>
      </c>
      <c r="B104" s="168"/>
      <c r="C104" s="28"/>
      <c r="D104" s="34">
        <f>SUM(D102:D103)</f>
        <v>387465</v>
      </c>
      <c r="E104" s="30"/>
      <c r="F104" s="34">
        <f>SUM(F102:F103)</f>
        <v>199484</v>
      </c>
      <c r="G104" s="30"/>
      <c r="H104" s="34">
        <f>SUM(H102:H103)</f>
        <v>339830</v>
      </c>
      <c r="I104" s="30"/>
      <c r="J104" s="34">
        <f>SUM(J102:J103)</f>
        <v>88075</v>
      </c>
    </row>
    <row r="105" spans="1:10" ht="10" customHeight="1" thickTop="1" x14ac:dyDescent="0.3">
      <c r="A105" s="84"/>
      <c r="B105" s="168"/>
      <c r="C105" s="28"/>
      <c r="D105" s="37"/>
      <c r="E105" s="30"/>
      <c r="F105" s="37"/>
      <c r="G105" s="30"/>
      <c r="H105" s="37"/>
      <c r="I105" s="30"/>
      <c r="J105" s="37"/>
    </row>
    <row r="106" spans="1:10" ht="14" x14ac:dyDescent="0.3">
      <c r="A106" s="122" t="s">
        <v>137</v>
      </c>
      <c r="B106" s="168"/>
      <c r="C106" s="28"/>
      <c r="D106" s="37"/>
      <c r="E106" s="30"/>
      <c r="F106" s="37"/>
      <c r="G106" s="30"/>
      <c r="H106" s="37"/>
      <c r="I106" s="30"/>
      <c r="J106" s="37"/>
    </row>
    <row r="107" spans="1:10" ht="19.5" customHeight="1" x14ac:dyDescent="0.3">
      <c r="A107" s="289" t="s">
        <v>31</v>
      </c>
      <c r="B107" s="168"/>
      <c r="C107" s="28"/>
      <c r="D107" s="37"/>
      <c r="E107" s="30"/>
      <c r="F107" s="37"/>
      <c r="G107" s="30"/>
      <c r="H107" s="37"/>
      <c r="I107" s="30"/>
      <c r="J107" s="37"/>
    </row>
    <row r="108" spans="1:10" ht="19.5" customHeight="1" x14ac:dyDescent="0.3">
      <c r="A108" s="14" t="s">
        <v>138</v>
      </c>
      <c r="B108" s="168"/>
      <c r="C108" s="28"/>
      <c r="D108" s="58"/>
      <c r="E108" s="37"/>
      <c r="F108" s="58"/>
      <c r="G108" s="58"/>
      <c r="H108" s="58"/>
      <c r="I108" s="58"/>
      <c r="J108" s="58"/>
    </row>
    <row r="109" spans="1:10" ht="19.5" customHeight="1" x14ac:dyDescent="0.3">
      <c r="A109" s="110" t="s">
        <v>139</v>
      </c>
      <c r="B109" s="168"/>
      <c r="C109" s="28"/>
      <c r="D109" s="58">
        <v>36984</v>
      </c>
      <c r="E109" s="37"/>
      <c r="F109" s="58">
        <v>89994</v>
      </c>
      <c r="G109" s="58"/>
      <c r="H109" s="58">
        <v>22489</v>
      </c>
      <c r="I109" s="58"/>
      <c r="J109" s="58">
        <v>80587</v>
      </c>
    </row>
    <row r="110" spans="1:10" ht="19.5" customHeight="1" x14ac:dyDescent="0.3">
      <c r="A110" s="110" t="s">
        <v>237</v>
      </c>
      <c r="B110" s="168"/>
      <c r="C110" s="28"/>
      <c r="D110" s="58">
        <v>2436371</v>
      </c>
      <c r="E110" s="37"/>
      <c r="F110" s="71">
        <v>0</v>
      </c>
      <c r="G110" s="58"/>
      <c r="H110" s="58">
        <v>2825967</v>
      </c>
      <c r="I110" s="58"/>
      <c r="J110" s="71">
        <v>0</v>
      </c>
    </row>
    <row r="111" spans="1:10" ht="19.5" customHeight="1" x14ac:dyDescent="0.3">
      <c r="A111" s="110"/>
      <c r="B111" s="168"/>
      <c r="C111" s="28"/>
      <c r="D111" s="58"/>
      <c r="E111" s="37"/>
      <c r="F111" s="71"/>
      <c r="G111" s="58"/>
      <c r="H111" s="58"/>
      <c r="I111" s="58"/>
      <c r="J111" s="71"/>
    </row>
    <row r="112" spans="1:10" ht="19.5" customHeight="1" x14ac:dyDescent="0.3">
      <c r="A112" s="110"/>
      <c r="B112" s="168"/>
      <c r="C112" s="28"/>
      <c r="D112" s="58"/>
      <c r="E112" s="37"/>
      <c r="F112" s="71"/>
      <c r="G112" s="58"/>
      <c r="H112" s="58"/>
      <c r="I112" s="58"/>
      <c r="J112" s="71"/>
    </row>
    <row r="113" spans="1:10" ht="19.5" customHeight="1" x14ac:dyDescent="0.3">
      <c r="A113" s="110"/>
      <c r="B113" s="168"/>
      <c r="C113" s="28"/>
      <c r="D113" s="58"/>
      <c r="E113" s="37"/>
      <c r="F113" s="71"/>
      <c r="G113" s="58"/>
      <c r="H113" s="58"/>
      <c r="I113" s="58"/>
      <c r="J113" s="71"/>
    </row>
    <row r="114" spans="1:10" ht="19.5" customHeight="1" x14ac:dyDescent="0.3">
      <c r="A114" s="110"/>
      <c r="B114" s="168"/>
      <c r="C114" s="28"/>
      <c r="D114" s="58"/>
      <c r="E114" s="37"/>
      <c r="F114" s="71"/>
      <c r="G114" s="58"/>
      <c r="H114" s="58"/>
      <c r="I114" s="58"/>
      <c r="J114" s="71"/>
    </row>
    <row r="115" spans="1:10" ht="19.5" customHeight="1" x14ac:dyDescent="0.3">
      <c r="A115" s="110"/>
      <c r="B115" s="168"/>
      <c r="C115" s="28"/>
      <c r="D115" s="58"/>
      <c r="E115" s="37"/>
      <c r="F115" s="71"/>
      <c r="G115" s="58"/>
      <c r="H115" s="58"/>
      <c r="I115" s="58"/>
      <c r="J115" s="71"/>
    </row>
    <row r="116" spans="1:10" s="27" customFormat="1" ht="12.75" customHeight="1" x14ac:dyDescent="0.3">
      <c r="A116" s="202" t="s">
        <v>186</v>
      </c>
      <c r="B116" s="14"/>
      <c r="C116" s="47" t="s">
        <v>186</v>
      </c>
      <c r="D116" s="14"/>
      <c r="E116" s="65"/>
      <c r="F116" s="20"/>
      <c r="G116" s="32"/>
      <c r="H116" s="20"/>
      <c r="I116" s="32"/>
      <c r="J116" s="20"/>
    </row>
    <row r="117" spans="1:10" s="27" customFormat="1" ht="12.75" customHeight="1" x14ac:dyDescent="0.3">
      <c r="A117" s="203" t="s">
        <v>187</v>
      </c>
      <c r="B117" s="14"/>
      <c r="C117" s="197" t="s">
        <v>188</v>
      </c>
      <c r="D117" s="14"/>
      <c r="E117" s="65"/>
      <c r="F117" s="20"/>
      <c r="G117" s="32"/>
      <c r="H117" s="20"/>
      <c r="I117" s="32"/>
      <c r="J117" s="20"/>
    </row>
    <row r="118" spans="1:10" ht="20.25" customHeight="1" x14ac:dyDescent="0.3">
      <c r="H118" s="32"/>
      <c r="J118" s="32"/>
    </row>
  </sheetData>
  <mergeCells count="18">
    <mergeCell ref="D9:J9"/>
    <mergeCell ref="H7:J7"/>
    <mergeCell ref="D4:F4"/>
    <mergeCell ref="H4:J4"/>
    <mergeCell ref="D6:F6"/>
    <mergeCell ref="H6:J6"/>
    <mergeCell ref="D7:F7"/>
    <mergeCell ref="D5:F5"/>
    <mergeCell ref="H5:J5"/>
    <mergeCell ref="D64:J64"/>
    <mergeCell ref="D60:F60"/>
    <mergeCell ref="H60:J60"/>
    <mergeCell ref="H61:J61"/>
    <mergeCell ref="H59:J59"/>
    <mergeCell ref="D59:F59"/>
    <mergeCell ref="D61:F61"/>
    <mergeCell ref="D62:F62"/>
    <mergeCell ref="H62:J62"/>
  </mergeCells>
  <phoneticPr fontId="4" type="noConversion"/>
  <pageMargins left="0.7" right="0.7" top="0.48" bottom="0.4" header="0.5" footer="0.4"/>
  <pageSetup paperSize="9" scale="75" firstPageNumber="10" fitToWidth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OCI-Conso 62</vt:lpstr>
      <vt:lpstr>OCI-Conso 63</vt:lpstr>
      <vt:lpstr>OCI-Separate 62</vt:lpstr>
      <vt:lpstr>OCI-Separate 63</vt:lpstr>
      <vt:lpstr>CF-10-11</vt:lpstr>
      <vt:lpstr>BS!Print_Area</vt:lpstr>
      <vt:lpstr>'CF-10-11'!Print_Area</vt:lpstr>
      <vt:lpstr>'OCI-Conso 62'!Print_Area</vt:lpstr>
      <vt:lpstr>'OCI-Conso 63'!Print_Area</vt:lpstr>
      <vt:lpstr>'OCI-Separate 62'!Print_Area</vt:lpstr>
      <vt:lpstr>'OCI-Separate 63'!Print_Area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Pannin, Bunyamanop</cp:lastModifiedBy>
  <cp:lastPrinted>2020-05-12T07:30:19Z</cp:lastPrinted>
  <dcterms:created xsi:type="dcterms:W3CDTF">2004-12-22T09:49:07Z</dcterms:created>
  <dcterms:modified xsi:type="dcterms:W3CDTF">2020-05-12T07:42:24Z</dcterms:modified>
</cp:coreProperties>
</file>