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1_2563\"/>
    </mc:Choice>
  </mc:AlternateContent>
  <xr:revisionPtr revIDLastSave="0" documentId="8_{20DDEF25-5DAC-4FD5-9605-9408D68C4C46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4">cashflow!$A$1:$I$94</definedName>
    <definedName name="_xlnm.Print_Area" localSheetId="3">company!$A$1:$M$20</definedName>
    <definedName name="_xlnm.Print_Area" localSheetId="2">conso!$A$1:$U$23</definedName>
    <definedName name="_xlnm.Print_Area" localSheetId="1">PL!$A$1:$K$55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6" i="16" l="1"/>
  <c r="C76" i="16"/>
  <c r="S21" i="3" l="1"/>
  <c r="M21" i="3"/>
  <c r="K21" i="3"/>
  <c r="I21" i="3"/>
  <c r="G21" i="3"/>
  <c r="E21" i="3"/>
  <c r="C21" i="3"/>
  <c r="K18" i="4" l="1"/>
  <c r="I18" i="4"/>
  <c r="G18" i="4"/>
  <c r="E18" i="4"/>
  <c r="C18" i="4"/>
  <c r="Q18" i="3"/>
  <c r="U18" i="3" s="1"/>
  <c r="S14" i="3" l="1"/>
  <c r="K14" i="3"/>
  <c r="Q14" i="3" s="1"/>
  <c r="U14" i="3" s="1"/>
  <c r="D87" i="11" l="1"/>
  <c r="E74" i="16"/>
  <c r="E66" i="16"/>
  <c r="I74" i="16"/>
  <c r="I66" i="16"/>
  <c r="J53" i="14"/>
  <c r="J48" i="14"/>
  <c r="J43" i="14"/>
  <c r="F53" i="14"/>
  <c r="F48" i="14"/>
  <c r="F43" i="14"/>
  <c r="J29" i="14"/>
  <c r="J21" i="14"/>
  <c r="J14" i="14"/>
  <c r="J22" i="14" s="1"/>
  <c r="J24" i="14" s="1"/>
  <c r="J26" i="14" s="1"/>
  <c r="F29" i="14"/>
  <c r="F21" i="14"/>
  <c r="F14" i="14"/>
  <c r="J87" i="11"/>
  <c r="J89" i="11" s="1"/>
  <c r="F87" i="11"/>
  <c r="Q21" i="3" s="1"/>
  <c r="J63" i="11"/>
  <c r="J52" i="11"/>
  <c r="F63" i="11"/>
  <c r="F52" i="11"/>
  <c r="J29" i="11"/>
  <c r="J30" i="11" s="1"/>
  <c r="J18" i="11"/>
  <c r="F29" i="11"/>
  <c r="F18" i="11"/>
  <c r="J30" i="14" l="1"/>
  <c r="F22" i="14"/>
  <c r="F24" i="14" s="1"/>
  <c r="F26" i="14" s="1"/>
  <c r="F30" i="14" s="1"/>
  <c r="F89" i="11"/>
  <c r="U21" i="3" s="1"/>
  <c r="F30" i="11"/>
  <c r="J64" i="11"/>
  <c r="J90" i="11" s="1"/>
  <c r="J91" i="11" s="1"/>
  <c r="F64" i="11"/>
  <c r="H87" i="11"/>
  <c r="H89" i="11" s="1"/>
  <c r="D89" i="11"/>
  <c r="H63" i="11"/>
  <c r="D63" i="11"/>
  <c r="H52" i="11"/>
  <c r="D52" i="11"/>
  <c r="H29" i="11"/>
  <c r="D29" i="11"/>
  <c r="H18" i="11"/>
  <c r="D18" i="11"/>
  <c r="F90" i="11" l="1"/>
  <c r="F91" i="11" s="1"/>
  <c r="H30" i="11"/>
  <c r="D64" i="11"/>
  <c r="D90" i="11" s="1"/>
  <c r="D30" i="11"/>
  <c r="H64" i="11"/>
  <c r="H90" i="11" s="1"/>
  <c r="C13" i="4"/>
  <c r="S15" i="3"/>
  <c r="K15" i="3"/>
  <c r="I15" i="3"/>
  <c r="G15" i="3"/>
  <c r="E15" i="3"/>
  <c r="C15" i="3"/>
  <c r="H91" i="11" l="1"/>
  <c r="D91" i="11"/>
  <c r="K12" i="4"/>
  <c r="M12" i="4" l="1"/>
  <c r="Q13" i="3" l="1"/>
  <c r="U13" i="3" s="1"/>
  <c r="S19" i="3"/>
  <c r="Q15" i="3" l="1"/>
  <c r="M15" i="4"/>
  <c r="M18" i="4" s="1"/>
  <c r="M11" i="4" l="1"/>
  <c r="M13" i="4" s="1"/>
  <c r="M15" i="3" l="1"/>
  <c r="O15" i="3" s="1"/>
  <c r="U15" i="3" l="1"/>
  <c r="G74" i="16" l="1"/>
  <c r="C74" i="16"/>
  <c r="G66" i="16"/>
  <c r="C66" i="16"/>
  <c r="H21" i="14" l="1"/>
  <c r="D21" i="14" l="1"/>
  <c r="I9" i="16" l="1"/>
  <c r="I25" i="16" s="1"/>
  <c r="I42" i="16" s="1"/>
  <c r="I45" i="16" s="1"/>
  <c r="I75" i="16" s="1"/>
  <c r="I77" i="16" s="1"/>
  <c r="E9" i="16"/>
  <c r="E25" i="16" s="1"/>
  <c r="E42" i="16" s="1"/>
  <c r="E45" i="16" s="1"/>
  <c r="E75" i="16" s="1"/>
  <c r="E77" i="16" s="1"/>
  <c r="D14" i="14" l="1"/>
  <c r="H14" i="14"/>
  <c r="H22" i="14" s="1"/>
  <c r="H24" i="14" s="1"/>
  <c r="D29" i="14"/>
  <c r="H29" i="14"/>
  <c r="H26" i="14" l="1"/>
  <c r="H30" i="14" s="1"/>
  <c r="H41" i="14" s="1"/>
  <c r="G9" i="16"/>
  <c r="D22" i="14"/>
  <c r="D24" i="14" s="1"/>
  <c r="C9" i="16" s="1"/>
  <c r="C25" i="16" s="1"/>
  <c r="N22" i="3"/>
  <c r="L22" i="3"/>
  <c r="S20" i="3"/>
  <c r="I20" i="3"/>
  <c r="I22" i="3" s="1"/>
  <c r="G20" i="3"/>
  <c r="G22" i="3" s="1"/>
  <c r="M20" i="3"/>
  <c r="M22" i="3" s="1"/>
  <c r="G17" i="4"/>
  <c r="G19" i="4" s="1"/>
  <c r="G13" i="4"/>
  <c r="I17" i="4"/>
  <c r="I19" i="4" s="1"/>
  <c r="E17" i="4"/>
  <c r="E19" i="4" s="1"/>
  <c r="I13" i="4"/>
  <c r="E13" i="4"/>
  <c r="C17" i="4"/>
  <c r="C19" i="4" s="1"/>
  <c r="K13" i="4"/>
  <c r="G25" i="16" l="1"/>
  <c r="H46" i="14"/>
  <c r="K16" i="4"/>
  <c r="S22" i="3"/>
  <c r="D26" i="14"/>
  <c r="D30" i="14" s="1"/>
  <c r="D41" i="14" s="1"/>
  <c r="D46" i="14" s="1"/>
  <c r="O20" i="3"/>
  <c r="C20" i="3"/>
  <c r="C22" i="3" s="1"/>
  <c r="E20" i="3"/>
  <c r="E22" i="3" s="1"/>
  <c r="G42" i="16" l="1"/>
  <c r="C42" i="16"/>
  <c r="C45" i="16" s="1"/>
  <c r="M16" i="4"/>
  <c r="K17" i="4"/>
  <c r="D48" i="14"/>
  <c r="H53" i="14"/>
  <c r="H43" i="14"/>
  <c r="H48" i="14"/>
  <c r="G45" i="16" l="1"/>
  <c r="K19" i="4"/>
  <c r="M17" i="4"/>
  <c r="M19" i="4" s="1"/>
  <c r="D53" i="14"/>
  <c r="D43" i="14"/>
  <c r="K19" i="3"/>
  <c r="K20" i="3" s="1"/>
  <c r="K22" i="3" s="1"/>
  <c r="G75" i="16" l="1"/>
  <c r="C75" i="16"/>
  <c r="Q19" i="3"/>
  <c r="U19" i="3" s="1"/>
  <c r="Q20" i="3" l="1"/>
  <c r="G77" i="16"/>
  <c r="C77" i="16"/>
  <c r="U20" i="3"/>
  <c r="U22" i="3" s="1"/>
  <c r="Q22" i="3"/>
  <c r="G78" i="16" l="1"/>
  <c r="C78" i="16"/>
</calcChain>
</file>

<file path=xl/sharedStrings.xml><?xml version="1.0" encoding="utf-8"?>
<sst xmlns="http://schemas.openxmlformats.org/spreadsheetml/2006/main" count="323" uniqueCount="222">
  <si>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</si>
  <si>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</si>
  <si>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</si>
  <si>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</si>
  <si>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</si>
  <si>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</si>
  <si>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</si>
  <si>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</si>
  <si>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</si>
  <si>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</si>
  <si>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</si>
  <si>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</si>
  <si>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</si>
  <si>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</si>
  <si>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</si>
  <si>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</si>
  <si>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</si>
  <si>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</si>
  <si>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</si>
  <si>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</si>
  <si>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</si>
  <si>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</si>
  <si>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</si>
  <si>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</si>
  <si>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</si>
  <si>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</si>
  <si>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</si>
  <si>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</si>
  <si>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</si>
  <si>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</si>
  <si>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</si>
  <si>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</si>
  <si>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</si>
  <si>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</si>
  <si>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</si>
  <si>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</si>
  <si>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</si>
  <si>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</si>
  <si>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</si>
  <si>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</si>
  <si>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</si>
  <si>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</si>
  <si>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</si>
  <si>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</si>
  <si>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</si>
  <si>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</si>
  <si>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</si>
  <si>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</si>
  <si>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</si>
  <si>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</si>
  <si>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</si>
  <si>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</si>
  <si>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</si>
  <si>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</si>
  <si>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</si>
  <si>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</si>
  <si>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</si>
  <si>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</si>
  <si>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</si>
  <si>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</si>
  <si>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</si>
  <si>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</si>
  <si>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</si>
  <si>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</si>
  <si>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</si>
  <si>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</si>
  <si>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</si>
  <si>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</si>
  <si>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</si>
  <si>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</si>
  <si>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</si>
  <si>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</si>
  <si>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</si>
  <si>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</si>
  <si>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เงินลงทุนชั่วคราว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</si>
  <si>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</si>
  <si>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</si>
  <si>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</si>
  <si>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ลูกหนี้ตามสัญญาเช่าการเงิน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</si>
  <si>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</si>
  <si>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</si>
  <si>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</si>
  <si>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</si>
  <si>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</si>
  <si>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</si>
  <si>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</si>
  <si>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</si>
  <si>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</si>
  <si>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รับรู้รายได้ตามสัญญาเช่าการเงิน</t>
  </si>
  <si>
    <t xml:space="preserve">   ลูกหนี้การค้าและลูกหนี้อื่น</t>
  </si>
  <si>
    <t xml:space="preserve">   ลูกหนี้ตามสัญญาเช่าการเงินและเงินรับล่วงหน้าค่าเช่าที่ดิน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</si>
  <si>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</si>
  <si>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</si>
  <si>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</si>
  <si>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</si>
  <si>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</si>
  <si>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</si>
  <si>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</si>
  <si>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</si>
  <si>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</si>
  <si>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</si>
  <si>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</si>
  <si>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</si>
  <si>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</si>
  <si>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</si>
  <si>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</si>
  <si>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</si>
  <si>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</si>
  <si>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</si>
  <si>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</si>
  <si>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</si>
  <si>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</si>
  <si>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</si>
  <si>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</si>
  <si>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</si>
  <si>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</si>
  <si>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</si>
  <si>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</si>
  <si>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</si>
  <si>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</si>
  <si>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</si>
  <si>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</si>
  <si>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</si>
  <si>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>(ขาดทุนสะสม)</t>
  </si>
  <si>
    <t>งบกำไรขาดทุนเบ็ดเสร็จ (ต่อ)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</si>
  <si>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</si>
  <si>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</si>
  <si>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</si>
  <si>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เงินสดรับจากเงินกู้ยืมระยะยาว</t>
  </si>
  <si>
    <t>(ตรวจสอบแล้ว)</t>
  </si>
  <si>
    <t>กำไรขาดทุนเบ็ดเสร็จอื่น:</t>
  </si>
  <si>
    <t>รวมองค์ประกอบอื่น</t>
  </si>
  <si>
    <t>ชำระคืนเงินกู้ยืมระยะยาว</t>
  </si>
  <si>
    <t xml:space="preserve">   เจ้าหนี้ค่าซื้ออสังหาริมทรัพย์เพื่อการลงทุน</t>
  </si>
  <si>
    <t xml:space="preserve">   จากกิจกรรมดำเนินงาน:</t>
  </si>
  <si>
    <t xml:space="preserve">   ต้นทุนพัฒนาอสังหาริมทรัพย์ลดลงจากการ</t>
  </si>
  <si>
    <t xml:space="preserve">      โอนเป็นต้นทุนขายอสังหาริมทรัพย์</t>
  </si>
  <si>
    <t xml:space="preserve">   โอนดอกเบี้ยจ่ายเป็นต้นทุนพัฒนาอสังหาริมทรัพย์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</si>
  <si>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</si>
  <si>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</si>
  <si>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</si>
  <si>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</si>
  <si>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</si>
  <si>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</si>
  <si>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</si>
  <si>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ซื้อหน่วยลงทุน</t>
  </si>
  <si>
    <t>ซื้ออาคารและอุปกรณ์และสินทรัพย์ไม่มีตัวตน</t>
  </si>
  <si>
    <t>เงินกู้ยืมระยะสั้นจากสถาบันการเงิน</t>
  </si>
  <si>
    <t xml:space="preserve">   เจ้าหนี้ค่าซื้ออุปกรณ์</t>
  </si>
  <si>
    <t>เงินสดรับจากการจำหน่ายหน่วยลงทุน</t>
  </si>
  <si>
    <t xml:space="preserve">กำไรต่อหุ้น </t>
  </si>
  <si>
    <t xml:space="preserve">กำไรต่อหุ้นขั้นพื้นฐาน </t>
  </si>
  <si>
    <t xml:space="preserve">ปรับกระทบกำไรก่อนภาษีเป็นเงินสดรับ (จ่าย) </t>
  </si>
  <si>
    <t>ชำระคืนเงินกู้ยืมระยะสั้น</t>
  </si>
  <si>
    <t>รับชำระคืนเงินให้กู้ยืมแก่บริษัทย่อย</t>
  </si>
  <si>
    <t xml:space="preserve">   โอนอสังหาริมทรัพย์เพื่อการลงทุนเป็นสินทรัพย์ไม่หมุนเวียนอื่น</t>
  </si>
  <si>
    <t xml:space="preserve">   โอนอสังหาริมทรัพย์เพื่อการลงทุนเป็นต้นทุนพัฒนาอสังหาริมทรัพย์</t>
  </si>
  <si>
    <t xml:space="preserve">   โอนสินทรัพย์หมุนเวียนอื่นเป็นสินทรัพย์ไม่หมุนเวียนอื่น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</si>
  <si>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</si>
  <si>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</si>
  <si>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</si>
  <si>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>ค่าใช้จ่ายทางการเงิน</t>
  </si>
  <si>
    <t xml:space="preserve">   ค่าใช้จ่ายทางการเงิน</t>
  </si>
  <si>
    <t>จ่ายคืนให้กับผู้มีส่วนได้เสียที่ไม่มีอำนาจควบคุมของบริษัทย่อย</t>
  </si>
  <si>
    <t>จ่ายเงินปันผล</t>
  </si>
  <si>
    <t>ซื้อที่ดินและส่วนปรับปรุงรอการพัฒนา</t>
  </si>
  <si>
    <t>ส่วนของเงินกู้ยืมระยะยาวที่ถึงกำหนด</t>
  </si>
  <si>
    <t xml:space="preserve">   ชำระภายในหนึ่งปี</t>
  </si>
  <si>
    <t>จ่ายเงินให้กู้ยืมแก่บริษัทย่อย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</si>
  <si>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</si>
  <si>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</si>
  <si>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>เงินกู้ยืมระยะยาว - สุทธิจากส่วนที่ถึงกำหนด</t>
  </si>
  <si>
    <t>ต้นทุนเพื่อให้ได้มาซึ่งสัญญาที่ทำกับลูกค้า</t>
  </si>
  <si>
    <t>ยอดคงเหลือ ณ วันที่ 1 มกราคม 2562</t>
  </si>
  <si>
    <t>ยอดคงเหลือ ณ วันที่ 31 มีนาคม 2562</t>
  </si>
  <si>
    <t xml:space="preserve">   โอนอุปกรณ์เป็นอสังหาริมทรัพย์เพื่อการลงทุน</t>
  </si>
  <si>
    <t xml:space="preserve">   สินทรัพย์สุทธิจากการรับโอนกิจการทั้งหมดของบริษัทย่อย</t>
  </si>
  <si>
    <t>รายได้จากค่าบริการ</t>
  </si>
  <si>
    <t>รายได้ค่าเช่า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</si>
  <si>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</si>
  <si>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</si>
  <si>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</si>
  <si>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</si>
  <si>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</si>
  <si>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 xml:space="preserve">   ขาดทุน (กำไร) จากการจำหน่ายหน่วยลงทุน</t>
  </si>
  <si>
    <t xml:space="preserve">   ขาดทุนจากการจำหน่ายและตัดจำหน่ายอุปกรณ์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</si>
  <si>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</si>
  <si>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</si>
  <si>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เงินสดสุทธิจากกิจกรรมจัดหาเงิน</t>
  </si>
  <si>
    <t>สินทรัพย์ภาษีเงินได้รอการตัดบัญชี</t>
  </si>
  <si>
    <t xml:space="preserve">   ยังไม่ได้จัดสรร (ขาดทุนสะสม) 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</si>
  <si>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</si>
  <si>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</si>
  <si>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</si>
  <si>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</si>
  <si>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</si>
  <si>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</si>
  <si>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</si>
  <si>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 xml:space="preserve">   ที่ถึงกำหนดชำระภายในหนึ่งปี</t>
  </si>
  <si>
    <t xml:space="preserve">   โอนกลับขาดทุนจากการลดมูลค่าของโครงการ</t>
  </si>
  <si>
    <t xml:space="preserve">   โอนอุปกรณ์เป็นสินทรัพย์หมุนเวียนอื่น</t>
  </si>
  <si>
    <t xml:space="preserve">   โอนสินทรัพย์หมุนเวียนอื่นเป็นสินทรัพย์สิทธิการใช้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</si>
  <si>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</si>
  <si>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</si>
  <si>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</si>
  <si>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</si>
  <si>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</si>
  <si>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 xml:space="preserve">   กำไรที่ยังไม่เกิดขึ้นจากการเปลี่ยนแปลงมูลค่าหน่วยลงทุน</t>
  </si>
  <si>
    <t>กำไร (ขาดทุน) จากการดำเนินงานก่อนการเปลี่ยนแปลงในสินทรัพย์</t>
  </si>
  <si>
    <t>ชำระคืนหนี้สินตามสัญญาเช่า</t>
  </si>
  <si>
    <t xml:space="preserve">   โอนต้นทุนพัฒนาอสังหาริมทรัพย์เป็นอาคาร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</si>
  <si>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</si>
  <si>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เงินสดและรายการเทียบเท่าเงินสดเพิ่มขึ้น (ลดลง) สุทธิ</t>
  </si>
  <si>
    <t>7.1</t>
  </si>
  <si>
    <t>หมายเหตุประกอบงบการเงินระหว่างกาลเป็นส่วนหนึ่งของงบการเงินนี้</t>
  </si>
  <si>
    <t xml:space="preserve">   ขาดทุน (กำไร) จากการจำหน่ายและตัดจำหน่าย</t>
  </si>
  <si>
    <t xml:space="preserve">      อสังหาริมทรัพย์เพื่อการลงทุน</t>
  </si>
  <si>
    <t>หนี้สินตามสัญญาเช่า - สุทธิจากส่วน</t>
  </si>
  <si>
    <t>หนี้สินตามสัญญาเช่าที่ถึงกำหนดชำระ</t>
  </si>
  <si>
    <t xml:space="preserve">   ภายในหนึ่งปี</t>
  </si>
  <si>
    <t>เงินสดรับจากเงินกู้ยืมระยะสั้นจากสถาบันการเงิน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</si>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</sst>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-* #,##0_-;\-* #,##0_-;_-* &quot;-&quot;_-;_-@_-"/>
    <numFmt numFmtId="187" formatCode="_(* #,##0.000_);_(* \(#,##0.000\);_(* &quot;-&quot;_);_(@_)"/>
  </numFmts>
  <fonts count="4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</cellStyleXfs>
  <cellXfs count="138">
    <xf numFmtId="0" fontId="0" fillId="0" borderId="0" xfId="0"/>
    <xf numFmtId="41" fontId="38" fillId="0" borderId="0" xfId="0" applyNumberFormat="1" applyFont="1" applyFill="1" applyAlignment="1"/>
    <xf numFmtId="41" fontId="38" fillId="0" borderId="0" xfId="0" applyNumberFormat="1" applyFont="1" applyFill="1" applyBorder="1" applyAlignment="1"/>
    <xf numFmtId="41" fontId="38" fillId="0" borderId="5" xfId="0" applyNumberFormat="1" applyFont="1" applyFill="1" applyBorder="1" applyAlignment="1"/>
    <xf numFmtId="0" fontId="38" fillId="0" borderId="0" xfId="0" applyFont="1" applyFill="1" applyAlignment="1"/>
    <xf numFmtId="37" fontId="38" fillId="0" borderId="0" xfId="0" applyNumberFormat="1" applyFont="1" applyFill="1" applyAlignment="1">
      <alignment horizontal="centerContinuous"/>
    </xf>
    <xf numFmtId="3" fontId="38" fillId="0" borderId="0" xfId="1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 applyAlignment="1"/>
    <xf numFmtId="37" fontId="37" fillId="0" borderId="0" xfId="0" applyNumberFormat="1" applyFont="1" applyFill="1" applyAlignment="1">
      <alignment horizontal="left"/>
    </xf>
    <xf numFmtId="37" fontId="38" fillId="0" borderId="0" xfId="0" applyNumberFormat="1" applyFont="1" applyFill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7" fillId="0" borderId="0" xfId="0" applyNumberFormat="1" applyFont="1" applyFill="1" applyAlignment="1"/>
    <xf numFmtId="37" fontId="37" fillId="0" borderId="5" xfId="0" applyNumberFormat="1" applyFont="1" applyFill="1" applyBorder="1" applyAlignment="1"/>
    <xf numFmtId="37" fontId="39" fillId="0" borderId="0" xfId="0" applyNumberFormat="1" applyFont="1" applyFill="1" applyAlignment="1">
      <alignment horizontal="center"/>
    </xf>
    <xf numFmtId="0" fontId="39" fillId="0" borderId="0" xfId="0" applyNumberFormat="1" applyFont="1" applyFill="1" applyBorder="1" applyAlignment="1">
      <alignment horizontal="center"/>
    </xf>
    <xf numFmtId="0" fontId="39" fillId="0" borderId="0" xfId="0" applyNumberFormat="1" applyFont="1" applyFill="1" applyAlignment="1"/>
    <xf numFmtId="0" fontId="39" fillId="0" borderId="0" xfId="0" applyNumberFormat="1" applyFont="1" applyFill="1" applyAlignment="1">
      <alignment horizontal="center"/>
    </xf>
    <xf numFmtId="0" fontId="38" fillId="0" borderId="0" xfId="0" applyNumberFormat="1" applyFont="1" applyFill="1" applyBorder="1" applyAlignment="1">
      <alignment horizontal="center"/>
    </xf>
    <xf numFmtId="0" fontId="38" fillId="0" borderId="0" xfId="0" applyNumberFormat="1" applyFont="1" applyFill="1" applyBorder="1" applyAlignment="1"/>
    <xf numFmtId="3" fontId="38" fillId="0" borderId="0" xfId="1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/>
    <xf numFmtId="37" fontId="40" fillId="0" borderId="0" xfId="0" applyNumberFormat="1" applyFont="1" applyFill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8" xfId="0" applyNumberFormat="1" applyFont="1" applyFill="1" applyBorder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NumberFormat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7" fontId="38" fillId="0" borderId="0" xfId="0" applyNumberFormat="1" applyFont="1" applyFill="1" applyAlignment="1">
      <alignment horizontal="left"/>
    </xf>
    <xf numFmtId="39" fontId="38" fillId="0" borderId="0" xfId="0" applyNumberFormat="1" applyFont="1" applyFill="1" applyBorder="1" applyAlignment="1">
      <alignment horizontal="right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37" fontId="7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Continuous"/>
    </xf>
    <xf numFmtId="37" fontId="37" fillId="0" borderId="0" xfId="0" applyNumberFormat="1" applyFont="1" applyFill="1" applyBorder="1" applyAlignment="1">
      <alignment horizontal="center"/>
    </xf>
    <xf numFmtId="37" fontId="37" fillId="0" borderId="0" xfId="0" applyNumberFormat="1" applyFont="1" applyFill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37" fontId="39" fillId="0" borderId="0" xfId="0" applyNumberFormat="1" applyFont="1" applyFill="1" applyAlignment="1"/>
    <xf numFmtId="37" fontId="39" fillId="0" borderId="0" xfId="0" quotePrefix="1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37" fontId="40" fillId="0" borderId="0" xfId="0" applyNumberFormat="1" applyFont="1" applyFill="1" applyBorder="1" applyAlignment="1">
      <alignment horizontal="center"/>
    </xf>
    <xf numFmtId="170" fontId="40" fillId="0" borderId="0" xfId="0" applyNumberFormat="1" applyFont="1" applyFill="1" applyAlignment="1">
      <alignment horizontal="center"/>
    </xf>
    <xf numFmtId="37" fontId="38" fillId="0" borderId="0" xfId="79" applyNumberFormat="1" applyFont="1" applyFill="1" applyAlignment="1"/>
    <xf numFmtId="37" fontId="38" fillId="0" borderId="9" xfId="0" applyNumberFormat="1" applyFont="1" applyFill="1" applyBorder="1" applyAlignment="1"/>
    <xf numFmtId="41" fontId="38" fillId="0" borderId="0" xfId="0" applyNumberFormat="1" applyFont="1" applyFill="1" applyBorder="1" applyAlignment="1">
      <alignment horizontal="right"/>
    </xf>
    <xf numFmtId="41" fontId="38" fillId="0" borderId="5" xfId="0" applyNumberFormat="1" applyFont="1" applyFill="1" applyBorder="1" applyAlignment="1">
      <alignment horizontal="right"/>
    </xf>
    <xf numFmtId="41" fontId="38" fillId="0" borderId="0" xfId="0" applyNumberFormat="1" applyFont="1" applyFill="1" applyAlignment="1">
      <alignment horizontal="right"/>
    </xf>
    <xf numFmtId="41" fontId="38" fillId="0" borderId="5" xfId="1" applyNumberFormat="1" applyFont="1" applyFill="1" applyBorder="1" applyAlignment="1">
      <alignment horizontal="right"/>
    </xf>
    <xf numFmtId="41" fontId="38" fillId="0" borderId="6" xfId="0" applyNumberFormat="1" applyFont="1" applyFill="1" applyBorder="1" applyAlignment="1">
      <alignment horizontal="right"/>
    </xf>
    <xf numFmtId="41" fontId="38" fillId="0" borderId="10" xfId="0" applyNumberFormat="1" applyFont="1" applyFill="1" applyBorder="1" applyAlignment="1">
      <alignment horizontal="right"/>
    </xf>
    <xf numFmtId="41" fontId="38" fillId="0" borderId="5" xfId="1" applyNumberFormat="1" applyFont="1" applyFill="1" applyBorder="1" applyAlignment="1">
      <alignment horizontal="center"/>
    </xf>
    <xf numFmtId="170" fontId="38" fillId="0" borderId="0" xfId="0" applyNumberFormat="1" applyFont="1" applyFill="1" applyAlignment="1"/>
    <xf numFmtId="170" fontId="37" fillId="0" borderId="0" xfId="0" applyNumberFormat="1" applyFont="1" applyFill="1" applyAlignment="1"/>
    <xf numFmtId="170" fontId="38" fillId="0" borderId="0" xfId="1" applyNumberFormat="1" applyFont="1" applyFill="1" applyAlignment="1"/>
    <xf numFmtId="37" fontId="37" fillId="0" borderId="5" xfId="0" applyNumberFormat="1" applyFont="1" applyFill="1" applyBorder="1" applyAlignment="1">
      <alignment horizontal="center"/>
    </xf>
    <xf numFmtId="187" fontId="38" fillId="0" borderId="8" xfId="0" applyNumberFormat="1" applyFont="1" applyFill="1" applyBorder="1" applyAlignment="1">
      <alignment horizontal="right"/>
    </xf>
    <xf numFmtId="187" fontId="38" fillId="0" borderId="0" xfId="0" applyNumberFormat="1" applyFont="1" applyFill="1" applyAlignment="1">
      <alignment horizontal="right"/>
    </xf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185" fontId="38" fillId="0" borderId="0" xfId="1" applyNumberFormat="1" applyFont="1" applyFill="1" applyBorder="1" applyAlignment="1">
      <alignment horizontal="center"/>
    </xf>
    <xf numFmtId="185" fontId="38" fillId="0" borderId="7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185" fontId="38" fillId="0" borderId="8" xfId="1" applyNumberFormat="1" applyFont="1" applyFill="1" applyBorder="1" applyAlignment="1"/>
    <xf numFmtId="43" fontId="38" fillId="0" borderId="0" xfId="1" applyNumberFormat="1" applyFont="1" applyFill="1" applyBorder="1" applyAlignment="1"/>
    <xf numFmtId="185" fontId="38" fillId="0" borderId="5" xfId="1" applyNumberFormat="1" applyFont="1" applyFill="1" applyBorder="1" applyAlignment="1"/>
    <xf numFmtId="37" fontId="38" fillId="6" borderId="0" xfId="0" applyNumberFormat="1" applyFont="1" applyFill="1" applyAlignment="1"/>
    <xf numFmtId="37" fontId="40" fillId="0" borderId="0" xfId="0" quotePrefix="1" applyNumberFormat="1" applyFont="1" applyFill="1" applyBorder="1" applyAlignment="1">
      <alignment horizontal="center"/>
    </xf>
    <xf numFmtId="0" fontId="37" fillId="0" borderId="0" xfId="0" applyNumberFormat="1" applyFont="1" applyFill="1" applyAlignment="1">
      <alignment horizontal="left" vertical="center"/>
    </xf>
    <xf numFmtId="0" fontId="38" fillId="0" borderId="0" xfId="0" applyNumberFormat="1" applyFont="1" applyFill="1" applyAlignment="1">
      <alignment horizontal="right" vertical="center"/>
    </xf>
    <xf numFmtId="0" fontId="38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distributed" vertical="center"/>
    </xf>
    <xf numFmtId="0" fontId="37" fillId="0" borderId="0" xfId="0" applyNumberFormat="1" applyFont="1" applyFill="1" applyBorder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distributed" vertical="center"/>
    </xf>
    <xf numFmtId="0" fontId="37" fillId="4" borderId="0" xfId="0" applyNumberFormat="1" applyFont="1" applyFill="1" applyAlignment="1">
      <alignment vertical="center"/>
    </xf>
    <xf numFmtId="184" fontId="38" fillId="4" borderId="0" xfId="1" applyNumberFormat="1" applyFont="1" applyFill="1" applyBorder="1" applyAlignment="1">
      <alignment vertical="center"/>
    </xf>
    <xf numFmtId="41" fontId="38" fillId="4" borderId="0" xfId="0" applyNumberFormat="1" applyFont="1" applyFill="1" applyBorder="1" applyAlignment="1">
      <alignment horizontal="distributed" vertical="center"/>
    </xf>
    <xf numFmtId="41" fontId="38" fillId="4" borderId="0" xfId="0" applyNumberFormat="1" applyFont="1" applyFill="1" applyBorder="1" applyAlignment="1">
      <alignment vertical="center"/>
    </xf>
    <xf numFmtId="41" fontId="38" fillId="0" borderId="0" xfId="0" applyNumberFormat="1" applyFont="1" applyFill="1" applyBorder="1" applyAlignment="1">
      <alignment vertical="center"/>
    </xf>
    <xf numFmtId="0" fontId="38" fillId="4" borderId="0" xfId="0" applyNumberFormat="1" applyFont="1" applyFill="1" applyAlignment="1">
      <alignment vertical="center"/>
    </xf>
    <xf numFmtId="41" fontId="38" fillId="0" borderId="0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distributed" vertical="center"/>
    </xf>
    <xf numFmtId="41" fontId="38" fillId="0" borderId="5" xfId="0" applyNumberFormat="1" applyFont="1" applyFill="1" applyBorder="1" applyAlignment="1">
      <alignment vertical="center"/>
    </xf>
    <xf numFmtId="0" fontId="37" fillId="0" borderId="0" xfId="0" applyNumberFormat="1" applyFont="1" applyFill="1" applyAlignment="1">
      <alignment vertical="center"/>
    </xf>
    <xf numFmtId="41" fontId="38" fillId="0" borderId="6" xfId="0" applyNumberFormat="1" applyFont="1" applyFill="1" applyBorder="1" applyAlignment="1">
      <alignment vertical="center"/>
    </xf>
    <xf numFmtId="41" fontId="38" fillId="4" borderId="6" xfId="0" applyNumberFormat="1" applyFont="1" applyFill="1" applyBorder="1" applyAlignment="1">
      <alignment vertical="center"/>
    </xf>
    <xf numFmtId="41" fontId="38" fillId="0" borderId="8" xfId="0" applyNumberFormat="1" applyFont="1" applyFill="1" applyBorder="1" applyAlignment="1">
      <alignment vertical="center"/>
    </xf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5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41" fontId="38" fillId="0" borderId="0" xfId="0" applyNumberFormat="1" applyFont="1" applyBorder="1"/>
    <xf numFmtId="41" fontId="38" fillId="0" borderId="0" xfId="0" applyNumberFormat="1" applyFont="1" applyFill="1" applyBorder="1" applyAlignment="1">
      <alignment horizontal="right" vertical="center"/>
    </xf>
    <xf numFmtId="41" fontId="38" fillId="0" borderId="0" xfId="0" applyNumberFormat="1" applyFont="1" applyFill="1" applyAlignment="1">
      <alignment horizontal="center" vertical="center"/>
    </xf>
    <xf numFmtId="184" fontId="38" fillId="0" borderId="0" xfId="1" applyNumberFormat="1" applyFont="1" applyFill="1" applyBorder="1"/>
    <xf numFmtId="184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right" vertical="center"/>
    </xf>
    <xf numFmtId="37" fontId="38" fillId="0" borderId="0" xfId="0" applyNumberFormat="1" applyFont="1" applyFill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3" fontId="38" fillId="0" borderId="0" xfId="1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7" fillId="0" borderId="5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vertical="center"/>
    </xf>
    <xf numFmtId="0" fontId="39" fillId="0" borderId="0" xfId="0" applyNumberFormat="1" applyFont="1" applyFill="1" applyAlignment="1">
      <alignment horizontal="center" vertical="center"/>
    </xf>
    <xf numFmtId="41" fontId="38" fillId="0" borderId="0" xfId="0" applyNumberFormat="1" applyFont="1" applyFill="1" applyAlignment="1">
      <alignment horizontal="right" vertical="center"/>
    </xf>
    <xf numFmtId="41" fontId="38" fillId="0" borderId="5" xfId="0" applyNumberFormat="1" applyFont="1" applyFill="1" applyBorder="1" applyAlignment="1">
      <alignment horizontal="right" vertical="center"/>
    </xf>
    <xf numFmtId="41" fontId="38" fillId="0" borderId="7" xfId="0" applyNumberFormat="1" applyFont="1" applyFill="1" applyBorder="1" applyAlignment="1">
      <alignment vertical="center"/>
    </xf>
    <xf numFmtId="0" fontId="39" fillId="0" borderId="0" xfId="0" quotePrefix="1" applyNumberFormat="1" applyFont="1" applyFill="1" applyBorder="1" applyAlignment="1">
      <alignment horizontal="center" vertical="center"/>
    </xf>
    <xf numFmtId="37" fontId="38" fillId="5" borderId="0" xfId="0" applyNumberFormat="1" applyFont="1" applyFill="1" applyAlignment="1">
      <alignment vertical="center"/>
    </xf>
    <xf numFmtId="41" fontId="38" fillId="5" borderId="0" xfId="0" applyNumberFormat="1" applyFont="1" applyFill="1" applyAlignment="1">
      <alignment horizontal="right" vertical="center"/>
    </xf>
    <xf numFmtId="41" fontId="38" fillId="5" borderId="0" xfId="0" applyNumberFormat="1" applyFont="1" applyFill="1" applyAlignment="1">
      <alignment vertical="center"/>
    </xf>
    <xf numFmtId="41" fontId="38" fillId="0" borderId="0" xfId="1" applyNumberFormat="1" applyFont="1" applyFill="1" applyBorder="1" applyAlignment="1">
      <alignment vertical="center"/>
    </xf>
    <xf numFmtId="41" fontId="38" fillId="5" borderId="5" xfId="1" applyNumberFormat="1" applyFont="1" applyFill="1" applyBorder="1" applyAlignment="1">
      <alignment vertical="center"/>
    </xf>
    <xf numFmtId="41" fontId="38" fillId="5" borderId="0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6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/>
    </xf>
    <xf numFmtId="0" fontId="38" fillId="0" borderId="5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Alignment="1">
      <alignment horizontal="left" vertical="center"/>
    </xf>
    <xf numFmtId="0" fontId="37" fillId="0" borderId="5" xfId="0" applyNumberFormat="1" applyFont="1" applyFill="1" applyBorder="1" applyAlignment="1">
      <alignment horizontal="center" vertical="center"/>
    </xf>
    <xf numFmtId="0" fontId="38" fillId="0" borderId="7" xfId="0" applyNumberFormat="1" applyFont="1" applyFill="1" applyBorder="1" applyAlignment="1">
      <alignment horizontal="center" vertical="center"/>
    </xf>
  </cellXfs>
  <cellStyles count="82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showGridLines="0" view="pageBreakPreview" topLeftCell="A65" zoomScale="73" zoomScaleNormal="100" zoomScaleSheetLayoutView="73" workbookViewId="0">
      <selection activeCell="B74" sqref="B74"/>
    </sheetView>
  </sheetViews>
  <sheetFormatPr defaultColWidth="9.28515625" defaultRowHeight="22.5" customHeight="1"/>
  <cols>
    <col min="1" max="1" width="38.42578125" style="8" customWidth="1"/>
    <col min="2" max="2" width="6.7109375" style="70" customWidth="1"/>
    <col min="3" max="3" width="4.7109375" style="8" customWidth="1"/>
    <col min="4" max="4" width="13" style="32" customWidth="1"/>
    <col min="5" max="5" width="1.7109375" style="8" customWidth="1"/>
    <col min="6" max="6" width="14.7109375" style="8" bestFit="1" customWidth="1"/>
    <col min="7" max="7" width="1.7109375" style="8" customWidth="1"/>
    <col min="8" max="8" width="13" style="8" customWidth="1"/>
    <col min="9" max="9" width="1.7109375" style="8" customWidth="1"/>
    <col min="10" max="10" width="14.7109375" style="8" customWidth="1"/>
    <col min="11" max="11" width="9" style="8" customWidth="1"/>
    <col min="12" max="12" width="14.42578125" style="55" customWidth="1"/>
    <col min="13" max="14" width="9.28515625" style="8"/>
    <col min="15" max="15" width="12.28515625" style="8" bestFit="1" customWidth="1"/>
    <col min="16" max="16384" width="9.28515625" style="8"/>
  </cols>
  <sheetData>
    <row r="1" spans="1:12" ht="22.5" customHeight="1">
      <c r="A1" s="9" t="s">
        <v>73</v>
      </c>
      <c r="B1" s="5"/>
      <c r="C1" s="5"/>
      <c r="D1" s="6"/>
      <c r="E1" s="5"/>
      <c r="F1" s="5"/>
      <c r="G1" s="5"/>
      <c r="H1" s="5"/>
      <c r="I1" s="5"/>
      <c r="J1" s="5"/>
    </row>
    <row r="2" spans="1:12" ht="22.5" customHeight="1">
      <c r="A2" s="9" t="s">
        <v>63</v>
      </c>
      <c r="B2" s="5"/>
      <c r="C2" s="5"/>
      <c r="D2" s="6"/>
      <c r="E2" s="5"/>
      <c r="F2" s="5"/>
      <c r="G2" s="5"/>
      <c r="H2" s="5"/>
      <c r="I2" s="5"/>
      <c r="J2" s="5"/>
    </row>
    <row r="3" spans="1:12" ht="22.5" customHeight="1">
      <c r="A3" s="9" t="s">
        <v>191</v>
      </c>
      <c r="B3" s="5"/>
      <c r="C3" s="5"/>
      <c r="D3" s="6"/>
      <c r="E3" s="5"/>
      <c r="F3" s="5"/>
      <c r="G3" s="5"/>
      <c r="H3" s="5"/>
      <c r="I3" s="5"/>
      <c r="J3" s="5"/>
    </row>
    <row r="4" spans="1:12" ht="22.5" customHeight="1">
      <c r="B4" s="10"/>
      <c r="C4" s="10"/>
      <c r="D4" s="31"/>
      <c r="F4" s="10"/>
      <c r="J4" s="7" t="s">
        <v>0</v>
      </c>
    </row>
    <row r="5" spans="1:12" s="12" customFormat="1" ht="22.5" customHeight="1">
      <c r="B5" s="36"/>
      <c r="C5" s="37"/>
      <c r="D5" s="133" t="s">
        <v>1</v>
      </c>
      <c r="E5" s="133"/>
      <c r="F5" s="133"/>
      <c r="H5" s="133" t="s">
        <v>2</v>
      </c>
      <c r="I5" s="133"/>
      <c r="J5" s="133"/>
      <c r="L5" s="56"/>
    </row>
    <row r="6" spans="1:12" s="12" customFormat="1" ht="22.5" customHeight="1">
      <c r="B6" s="14" t="s">
        <v>3</v>
      </c>
      <c r="C6" s="37"/>
      <c r="D6" s="38" t="s">
        <v>192</v>
      </c>
      <c r="E6" s="39"/>
      <c r="F6" s="40" t="s">
        <v>193</v>
      </c>
      <c r="G6" s="39"/>
      <c r="H6" s="38" t="s">
        <v>192</v>
      </c>
      <c r="I6" s="39"/>
      <c r="J6" s="40" t="s">
        <v>193</v>
      </c>
      <c r="L6" s="56"/>
    </row>
    <row r="7" spans="1:12" ht="22.5" customHeight="1">
      <c r="B7" s="8"/>
      <c r="D7" s="31" t="s">
        <v>4</v>
      </c>
      <c r="E7" s="41"/>
      <c r="F7" s="41" t="s">
        <v>129</v>
      </c>
      <c r="G7" s="41"/>
      <c r="H7" s="10" t="s">
        <v>4</v>
      </c>
      <c r="I7" s="41"/>
      <c r="J7" s="41" t="s">
        <v>129</v>
      </c>
    </row>
    <row r="8" spans="1:12" ht="22.5" customHeight="1">
      <c r="B8" s="8"/>
      <c r="D8" s="31" t="s">
        <v>5</v>
      </c>
      <c r="E8" s="41"/>
      <c r="F8" s="41"/>
      <c r="G8" s="41"/>
      <c r="H8" s="10" t="s">
        <v>5</v>
      </c>
      <c r="I8" s="41"/>
      <c r="J8" s="41"/>
    </row>
    <row r="9" spans="1:12" ht="22.5" customHeight="1">
      <c r="A9" s="12" t="s">
        <v>6</v>
      </c>
      <c r="B9" s="8"/>
      <c r="D9" s="42"/>
      <c r="E9" s="42"/>
      <c r="F9" s="42"/>
      <c r="G9" s="42"/>
      <c r="H9" s="42"/>
      <c r="I9" s="42"/>
      <c r="J9" s="42"/>
      <c r="L9" s="8"/>
    </row>
    <row r="10" spans="1:12" ht="22.5" customHeight="1">
      <c r="A10" s="12" t="s">
        <v>7</v>
      </c>
      <c r="B10" s="10"/>
      <c r="C10" s="10"/>
      <c r="D10" s="43"/>
      <c r="E10" s="42"/>
      <c r="F10" s="43"/>
      <c r="G10" s="42"/>
      <c r="H10" s="42"/>
      <c r="I10" s="42"/>
      <c r="J10" s="43"/>
      <c r="L10" s="8"/>
    </row>
    <row r="11" spans="1:12" ht="22.5" customHeight="1">
      <c r="A11" s="8" t="s">
        <v>8</v>
      </c>
      <c r="B11" s="23"/>
      <c r="C11" s="10"/>
      <c r="D11" s="61">
        <v>133529</v>
      </c>
      <c r="E11" s="61"/>
      <c r="F11" s="61">
        <v>101721</v>
      </c>
      <c r="G11" s="61"/>
      <c r="H11" s="61">
        <v>124879</v>
      </c>
      <c r="I11" s="61"/>
      <c r="J11" s="61">
        <v>95798</v>
      </c>
      <c r="L11" s="8"/>
    </row>
    <row r="12" spans="1:12" ht="22.5" customHeight="1">
      <c r="A12" s="8" t="s">
        <v>74</v>
      </c>
      <c r="B12" s="23">
        <v>4</v>
      </c>
      <c r="C12" s="10"/>
      <c r="D12" s="61">
        <v>30532</v>
      </c>
      <c r="E12" s="61"/>
      <c r="F12" s="61">
        <v>100238</v>
      </c>
      <c r="G12" s="61"/>
      <c r="H12" s="61">
        <v>44</v>
      </c>
      <c r="I12" s="61"/>
      <c r="J12" s="61">
        <v>69805</v>
      </c>
      <c r="L12" s="8"/>
    </row>
    <row r="13" spans="1:12" ht="22.5" customHeight="1">
      <c r="A13" s="8" t="s">
        <v>75</v>
      </c>
      <c r="B13" s="23">
        <v>5</v>
      </c>
      <c r="C13" s="10"/>
      <c r="D13" s="61">
        <v>9336</v>
      </c>
      <c r="E13" s="61"/>
      <c r="F13" s="61">
        <v>8743</v>
      </c>
      <c r="G13" s="61"/>
      <c r="H13" s="61">
        <v>14592</v>
      </c>
      <c r="I13" s="61"/>
      <c r="J13" s="61">
        <v>12551</v>
      </c>
      <c r="L13" s="8"/>
    </row>
    <row r="14" spans="1:12" s="22" customFormat="1" ht="22.5" customHeight="1">
      <c r="A14" s="8" t="s">
        <v>76</v>
      </c>
      <c r="B14" s="23">
        <v>6</v>
      </c>
      <c r="C14" s="21"/>
      <c r="D14" s="22">
        <v>4363089</v>
      </c>
      <c r="E14" s="62"/>
      <c r="F14" s="22">
        <v>4194521</v>
      </c>
      <c r="G14" s="61"/>
      <c r="H14" s="22">
        <v>4359979</v>
      </c>
      <c r="I14" s="61"/>
      <c r="J14" s="22">
        <v>4191399</v>
      </c>
      <c r="K14" s="8"/>
      <c r="L14" s="8"/>
    </row>
    <row r="15" spans="1:12" ht="22.5" customHeight="1">
      <c r="A15" s="8" t="s">
        <v>77</v>
      </c>
      <c r="B15" s="23"/>
      <c r="C15" s="10"/>
      <c r="D15" s="63">
        <v>28932</v>
      </c>
      <c r="E15" s="61"/>
      <c r="F15" s="63">
        <v>39030</v>
      </c>
      <c r="G15" s="61"/>
      <c r="H15" s="61">
        <v>28932</v>
      </c>
      <c r="I15" s="61"/>
      <c r="J15" s="61">
        <v>39030</v>
      </c>
      <c r="L15" s="8"/>
    </row>
    <row r="16" spans="1:12" ht="22.5" customHeight="1">
      <c r="A16" s="8" t="s">
        <v>172</v>
      </c>
      <c r="B16" s="23">
        <v>13</v>
      </c>
      <c r="C16" s="10"/>
      <c r="D16" s="63">
        <v>137262</v>
      </c>
      <c r="E16" s="61"/>
      <c r="F16" s="63">
        <v>131306</v>
      </c>
      <c r="G16" s="61"/>
      <c r="H16" s="63">
        <v>137262</v>
      </c>
      <c r="I16" s="61"/>
      <c r="J16" s="63">
        <v>131306</v>
      </c>
      <c r="L16" s="8"/>
    </row>
    <row r="17" spans="1:12" ht="22.5" customHeight="1">
      <c r="A17" s="8" t="s">
        <v>9</v>
      </c>
      <c r="B17" s="10"/>
      <c r="C17" s="10"/>
      <c r="D17" s="61">
        <v>37839</v>
      </c>
      <c r="E17" s="61"/>
      <c r="F17" s="61">
        <v>34466</v>
      </c>
      <c r="G17" s="61"/>
      <c r="H17" s="61">
        <v>36591</v>
      </c>
      <c r="I17" s="61"/>
      <c r="J17" s="61">
        <v>33306</v>
      </c>
      <c r="L17" s="8"/>
    </row>
    <row r="18" spans="1:12" ht="22.5" customHeight="1">
      <c r="A18" s="12" t="s">
        <v>11</v>
      </c>
      <c r="B18" s="10"/>
      <c r="C18" s="10"/>
      <c r="D18" s="64">
        <f>SUM(D11:D17)</f>
        <v>4740519</v>
      </c>
      <c r="E18" s="61"/>
      <c r="F18" s="64">
        <f>SUM(F11:F17)</f>
        <v>4610025</v>
      </c>
      <c r="G18" s="61"/>
      <c r="H18" s="64">
        <f>SUM(H11:H17)</f>
        <v>4702279</v>
      </c>
      <c r="I18" s="61"/>
      <c r="J18" s="64">
        <f>SUM(J11:J17)</f>
        <v>4573195</v>
      </c>
      <c r="L18" s="8"/>
    </row>
    <row r="19" spans="1:12" ht="22.5" customHeight="1">
      <c r="A19" s="12" t="s">
        <v>12</v>
      </c>
      <c r="B19" s="10"/>
      <c r="C19" s="10"/>
      <c r="D19" s="65"/>
      <c r="E19" s="42"/>
      <c r="F19" s="65"/>
      <c r="G19" s="42"/>
      <c r="H19" s="43"/>
      <c r="I19" s="42"/>
      <c r="J19" s="43"/>
      <c r="L19" s="8"/>
    </row>
    <row r="20" spans="1:12" s="22" customFormat="1" ht="22.5" customHeight="1">
      <c r="A20" s="22" t="s">
        <v>78</v>
      </c>
      <c r="B20" s="71" t="s">
        <v>213</v>
      </c>
      <c r="C20" s="21"/>
      <c r="D20" s="66">
        <v>25393</v>
      </c>
      <c r="E20" s="62"/>
      <c r="F20" s="66">
        <v>27289</v>
      </c>
      <c r="G20" s="61"/>
      <c r="H20" s="61">
        <v>25393</v>
      </c>
      <c r="I20" s="61"/>
      <c r="J20" s="61">
        <v>27289</v>
      </c>
      <c r="K20" s="8"/>
      <c r="L20" s="8"/>
    </row>
    <row r="21" spans="1:12" s="22" customFormat="1" ht="22.5" customHeight="1">
      <c r="A21" s="22" t="s">
        <v>13</v>
      </c>
      <c r="B21" s="44">
        <v>8</v>
      </c>
      <c r="C21" s="21"/>
      <c r="D21" s="2">
        <v>0</v>
      </c>
      <c r="E21" s="62"/>
      <c r="F21" s="2">
        <v>0</v>
      </c>
      <c r="G21" s="61"/>
      <c r="H21" s="61">
        <v>505374</v>
      </c>
      <c r="I21" s="61"/>
      <c r="J21" s="61">
        <v>505374</v>
      </c>
      <c r="K21" s="8"/>
      <c r="L21" s="8"/>
    </row>
    <row r="22" spans="1:12" s="22" customFormat="1" ht="22.5" customHeight="1">
      <c r="A22" s="8" t="s">
        <v>79</v>
      </c>
      <c r="B22" s="23">
        <v>9</v>
      </c>
      <c r="C22" s="21"/>
      <c r="D22" s="62">
        <v>1181789</v>
      </c>
      <c r="E22" s="62"/>
      <c r="F22" s="62">
        <v>1182718</v>
      </c>
      <c r="G22" s="61"/>
      <c r="H22" s="61">
        <v>1221475</v>
      </c>
      <c r="I22" s="61"/>
      <c r="J22" s="61">
        <v>1222659</v>
      </c>
      <c r="K22" s="8"/>
      <c r="L22" s="8"/>
    </row>
    <row r="23" spans="1:12" ht="22.5" customHeight="1">
      <c r="A23" s="8" t="s">
        <v>80</v>
      </c>
      <c r="B23" s="23">
        <v>10</v>
      </c>
      <c r="C23" s="10"/>
      <c r="D23" s="62">
        <v>474556</v>
      </c>
      <c r="E23" s="61"/>
      <c r="F23" s="62">
        <v>456878</v>
      </c>
      <c r="G23" s="61"/>
      <c r="H23" s="61">
        <v>268357</v>
      </c>
      <c r="I23" s="61"/>
      <c r="J23" s="61">
        <v>249786</v>
      </c>
      <c r="L23" s="8"/>
    </row>
    <row r="24" spans="1:12" ht="22.5" customHeight="1">
      <c r="A24" s="8" t="s">
        <v>119</v>
      </c>
      <c r="B24" s="23"/>
      <c r="C24" s="10"/>
      <c r="D24" s="66">
        <v>7057</v>
      </c>
      <c r="E24" s="62"/>
      <c r="F24" s="66">
        <v>6634</v>
      </c>
      <c r="G24" s="61"/>
      <c r="H24" s="61">
        <v>7057</v>
      </c>
      <c r="I24" s="61"/>
      <c r="J24" s="61">
        <v>6629</v>
      </c>
      <c r="L24" s="8"/>
    </row>
    <row r="25" spans="1:12" ht="22.5" customHeight="1">
      <c r="A25" s="8" t="s">
        <v>197</v>
      </c>
      <c r="B25" s="23">
        <v>11</v>
      </c>
      <c r="C25" s="10"/>
      <c r="D25" s="66">
        <v>45032</v>
      </c>
      <c r="E25" s="62"/>
      <c r="F25" s="66">
        <v>0</v>
      </c>
      <c r="G25" s="61"/>
      <c r="H25" s="61">
        <v>45032</v>
      </c>
      <c r="I25" s="61"/>
      <c r="J25" s="61">
        <v>0</v>
      </c>
      <c r="L25" s="8"/>
    </row>
    <row r="26" spans="1:12" ht="22.5" customHeight="1">
      <c r="A26" s="8" t="s">
        <v>189</v>
      </c>
      <c r="B26" s="23">
        <v>17</v>
      </c>
      <c r="C26" s="10"/>
      <c r="D26" s="66">
        <v>29258</v>
      </c>
      <c r="E26" s="62"/>
      <c r="F26" s="66">
        <v>24196</v>
      </c>
      <c r="G26" s="61"/>
      <c r="H26" s="61">
        <v>29610</v>
      </c>
      <c r="I26" s="61"/>
      <c r="J26" s="61">
        <v>24620</v>
      </c>
      <c r="L26" s="8"/>
    </row>
    <row r="27" spans="1:12" ht="22.5" customHeight="1">
      <c r="A27" s="8" t="s">
        <v>81</v>
      </c>
      <c r="B27" s="23">
        <v>12</v>
      </c>
      <c r="C27" s="10"/>
      <c r="D27" s="66">
        <v>1416090</v>
      </c>
      <c r="E27" s="62"/>
      <c r="F27" s="66">
        <v>1400054</v>
      </c>
      <c r="G27" s="61"/>
      <c r="H27" s="61">
        <v>1266523</v>
      </c>
      <c r="I27" s="61"/>
      <c r="J27" s="61">
        <v>1250488</v>
      </c>
      <c r="L27" s="8"/>
    </row>
    <row r="28" spans="1:12" ht="22.5" customHeight="1">
      <c r="A28" s="8" t="s">
        <v>14</v>
      </c>
      <c r="B28" s="23"/>
      <c r="C28" s="10"/>
      <c r="D28" s="61">
        <v>73626</v>
      </c>
      <c r="E28" s="61"/>
      <c r="F28" s="61">
        <v>72210</v>
      </c>
      <c r="G28" s="61"/>
      <c r="H28" s="61">
        <v>68924</v>
      </c>
      <c r="I28" s="61"/>
      <c r="J28" s="61">
        <v>67607</v>
      </c>
      <c r="L28" s="8"/>
    </row>
    <row r="29" spans="1:12" s="22" customFormat="1" ht="22.5" customHeight="1">
      <c r="A29" s="12" t="s">
        <v>15</v>
      </c>
      <c r="B29" s="44"/>
      <c r="C29" s="21"/>
      <c r="D29" s="64">
        <f>SUM(D20:D28)</f>
        <v>3252801</v>
      </c>
      <c r="E29" s="62"/>
      <c r="F29" s="64">
        <f>SUM(F20:F28)</f>
        <v>3169979</v>
      </c>
      <c r="G29" s="62"/>
      <c r="H29" s="64">
        <f>SUM(H20:H28)</f>
        <v>3437745</v>
      </c>
      <c r="I29" s="62"/>
      <c r="J29" s="64">
        <f>SUM(J20:J28)</f>
        <v>3354452</v>
      </c>
    </row>
    <row r="30" spans="1:12" ht="22.5" customHeight="1" thickBot="1">
      <c r="A30" s="12" t="s">
        <v>16</v>
      </c>
      <c r="B30" s="10"/>
      <c r="C30" s="10"/>
      <c r="D30" s="67">
        <f>SUM(D29,D18)</f>
        <v>7993320</v>
      </c>
      <c r="E30" s="61"/>
      <c r="F30" s="67">
        <f>SUM(F29,F18)</f>
        <v>7780004</v>
      </c>
      <c r="G30" s="61"/>
      <c r="H30" s="67">
        <f>SUM(H29,H18)</f>
        <v>8140024</v>
      </c>
      <c r="I30" s="61"/>
      <c r="J30" s="67">
        <f>SUM(J29,J18)</f>
        <v>7927647</v>
      </c>
      <c r="L30" s="8"/>
    </row>
    <row r="31" spans="1:12" ht="22.5" customHeight="1" thickTop="1">
      <c r="A31" s="12"/>
      <c r="B31" s="10"/>
      <c r="C31" s="10"/>
      <c r="D31" s="2"/>
      <c r="E31" s="1"/>
      <c r="G31" s="1"/>
      <c r="H31" s="2"/>
      <c r="I31" s="1"/>
      <c r="L31" s="57"/>
    </row>
    <row r="32" spans="1:12" ht="22.5" customHeight="1">
      <c r="A32" s="8" t="s">
        <v>214</v>
      </c>
      <c r="B32" s="10"/>
      <c r="C32" s="10"/>
      <c r="D32" s="31"/>
      <c r="F32" s="10"/>
      <c r="J32" s="10"/>
      <c r="L32" s="57"/>
    </row>
    <row r="33" spans="1:12" ht="22.5" customHeight="1">
      <c r="A33" s="9" t="s">
        <v>73</v>
      </c>
      <c r="B33" s="5"/>
      <c r="C33" s="5"/>
      <c r="D33" s="6"/>
      <c r="E33" s="5"/>
      <c r="F33" s="5"/>
      <c r="G33" s="5"/>
      <c r="H33" s="5"/>
      <c r="I33" s="5"/>
      <c r="J33" s="5"/>
      <c r="L33" s="57"/>
    </row>
    <row r="34" spans="1:12" ht="22.5" customHeight="1">
      <c r="A34" s="9" t="s">
        <v>64</v>
      </c>
      <c r="B34" s="5"/>
      <c r="C34" s="5"/>
      <c r="D34" s="6"/>
      <c r="E34" s="5"/>
      <c r="F34" s="5"/>
      <c r="G34" s="5"/>
      <c r="H34" s="5"/>
      <c r="I34" s="5"/>
      <c r="J34" s="5"/>
      <c r="L34" s="57"/>
    </row>
    <row r="35" spans="1:12" ht="22.5" customHeight="1">
      <c r="A35" s="9" t="s">
        <v>191</v>
      </c>
      <c r="B35" s="5"/>
      <c r="C35" s="5"/>
      <c r="D35" s="6"/>
      <c r="E35" s="5"/>
      <c r="F35" s="5"/>
      <c r="G35" s="5"/>
      <c r="H35" s="5"/>
      <c r="I35" s="5"/>
      <c r="J35" s="5"/>
      <c r="L35" s="57"/>
    </row>
    <row r="36" spans="1:12" ht="22.5" customHeight="1">
      <c r="B36" s="10"/>
      <c r="C36" s="10"/>
      <c r="D36" s="31"/>
      <c r="F36" s="10"/>
      <c r="J36" s="7" t="s">
        <v>0</v>
      </c>
      <c r="L36" s="57"/>
    </row>
    <row r="37" spans="1:12" s="12" customFormat="1" ht="22.5" customHeight="1">
      <c r="B37" s="36"/>
      <c r="C37" s="37"/>
      <c r="D37" s="133" t="s">
        <v>1</v>
      </c>
      <c r="E37" s="133"/>
      <c r="F37" s="133"/>
      <c r="H37" s="133" t="s">
        <v>2</v>
      </c>
      <c r="I37" s="133"/>
      <c r="J37" s="133"/>
      <c r="L37" s="57"/>
    </row>
    <row r="38" spans="1:12" s="12" customFormat="1" ht="22.5" customHeight="1">
      <c r="B38" s="14" t="s">
        <v>3</v>
      </c>
      <c r="C38" s="37"/>
      <c r="D38" s="38" t="s">
        <v>192</v>
      </c>
      <c r="E38" s="39"/>
      <c r="F38" s="40" t="s">
        <v>193</v>
      </c>
      <c r="G38" s="39"/>
      <c r="H38" s="38" t="s">
        <v>192</v>
      </c>
      <c r="I38" s="39"/>
      <c r="J38" s="40" t="s">
        <v>193</v>
      </c>
      <c r="L38" s="57"/>
    </row>
    <row r="39" spans="1:12" ht="22.5" customHeight="1">
      <c r="B39" s="8"/>
      <c r="D39" s="31" t="s">
        <v>4</v>
      </c>
      <c r="E39" s="41"/>
      <c r="F39" s="41" t="s">
        <v>129</v>
      </c>
      <c r="G39" s="41"/>
      <c r="H39" s="10" t="s">
        <v>4</v>
      </c>
      <c r="I39" s="41"/>
      <c r="J39" s="41" t="s">
        <v>129</v>
      </c>
      <c r="L39" s="57"/>
    </row>
    <row r="40" spans="1:12" ht="22.5" customHeight="1">
      <c r="B40" s="8"/>
      <c r="D40" s="31" t="s">
        <v>5</v>
      </c>
      <c r="E40" s="41"/>
      <c r="F40" s="41"/>
      <c r="G40" s="41"/>
      <c r="H40" s="10" t="s">
        <v>5</v>
      </c>
      <c r="I40" s="41"/>
      <c r="J40" s="41"/>
      <c r="L40" s="57"/>
    </row>
    <row r="41" spans="1:12" ht="22.5" customHeight="1">
      <c r="A41" s="12" t="s">
        <v>17</v>
      </c>
      <c r="B41" s="14"/>
      <c r="D41" s="43"/>
      <c r="E41" s="42"/>
      <c r="F41" s="43"/>
      <c r="G41" s="42"/>
      <c r="H41" s="42"/>
      <c r="I41" s="42"/>
      <c r="J41" s="43"/>
      <c r="L41" s="8"/>
    </row>
    <row r="42" spans="1:12" ht="22.5" customHeight="1">
      <c r="A42" s="12" t="s">
        <v>18</v>
      </c>
      <c r="B42" s="10"/>
      <c r="C42" s="10"/>
      <c r="D42" s="43"/>
      <c r="E42" s="42"/>
      <c r="F42" s="43"/>
      <c r="G42" s="42"/>
      <c r="H42" s="42"/>
      <c r="I42" s="42"/>
      <c r="J42" s="43"/>
      <c r="L42" s="8"/>
    </row>
    <row r="43" spans="1:12" ht="22.5" customHeight="1">
      <c r="A43" s="8" t="s">
        <v>147</v>
      </c>
      <c r="B43" s="23">
        <v>14</v>
      </c>
      <c r="C43" s="10"/>
      <c r="D43" s="61">
        <v>889293</v>
      </c>
      <c r="E43" s="61"/>
      <c r="F43" s="61">
        <v>780293</v>
      </c>
      <c r="G43" s="61"/>
      <c r="H43" s="61">
        <v>889293</v>
      </c>
      <c r="I43" s="61"/>
      <c r="J43" s="61">
        <v>780293</v>
      </c>
      <c r="L43" s="8"/>
    </row>
    <row r="44" spans="1:12" ht="22.5" customHeight="1">
      <c r="A44" s="8" t="s">
        <v>82</v>
      </c>
      <c r="B44" s="23">
        <v>15</v>
      </c>
      <c r="C44" s="10"/>
      <c r="D44" s="61">
        <v>63803</v>
      </c>
      <c r="E44" s="61"/>
      <c r="F44" s="61">
        <v>76338</v>
      </c>
      <c r="G44" s="61"/>
      <c r="H44" s="61">
        <v>68555</v>
      </c>
      <c r="I44" s="61"/>
      <c r="J44" s="61">
        <v>80202</v>
      </c>
      <c r="L44" s="8"/>
    </row>
    <row r="45" spans="1:12" ht="22.5" customHeight="1">
      <c r="A45" s="8" t="s">
        <v>166</v>
      </c>
      <c r="B45" s="23"/>
      <c r="C45" s="10"/>
      <c r="D45" s="61"/>
      <c r="E45" s="61"/>
      <c r="F45" s="61"/>
      <c r="G45" s="61"/>
      <c r="H45" s="61"/>
      <c r="I45" s="61"/>
      <c r="J45" s="61"/>
      <c r="L45" s="8"/>
    </row>
    <row r="46" spans="1:12" ht="22.5" customHeight="1">
      <c r="A46" s="8" t="s">
        <v>167</v>
      </c>
      <c r="B46" s="23">
        <v>16</v>
      </c>
      <c r="C46" s="10"/>
      <c r="D46" s="61">
        <v>838763</v>
      </c>
      <c r="E46" s="61"/>
      <c r="F46" s="61">
        <v>729473</v>
      </c>
      <c r="G46" s="61"/>
      <c r="H46" s="2">
        <v>838763</v>
      </c>
      <c r="I46" s="61"/>
      <c r="J46" s="2">
        <v>729473</v>
      </c>
      <c r="L46" s="8"/>
    </row>
    <row r="47" spans="1:12" ht="22.5" customHeight="1">
      <c r="A47" s="8" t="s">
        <v>218</v>
      </c>
      <c r="B47" s="23"/>
      <c r="C47" s="10"/>
      <c r="D47" s="61"/>
      <c r="E47" s="61"/>
      <c r="F47" s="61"/>
      <c r="G47" s="61"/>
      <c r="H47" s="2"/>
      <c r="I47" s="61"/>
      <c r="J47" s="2"/>
      <c r="L47" s="8"/>
    </row>
    <row r="48" spans="1:12" ht="22.5" customHeight="1">
      <c r="A48" s="8" t="s">
        <v>219</v>
      </c>
      <c r="B48" s="23"/>
      <c r="C48" s="10"/>
      <c r="D48" s="61">
        <v>7899</v>
      </c>
      <c r="E48" s="61"/>
      <c r="F48" s="61">
        <v>0</v>
      </c>
      <c r="G48" s="61"/>
      <c r="H48" s="2">
        <v>7899</v>
      </c>
      <c r="I48" s="61"/>
      <c r="J48" s="2">
        <v>0</v>
      </c>
      <c r="L48" s="8"/>
    </row>
    <row r="49" spans="1:12" ht="22.5" customHeight="1">
      <c r="A49" s="22" t="s">
        <v>83</v>
      </c>
      <c r="B49" s="23"/>
      <c r="C49" s="10"/>
      <c r="D49" s="2">
        <v>391014</v>
      </c>
      <c r="E49" s="61"/>
      <c r="F49" s="2">
        <v>361234</v>
      </c>
      <c r="G49" s="61"/>
      <c r="H49" s="61">
        <v>387806</v>
      </c>
      <c r="I49" s="61"/>
      <c r="J49" s="61">
        <v>357072</v>
      </c>
      <c r="L49" s="8"/>
    </row>
    <row r="50" spans="1:12" s="22" customFormat="1" ht="22.5" customHeight="1">
      <c r="A50" s="22" t="s">
        <v>113</v>
      </c>
      <c r="B50" s="44"/>
      <c r="C50" s="21"/>
      <c r="D50" s="61">
        <v>49385</v>
      </c>
      <c r="E50" s="62"/>
      <c r="F50" s="61">
        <v>106292</v>
      </c>
      <c r="G50" s="61"/>
      <c r="H50" s="61">
        <v>48501</v>
      </c>
      <c r="I50" s="61"/>
      <c r="J50" s="61">
        <v>105401</v>
      </c>
      <c r="K50" s="8"/>
      <c r="L50" s="8"/>
    </row>
    <row r="51" spans="1:12" ht="22.5" customHeight="1">
      <c r="A51" s="29" t="s">
        <v>19</v>
      </c>
      <c r="B51" s="44"/>
      <c r="C51" s="10"/>
      <c r="D51" s="61">
        <v>52539</v>
      </c>
      <c r="E51" s="61"/>
      <c r="F51" s="61">
        <v>49535</v>
      </c>
      <c r="G51" s="61"/>
      <c r="H51" s="61">
        <v>51459</v>
      </c>
      <c r="I51" s="61"/>
      <c r="J51" s="61">
        <v>48533</v>
      </c>
      <c r="L51" s="8"/>
    </row>
    <row r="52" spans="1:12" ht="22.5" customHeight="1">
      <c r="A52" s="12" t="s">
        <v>22</v>
      </c>
      <c r="B52" s="10"/>
      <c r="C52" s="10"/>
      <c r="D52" s="64">
        <f>SUM(D43:D51)</f>
        <v>2292696</v>
      </c>
      <c r="E52" s="61"/>
      <c r="F52" s="64">
        <f>SUM(F43:F51)</f>
        <v>2103165</v>
      </c>
      <c r="G52" s="61"/>
      <c r="H52" s="64">
        <f>SUM(H43:H51)</f>
        <v>2292276</v>
      </c>
      <c r="I52" s="61"/>
      <c r="J52" s="64">
        <f>SUM(J43:J51)</f>
        <v>2100974</v>
      </c>
      <c r="L52" s="8"/>
    </row>
    <row r="53" spans="1:12" ht="22.5" customHeight="1">
      <c r="A53" s="12" t="s">
        <v>23</v>
      </c>
      <c r="B53" s="10"/>
      <c r="C53" s="10"/>
      <c r="D53" s="68"/>
      <c r="E53" s="42"/>
      <c r="F53" s="68"/>
      <c r="G53" s="42"/>
      <c r="H53" s="68"/>
      <c r="I53" s="42"/>
      <c r="J53" s="68"/>
      <c r="L53" s="8"/>
    </row>
    <row r="54" spans="1:12" ht="22.5" customHeight="1">
      <c r="A54" s="8" t="s">
        <v>171</v>
      </c>
      <c r="B54" s="10"/>
      <c r="C54" s="10"/>
      <c r="D54" s="68"/>
      <c r="E54" s="42"/>
      <c r="F54" s="68"/>
      <c r="G54" s="42"/>
      <c r="H54" s="68"/>
      <c r="I54" s="42"/>
      <c r="J54" s="68"/>
      <c r="L54" s="8"/>
    </row>
    <row r="55" spans="1:12" ht="22.5" customHeight="1">
      <c r="A55" s="8" t="s">
        <v>167</v>
      </c>
      <c r="B55" s="23">
        <v>16</v>
      </c>
      <c r="C55" s="10"/>
      <c r="D55" s="61">
        <v>822199</v>
      </c>
      <c r="E55" s="42"/>
      <c r="F55" s="61">
        <v>822199</v>
      </c>
      <c r="G55" s="42"/>
      <c r="H55" s="61">
        <v>822199</v>
      </c>
      <c r="I55" s="42"/>
      <c r="J55" s="61">
        <v>822199</v>
      </c>
      <c r="L55" s="8"/>
    </row>
    <row r="56" spans="1:12" ht="22.5" customHeight="1">
      <c r="A56" s="8" t="s">
        <v>217</v>
      </c>
      <c r="B56" s="23"/>
      <c r="C56" s="10"/>
      <c r="D56" s="61"/>
      <c r="E56" s="42"/>
      <c r="F56" s="61"/>
      <c r="G56" s="42"/>
      <c r="H56" s="61"/>
      <c r="I56" s="42"/>
      <c r="J56" s="61"/>
      <c r="L56" s="8"/>
    </row>
    <row r="57" spans="1:12" ht="22.5" customHeight="1">
      <c r="A57" s="8" t="s">
        <v>198</v>
      </c>
      <c r="B57" s="23"/>
      <c r="C57" s="10"/>
      <c r="D57" s="61">
        <v>36428</v>
      </c>
      <c r="E57" s="42"/>
      <c r="F57" s="61">
        <v>0</v>
      </c>
      <c r="G57" s="42"/>
      <c r="H57" s="61">
        <v>36428</v>
      </c>
      <c r="I57" s="42"/>
      <c r="J57" s="61">
        <v>0</v>
      </c>
      <c r="L57" s="8"/>
    </row>
    <row r="58" spans="1:12" ht="22.5" customHeight="1">
      <c r="A58" s="8" t="s">
        <v>65</v>
      </c>
      <c r="B58" s="44"/>
      <c r="C58" s="10"/>
      <c r="D58" s="61">
        <v>31050</v>
      </c>
      <c r="E58" s="61"/>
      <c r="F58" s="61">
        <v>31290</v>
      </c>
      <c r="G58" s="61"/>
      <c r="H58" s="61">
        <v>23650</v>
      </c>
      <c r="I58" s="61"/>
      <c r="J58" s="61">
        <v>24246</v>
      </c>
      <c r="L58" s="8"/>
    </row>
    <row r="59" spans="1:12" ht="22.5" customHeight="1">
      <c r="A59" s="8" t="s">
        <v>115</v>
      </c>
      <c r="B59" s="44"/>
      <c r="C59" s="10"/>
      <c r="D59" s="61">
        <v>61917</v>
      </c>
      <c r="E59" s="61"/>
      <c r="F59" s="61">
        <v>52342</v>
      </c>
      <c r="G59" s="61"/>
      <c r="H59" s="61">
        <v>61917</v>
      </c>
      <c r="I59" s="61"/>
      <c r="J59" s="61">
        <v>52342</v>
      </c>
      <c r="L59" s="8"/>
    </row>
    <row r="60" spans="1:12" ht="22.5" customHeight="1">
      <c r="A60" s="8" t="s">
        <v>84</v>
      </c>
      <c r="B60" s="45">
        <v>7.2</v>
      </c>
      <c r="C60" s="10"/>
      <c r="D60" s="61">
        <v>4836</v>
      </c>
      <c r="E60" s="61"/>
      <c r="F60" s="61">
        <v>4175</v>
      </c>
      <c r="G60" s="61"/>
      <c r="H60" s="61">
        <v>4836</v>
      </c>
      <c r="I60" s="61"/>
      <c r="J60" s="61">
        <v>4175</v>
      </c>
      <c r="L60" s="8"/>
    </row>
    <row r="61" spans="1:12" ht="22.5" customHeight="1">
      <c r="A61" s="8" t="s">
        <v>125</v>
      </c>
      <c r="B61" s="23">
        <v>17</v>
      </c>
      <c r="C61" s="10"/>
      <c r="D61" s="61">
        <v>32672</v>
      </c>
      <c r="E61" s="61">
        <v>41537</v>
      </c>
      <c r="F61" s="61">
        <v>31719</v>
      </c>
      <c r="G61" s="61"/>
      <c r="H61" s="61">
        <v>32672</v>
      </c>
      <c r="I61" s="61"/>
      <c r="J61" s="61">
        <v>31719</v>
      </c>
      <c r="L61" s="8"/>
    </row>
    <row r="62" spans="1:12" ht="22.5" customHeight="1">
      <c r="A62" s="8" t="s">
        <v>24</v>
      </c>
      <c r="B62" s="23"/>
      <c r="C62" s="10"/>
      <c r="D62" s="61">
        <v>12359</v>
      </c>
      <c r="E62" s="61"/>
      <c r="F62" s="61">
        <v>13561</v>
      </c>
      <c r="G62" s="61"/>
      <c r="H62" s="61">
        <v>12333</v>
      </c>
      <c r="I62" s="61"/>
      <c r="J62" s="61">
        <v>13519</v>
      </c>
      <c r="L62" s="8"/>
    </row>
    <row r="63" spans="1:12" ht="22.5" customHeight="1">
      <c r="A63" s="12" t="s">
        <v>25</v>
      </c>
      <c r="B63" s="23"/>
      <c r="C63" s="10"/>
      <c r="D63" s="64">
        <f>SUM(D55:D62)</f>
        <v>1001461</v>
      </c>
      <c r="E63" s="61"/>
      <c r="F63" s="64">
        <f>SUM(F55:F62)</f>
        <v>955286</v>
      </c>
      <c r="G63" s="61"/>
      <c r="H63" s="64">
        <f>SUM(H55:H62)</f>
        <v>994035</v>
      </c>
      <c r="I63" s="61"/>
      <c r="J63" s="64">
        <f>SUM(J55:J62)</f>
        <v>948200</v>
      </c>
      <c r="L63" s="8"/>
    </row>
    <row r="64" spans="1:12" ht="22.5" customHeight="1">
      <c r="A64" s="12" t="s">
        <v>26</v>
      </c>
      <c r="B64" s="23"/>
      <c r="C64" s="10"/>
      <c r="D64" s="69">
        <f>SUM(D52,D63)</f>
        <v>3294157</v>
      </c>
      <c r="E64" s="61"/>
      <c r="F64" s="69">
        <f>SUM(F52,F63)</f>
        <v>3058451</v>
      </c>
      <c r="G64" s="61"/>
      <c r="H64" s="69">
        <f>SUM(H52,H63)</f>
        <v>3286311</v>
      </c>
      <c r="I64" s="61"/>
      <c r="J64" s="69">
        <f>SUM(J52,J63)</f>
        <v>3049174</v>
      </c>
      <c r="L64" s="8"/>
    </row>
    <row r="65" spans="1:12" ht="22.5" customHeight="1">
      <c r="A65" s="12"/>
      <c r="B65" s="23"/>
      <c r="C65" s="10"/>
      <c r="D65" s="2"/>
      <c r="E65" s="1"/>
      <c r="F65" s="2"/>
      <c r="G65" s="1"/>
      <c r="H65" s="2"/>
      <c r="I65" s="1"/>
      <c r="J65" s="2"/>
      <c r="L65" s="57"/>
    </row>
    <row r="66" spans="1:12" ht="22.5" customHeight="1">
      <c r="A66" s="8" t="s">
        <v>214</v>
      </c>
      <c r="B66" s="10"/>
      <c r="C66" s="10"/>
      <c r="D66" s="31"/>
      <c r="F66" s="10"/>
      <c r="J66" s="10"/>
      <c r="L66" s="57"/>
    </row>
    <row r="67" spans="1:12" ht="22.5" customHeight="1">
      <c r="A67" s="9" t="s">
        <v>73</v>
      </c>
      <c r="B67" s="5"/>
      <c r="C67" s="5"/>
      <c r="D67" s="6"/>
      <c r="E67" s="5"/>
      <c r="F67" s="5"/>
      <c r="G67" s="5"/>
      <c r="H67" s="5"/>
      <c r="I67" s="5"/>
      <c r="J67" s="5"/>
      <c r="L67" s="57"/>
    </row>
    <row r="68" spans="1:12" ht="22.5" customHeight="1">
      <c r="A68" s="9" t="s">
        <v>64</v>
      </c>
      <c r="B68" s="5"/>
      <c r="C68" s="5"/>
      <c r="D68" s="6"/>
      <c r="E68" s="5"/>
      <c r="F68" s="5"/>
      <c r="G68" s="5"/>
      <c r="H68" s="5"/>
      <c r="I68" s="5"/>
      <c r="J68" s="5"/>
      <c r="L68" s="57"/>
    </row>
    <row r="69" spans="1:12" ht="22.5" customHeight="1">
      <c r="A69" s="9" t="s">
        <v>191</v>
      </c>
      <c r="B69" s="5"/>
      <c r="C69" s="5"/>
      <c r="D69" s="6"/>
      <c r="E69" s="5"/>
      <c r="F69" s="5"/>
      <c r="G69" s="5"/>
      <c r="H69" s="5"/>
      <c r="I69" s="5"/>
      <c r="J69" s="5"/>
      <c r="L69" s="57"/>
    </row>
    <row r="70" spans="1:12" ht="22.5" customHeight="1">
      <c r="B70" s="10"/>
      <c r="C70" s="10"/>
      <c r="D70" s="31"/>
      <c r="F70" s="10"/>
      <c r="J70" s="7" t="s">
        <v>0</v>
      </c>
      <c r="L70" s="57"/>
    </row>
    <row r="71" spans="1:12" s="12" customFormat="1" ht="22.5" customHeight="1">
      <c r="B71" s="36"/>
      <c r="C71" s="37"/>
      <c r="D71" s="133" t="s">
        <v>1</v>
      </c>
      <c r="E71" s="133"/>
      <c r="F71" s="133"/>
      <c r="H71" s="133" t="s">
        <v>2</v>
      </c>
      <c r="I71" s="133"/>
      <c r="J71" s="133"/>
      <c r="L71" s="57"/>
    </row>
    <row r="72" spans="1:12" s="12" customFormat="1" ht="22.5" customHeight="1">
      <c r="B72" s="14"/>
      <c r="C72" s="37"/>
      <c r="D72" s="38" t="s">
        <v>192</v>
      </c>
      <c r="E72" s="39"/>
      <c r="F72" s="40" t="s">
        <v>193</v>
      </c>
      <c r="G72" s="39"/>
      <c r="H72" s="38" t="s">
        <v>192</v>
      </c>
      <c r="I72" s="39"/>
      <c r="J72" s="40" t="s">
        <v>193</v>
      </c>
      <c r="L72" s="57"/>
    </row>
    <row r="73" spans="1:12" ht="22.5" customHeight="1">
      <c r="B73" s="8"/>
      <c r="D73" s="31" t="s">
        <v>4</v>
      </c>
      <c r="E73" s="41"/>
      <c r="F73" s="41" t="s">
        <v>129</v>
      </c>
      <c r="G73" s="41"/>
      <c r="H73" s="10" t="s">
        <v>4</v>
      </c>
      <c r="I73" s="41"/>
      <c r="J73" s="41" t="s">
        <v>129</v>
      </c>
      <c r="L73" s="57"/>
    </row>
    <row r="74" spans="1:12" ht="22.5" customHeight="1">
      <c r="B74" s="10"/>
      <c r="D74" s="31" t="s">
        <v>5</v>
      </c>
      <c r="E74" s="41"/>
      <c r="F74" s="41"/>
      <c r="G74" s="41"/>
      <c r="H74" s="10" t="s">
        <v>5</v>
      </c>
      <c r="I74" s="41"/>
      <c r="J74" s="41"/>
      <c r="L74" s="57"/>
    </row>
    <row r="75" spans="1:12" ht="22.5" customHeight="1">
      <c r="A75" s="12" t="s">
        <v>27</v>
      </c>
      <c r="B75" s="10"/>
      <c r="C75" s="10"/>
      <c r="D75" s="42"/>
      <c r="E75" s="42"/>
      <c r="F75" s="42"/>
      <c r="G75" s="42"/>
      <c r="H75" s="42"/>
      <c r="I75" s="42"/>
      <c r="J75" s="42"/>
      <c r="L75" s="8"/>
    </row>
    <row r="76" spans="1:12" ht="22.5" customHeight="1">
      <c r="A76" s="8" t="s">
        <v>28</v>
      </c>
      <c r="B76" s="10"/>
      <c r="C76" s="10"/>
      <c r="D76" s="42"/>
      <c r="E76" s="42"/>
      <c r="F76" s="42"/>
      <c r="G76" s="42"/>
      <c r="H76" s="42"/>
      <c r="I76" s="42"/>
      <c r="J76" s="42"/>
      <c r="L76" s="8"/>
    </row>
    <row r="77" spans="1:12" ht="22.5" customHeight="1">
      <c r="A77" s="8" t="s">
        <v>29</v>
      </c>
      <c r="B77" s="23"/>
      <c r="C77" s="10"/>
      <c r="D77" s="42"/>
      <c r="E77" s="42"/>
      <c r="F77" s="42"/>
      <c r="G77" s="42"/>
      <c r="H77" s="42"/>
      <c r="I77" s="42"/>
      <c r="J77" s="42"/>
      <c r="L77" s="8"/>
    </row>
    <row r="78" spans="1:12" ht="22.5" customHeight="1" thickBot="1">
      <c r="A78" s="29" t="s">
        <v>138</v>
      </c>
      <c r="B78" s="23"/>
      <c r="C78" s="10"/>
      <c r="D78" s="67">
        <v>5172246</v>
      </c>
      <c r="E78" s="61"/>
      <c r="F78" s="67">
        <v>5172246</v>
      </c>
      <c r="G78" s="61"/>
      <c r="H78" s="67">
        <v>5172246</v>
      </c>
      <c r="I78" s="61"/>
      <c r="J78" s="67">
        <v>5172246</v>
      </c>
      <c r="L78" s="8"/>
    </row>
    <row r="79" spans="1:12" ht="22.5" customHeight="1" thickTop="1">
      <c r="A79" s="8" t="s">
        <v>61</v>
      </c>
      <c r="B79" s="10"/>
      <c r="C79" s="10"/>
      <c r="D79" s="66"/>
      <c r="E79" s="66"/>
      <c r="F79" s="66"/>
      <c r="G79" s="66"/>
      <c r="H79" s="66"/>
      <c r="I79" s="66"/>
      <c r="J79" s="66"/>
      <c r="L79" s="8"/>
    </row>
    <row r="80" spans="1:12" ht="22.5" customHeight="1">
      <c r="A80" s="29" t="s">
        <v>120</v>
      </c>
      <c r="B80" s="10"/>
      <c r="C80" s="10"/>
      <c r="D80" s="66">
        <v>5022246</v>
      </c>
      <c r="E80" s="66"/>
      <c r="F80" s="66">
        <v>5022246</v>
      </c>
      <c r="G80" s="66"/>
      <c r="H80" s="66">
        <v>5022246</v>
      </c>
      <c r="I80" s="66"/>
      <c r="J80" s="66">
        <v>5022246</v>
      </c>
      <c r="L80" s="8"/>
    </row>
    <row r="81" spans="1:12" ht="22.5" customHeight="1">
      <c r="A81" s="8" t="s">
        <v>85</v>
      </c>
      <c r="B81" s="23"/>
      <c r="C81" s="10"/>
      <c r="D81" s="66">
        <v>-429265</v>
      </c>
      <c r="E81" s="66"/>
      <c r="F81" s="66">
        <v>-429265</v>
      </c>
      <c r="G81" s="66"/>
      <c r="H81" s="66">
        <v>-429265</v>
      </c>
      <c r="I81" s="66"/>
      <c r="J81" s="66">
        <v>-429265</v>
      </c>
      <c r="L81" s="8"/>
    </row>
    <row r="82" spans="1:12" ht="22.5" customHeight="1">
      <c r="A82" s="8" t="s">
        <v>139</v>
      </c>
      <c r="B82" s="23"/>
      <c r="C82" s="10"/>
      <c r="D82" s="66">
        <v>979</v>
      </c>
      <c r="E82" s="66"/>
      <c r="F82" s="66">
        <v>979</v>
      </c>
      <c r="G82" s="66"/>
      <c r="H82" s="66">
        <v>979</v>
      </c>
      <c r="I82" s="66"/>
      <c r="J82" s="66">
        <v>979</v>
      </c>
      <c r="L82" s="8"/>
    </row>
    <row r="83" spans="1:12" ht="22.5" customHeight="1">
      <c r="A83" s="8" t="s">
        <v>30</v>
      </c>
      <c r="B83" s="10"/>
      <c r="C83" s="10"/>
      <c r="D83" s="66"/>
      <c r="E83" s="66"/>
      <c r="F83" s="66"/>
      <c r="G83" s="66"/>
      <c r="H83" s="66"/>
      <c r="I83" s="66"/>
      <c r="J83" s="66"/>
      <c r="L83" s="8"/>
    </row>
    <row r="84" spans="1:12" ht="22.5" customHeight="1">
      <c r="A84" s="8" t="s">
        <v>31</v>
      </c>
      <c r="B84" s="23"/>
      <c r="C84" s="10"/>
      <c r="D84" s="66">
        <v>68004</v>
      </c>
      <c r="E84" s="66"/>
      <c r="F84" s="66">
        <v>68004</v>
      </c>
      <c r="G84" s="66"/>
      <c r="H84" s="66">
        <v>68004</v>
      </c>
      <c r="I84" s="66"/>
      <c r="J84" s="66">
        <v>68004</v>
      </c>
      <c r="L84" s="8"/>
    </row>
    <row r="85" spans="1:12" ht="22.5" customHeight="1">
      <c r="A85" s="8" t="s">
        <v>190</v>
      </c>
      <c r="B85" s="10"/>
      <c r="C85" s="10"/>
      <c r="D85" s="61">
        <v>-148957</v>
      </c>
      <c r="E85" s="66"/>
      <c r="F85" s="61">
        <v>-126163</v>
      </c>
      <c r="G85" s="66"/>
      <c r="H85" s="66">
        <v>191749</v>
      </c>
      <c r="I85" s="66"/>
      <c r="J85" s="66">
        <v>216509</v>
      </c>
      <c r="L85" s="8"/>
    </row>
    <row r="86" spans="1:12" ht="22.5" customHeight="1">
      <c r="A86" s="22" t="s">
        <v>70</v>
      </c>
      <c r="B86" s="23"/>
      <c r="C86" s="10"/>
      <c r="D86" s="69">
        <v>74131</v>
      </c>
      <c r="E86" s="66"/>
      <c r="F86" s="69">
        <v>74131</v>
      </c>
      <c r="G86" s="66"/>
      <c r="H86" s="3">
        <v>0</v>
      </c>
      <c r="I86" s="66"/>
      <c r="J86" s="3">
        <v>0</v>
      </c>
      <c r="L86" s="8"/>
    </row>
    <row r="87" spans="1:12" ht="22.5" customHeight="1">
      <c r="A87" s="8" t="s">
        <v>86</v>
      </c>
      <c r="B87" s="23"/>
      <c r="C87" s="10"/>
      <c r="D87" s="66">
        <f>SUM(D80:D86)</f>
        <v>4587138</v>
      </c>
      <c r="E87" s="62"/>
      <c r="F87" s="66">
        <f>SUM(F80:F86)</f>
        <v>4609932</v>
      </c>
      <c r="G87" s="62"/>
      <c r="H87" s="66">
        <f>SUM(H80:H86)</f>
        <v>4853713</v>
      </c>
      <c r="I87" s="62"/>
      <c r="J87" s="66">
        <f>SUM(J80:J86)</f>
        <v>4878473</v>
      </c>
      <c r="L87" s="8"/>
    </row>
    <row r="88" spans="1:12" ht="22.5" customHeight="1">
      <c r="A88" s="22" t="s">
        <v>87</v>
      </c>
      <c r="B88" s="23"/>
      <c r="C88" s="10"/>
      <c r="D88" s="69">
        <v>112025</v>
      </c>
      <c r="E88" s="66"/>
      <c r="F88" s="69">
        <v>111621</v>
      </c>
      <c r="G88" s="66"/>
      <c r="H88" s="3">
        <v>0</v>
      </c>
      <c r="I88" s="66"/>
      <c r="J88" s="3">
        <v>0</v>
      </c>
      <c r="L88" s="8"/>
    </row>
    <row r="89" spans="1:12" ht="22.5" customHeight="1">
      <c r="A89" s="12" t="s">
        <v>32</v>
      </c>
      <c r="B89" s="10"/>
      <c r="C89" s="10"/>
      <c r="D89" s="69">
        <f>SUM(D87:D88)</f>
        <v>4699163</v>
      </c>
      <c r="E89" s="61"/>
      <c r="F89" s="69">
        <f>SUM(F87:F88)</f>
        <v>4721553</v>
      </c>
      <c r="G89" s="61"/>
      <c r="H89" s="69">
        <f>SUM(H87:H88)</f>
        <v>4853713</v>
      </c>
      <c r="I89" s="61"/>
      <c r="J89" s="69">
        <f>SUM(J87:J88)</f>
        <v>4878473</v>
      </c>
      <c r="L89" s="8"/>
    </row>
    <row r="90" spans="1:12" ht="22.5" customHeight="1" thickBot="1">
      <c r="A90" s="12" t="s">
        <v>33</v>
      </c>
      <c r="B90" s="10"/>
      <c r="C90" s="10"/>
      <c r="D90" s="67">
        <f>SUM(D89,D64)</f>
        <v>7993320</v>
      </c>
      <c r="E90" s="61"/>
      <c r="F90" s="67">
        <f>SUM(F89,F64)</f>
        <v>7780004</v>
      </c>
      <c r="G90" s="61"/>
      <c r="H90" s="67">
        <f>SUM(H89,H64)</f>
        <v>8140024</v>
      </c>
      <c r="I90" s="61"/>
      <c r="J90" s="67">
        <f>SUM(J89,J64)</f>
        <v>7927647</v>
      </c>
      <c r="L90" s="8"/>
    </row>
    <row r="91" spans="1:12" ht="16.5" customHeight="1" thickTop="1">
      <c r="B91" s="10"/>
      <c r="C91" s="1"/>
      <c r="D91" s="61">
        <f>D90-D30</f>
        <v>0</v>
      </c>
      <c r="E91" s="42"/>
      <c r="F91" s="61">
        <f>F90-F30</f>
        <v>0</v>
      </c>
      <c r="G91" s="42"/>
      <c r="H91" s="61">
        <f>H90-H30</f>
        <v>0</v>
      </c>
      <c r="I91" s="42"/>
      <c r="J91" s="61">
        <f>J90-J30</f>
        <v>0</v>
      </c>
      <c r="L91" s="8"/>
    </row>
    <row r="92" spans="1:12" ht="22.5" customHeight="1">
      <c r="A92" s="8" t="s">
        <v>214</v>
      </c>
      <c r="B92" s="10"/>
      <c r="C92" s="10"/>
      <c r="D92" s="46"/>
      <c r="E92" s="1"/>
      <c r="G92" s="1"/>
      <c r="H92" s="1"/>
      <c r="I92" s="1"/>
    </row>
    <row r="93" spans="1:12" ht="22.5" customHeight="1">
      <c r="B93" s="10"/>
      <c r="C93" s="10"/>
      <c r="D93" s="46"/>
      <c r="E93" s="1"/>
      <c r="G93" s="1"/>
      <c r="H93" s="1"/>
      <c r="I93" s="1"/>
    </row>
    <row r="94" spans="1:12" ht="22.5" customHeight="1">
      <c r="A94" s="47"/>
      <c r="B94" s="10"/>
      <c r="C94" s="10"/>
      <c r="E94" s="4"/>
      <c r="F94" s="4"/>
      <c r="G94" s="4"/>
      <c r="I94" s="4"/>
      <c r="J94" s="4"/>
    </row>
    <row r="95" spans="1:12" ht="22.5" customHeight="1">
      <c r="A95" s="22"/>
      <c r="B95" s="10"/>
      <c r="C95" s="10"/>
      <c r="E95" s="4"/>
      <c r="F95" s="4"/>
      <c r="G95" s="4"/>
      <c r="I95" s="4"/>
      <c r="J95" s="4"/>
    </row>
    <row r="96" spans="1:12" ht="22.5" customHeight="1">
      <c r="B96" s="10" t="s">
        <v>34</v>
      </c>
      <c r="C96" s="10"/>
      <c r="D96" s="31"/>
      <c r="F96" s="10"/>
      <c r="J96" s="10"/>
    </row>
    <row r="97" spans="1:10" ht="22.5" customHeight="1">
      <c r="A97" s="47"/>
      <c r="B97" s="10"/>
      <c r="C97" s="10"/>
      <c r="D97" s="31"/>
      <c r="F97" s="10"/>
      <c r="J97" s="10"/>
    </row>
  </sheetData>
  <mergeCells count="6">
    <mergeCell ref="D5:F5"/>
    <mergeCell ref="H5:J5"/>
    <mergeCell ref="D37:F37"/>
    <mergeCell ref="H37:J37"/>
    <mergeCell ref="D71:F71"/>
    <mergeCell ref="H71:J71"/>
  </mergeCells>
  <printOptions gridLinesSet="0"/>
  <pageMargins left="0.98425196850393704" right="0.23622047244094491" top="0.78740157480314965" bottom="0.23622047244094491" header="0.47244094488188981" footer="0.19685039370078741"/>
  <pageSetup paperSize="9" scale="82" orientation="portrait" r:id="rId1"/>
  <headerFooter alignWithMargins="0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view="pageBreakPreview" topLeftCell="A70" zoomScale="70" zoomScaleNormal="100" zoomScaleSheetLayoutView="70" workbookViewId="0">
      <selection activeCell="B10" sqref="B10:B12"/>
    </sheetView>
  </sheetViews>
  <sheetFormatPr defaultColWidth="9.28515625" defaultRowHeight="22.5" customHeight="1"/>
  <cols>
    <col min="1" max="1" width="42.7109375" style="8" customWidth="1"/>
    <col min="2" max="2" width="6.7109375" style="8" customWidth="1"/>
    <col min="3" max="3" width="5.7109375" style="8" customWidth="1"/>
    <col min="4" max="4" width="13" style="32" customWidth="1"/>
    <col min="5" max="5" width="2.28515625" style="8" customWidth="1"/>
    <col min="6" max="6" width="13" style="8" customWidth="1"/>
    <col min="7" max="7" width="2.28515625" style="8" customWidth="1"/>
    <col min="8" max="8" width="13" style="32" customWidth="1"/>
    <col min="9" max="9" width="2.28515625" style="8" customWidth="1"/>
    <col min="10" max="10" width="13" style="8" customWidth="1"/>
    <col min="11" max="11" width="1.28515625" style="8" customWidth="1"/>
    <col min="12" max="12" width="9.5703125" style="8" bestFit="1" customWidth="1"/>
    <col min="13" max="16384" width="9.28515625" style="8"/>
  </cols>
  <sheetData>
    <row r="1" spans="1:10" ht="22.5" customHeight="1">
      <c r="A1" s="4"/>
      <c r="B1" s="5"/>
      <c r="C1" s="35"/>
      <c r="D1" s="6"/>
      <c r="E1" s="5"/>
      <c r="F1" s="5"/>
      <c r="G1" s="5"/>
      <c r="H1" s="6"/>
      <c r="I1" s="5"/>
      <c r="J1" s="7" t="s">
        <v>35</v>
      </c>
    </row>
    <row r="2" spans="1:10" ht="22.5" customHeight="1">
      <c r="A2" s="9" t="s">
        <v>73</v>
      </c>
      <c r="B2" s="5"/>
      <c r="C2" s="35"/>
      <c r="D2" s="6"/>
      <c r="E2" s="5"/>
      <c r="F2" s="5"/>
      <c r="G2" s="5"/>
      <c r="H2" s="6"/>
      <c r="I2" s="5"/>
    </row>
    <row r="3" spans="1:10" ht="22.5" customHeight="1">
      <c r="A3" s="9" t="s">
        <v>66</v>
      </c>
      <c r="B3" s="5"/>
      <c r="C3" s="35"/>
      <c r="D3" s="6"/>
      <c r="E3" s="5"/>
      <c r="F3" s="5"/>
      <c r="G3" s="5"/>
      <c r="H3" s="6"/>
      <c r="I3" s="5"/>
      <c r="J3" s="5"/>
    </row>
    <row r="4" spans="1:10" ht="22.5" customHeight="1">
      <c r="A4" s="9" t="s">
        <v>194</v>
      </c>
      <c r="B4" s="5"/>
      <c r="C4" s="35"/>
      <c r="D4" s="6"/>
      <c r="E4" s="5"/>
      <c r="F4" s="5"/>
      <c r="G4" s="5"/>
      <c r="H4" s="6"/>
      <c r="I4" s="5"/>
      <c r="J4" s="5"/>
    </row>
    <row r="5" spans="1:10" ht="22.5" customHeight="1">
      <c r="A5" s="5"/>
      <c r="B5" s="5"/>
      <c r="C5" s="35"/>
      <c r="D5" s="6"/>
      <c r="E5" s="5"/>
      <c r="F5" s="5"/>
      <c r="G5" s="5"/>
      <c r="H5" s="6"/>
      <c r="I5" s="5"/>
      <c r="J5" s="7" t="s">
        <v>0</v>
      </c>
    </row>
    <row r="6" spans="1:10" s="10" customFormat="1" ht="22.5" customHeight="1">
      <c r="C6" s="33"/>
      <c r="D6" s="11"/>
      <c r="E6" s="58" t="s">
        <v>1</v>
      </c>
      <c r="F6" s="58"/>
      <c r="G6" s="12"/>
      <c r="H6" s="11"/>
      <c r="I6" s="58" t="s">
        <v>2</v>
      </c>
      <c r="J6" s="13"/>
    </row>
    <row r="7" spans="1:10" s="10" customFormat="1" ht="22.5" customHeight="1">
      <c r="B7" s="14" t="s">
        <v>3</v>
      </c>
      <c r="C7" s="33"/>
      <c r="D7" s="15">
        <v>2563</v>
      </c>
      <c r="E7" s="16"/>
      <c r="F7" s="15">
        <v>2562</v>
      </c>
      <c r="G7" s="17"/>
      <c r="H7" s="15">
        <v>2563</v>
      </c>
      <c r="I7" s="16"/>
      <c r="J7" s="15">
        <v>2562</v>
      </c>
    </row>
    <row r="8" spans="1:10" s="10" customFormat="1" ht="22.5" customHeight="1">
      <c r="A8" s="9" t="s">
        <v>67</v>
      </c>
      <c r="B8" s="14"/>
      <c r="C8" s="33"/>
      <c r="D8" s="18"/>
      <c r="E8" s="19"/>
      <c r="F8" s="18"/>
      <c r="G8" s="15"/>
      <c r="H8" s="18"/>
      <c r="I8" s="19"/>
      <c r="J8" s="18"/>
    </row>
    <row r="9" spans="1:10" ht="22.5" customHeight="1">
      <c r="A9" s="12" t="s">
        <v>36</v>
      </c>
      <c r="B9" s="10"/>
      <c r="C9" s="33"/>
      <c r="D9" s="20"/>
      <c r="E9" s="21"/>
      <c r="F9" s="21"/>
      <c r="G9" s="22"/>
      <c r="H9" s="20"/>
      <c r="I9" s="22"/>
      <c r="J9" s="22"/>
    </row>
    <row r="10" spans="1:10" ht="22.5" customHeight="1">
      <c r="A10" s="8" t="s">
        <v>158</v>
      </c>
      <c r="B10" s="23"/>
      <c r="C10" s="33"/>
      <c r="D10" s="24">
        <v>147659</v>
      </c>
      <c r="E10" s="50"/>
      <c r="F10" s="24">
        <v>307096</v>
      </c>
      <c r="G10" s="50"/>
      <c r="H10" s="24">
        <v>147659</v>
      </c>
      <c r="I10" s="50"/>
      <c r="J10" s="24">
        <v>307096</v>
      </c>
    </row>
    <row r="11" spans="1:10" ht="22.5" customHeight="1">
      <c r="A11" s="8" t="s">
        <v>177</v>
      </c>
      <c r="B11" s="23"/>
      <c r="C11" s="33"/>
      <c r="D11" s="24">
        <v>19072</v>
      </c>
      <c r="E11" s="50"/>
      <c r="F11" s="24">
        <v>19010</v>
      </c>
      <c r="G11" s="50"/>
      <c r="H11" s="24">
        <v>524</v>
      </c>
      <c r="I11" s="50"/>
      <c r="J11" s="24">
        <v>707</v>
      </c>
    </row>
    <row r="12" spans="1:10" ht="22.15" customHeight="1">
      <c r="A12" s="8" t="s">
        <v>178</v>
      </c>
      <c r="B12" s="23"/>
      <c r="C12" s="33"/>
      <c r="D12" s="24">
        <v>11804</v>
      </c>
      <c r="E12" s="50"/>
      <c r="F12" s="24">
        <v>12446</v>
      </c>
      <c r="G12" s="50"/>
      <c r="H12" s="24">
        <v>11788</v>
      </c>
      <c r="I12" s="50"/>
      <c r="J12" s="24">
        <v>12446</v>
      </c>
    </row>
    <row r="13" spans="1:10" ht="22.5" customHeight="1">
      <c r="A13" s="8" t="s">
        <v>37</v>
      </c>
      <c r="B13" s="23"/>
      <c r="C13" s="33"/>
      <c r="D13" s="54">
        <v>6227</v>
      </c>
      <c r="E13" s="48"/>
      <c r="F13" s="54">
        <v>9894</v>
      </c>
      <c r="G13" s="48"/>
      <c r="H13" s="54">
        <v>7551</v>
      </c>
      <c r="I13" s="48"/>
      <c r="J13" s="54">
        <v>10767</v>
      </c>
    </row>
    <row r="14" spans="1:10" ht="22.5" customHeight="1">
      <c r="A14" s="12" t="s">
        <v>38</v>
      </c>
      <c r="B14" s="10"/>
      <c r="C14" s="33"/>
      <c r="D14" s="51">
        <f>SUM(D10:D13)</f>
        <v>184762</v>
      </c>
      <c r="E14" s="50"/>
      <c r="F14" s="51">
        <f>SUM(F10:F13)</f>
        <v>348446</v>
      </c>
      <c r="G14" s="50"/>
      <c r="H14" s="51">
        <f>SUM(H10:H13)</f>
        <v>167522</v>
      </c>
      <c r="I14" s="50"/>
      <c r="J14" s="51">
        <f>SUM(J10:J13)</f>
        <v>331016</v>
      </c>
    </row>
    <row r="15" spans="1:10" ht="22.5" customHeight="1">
      <c r="A15" s="12" t="s">
        <v>39</v>
      </c>
      <c r="B15" s="10"/>
      <c r="C15" s="33"/>
      <c r="D15" s="24"/>
      <c r="E15" s="50"/>
      <c r="F15" s="24"/>
      <c r="G15" s="50"/>
      <c r="H15" s="24"/>
      <c r="I15" s="50"/>
      <c r="J15" s="24"/>
    </row>
    <row r="16" spans="1:10" ht="22.5" customHeight="1">
      <c r="A16" s="8" t="s">
        <v>159</v>
      </c>
      <c r="B16" s="23"/>
      <c r="C16" s="33"/>
      <c r="D16" s="24">
        <v>103736</v>
      </c>
      <c r="E16" s="50"/>
      <c r="F16" s="24">
        <v>210933</v>
      </c>
      <c r="G16" s="50"/>
      <c r="H16" s="24">
        <v>103736</v>
      </c>
      <c r="I16" s="50"/>
      <c r="J16" s="24">
        <v>211226</v>
      </c>
    </row>
    <row r="17" spans="1:10" ht="22.5" customHeight="1">
      <c r="A17" s="8" t="s">
        <v>179</v>
      </c>
      <c r="B17" s="23"/>
      <c r="C17" s="33"/>
      <c r="D17" s="24">
        <v>10468</v>
      </c>
      <c r="E17" s="50"/>
      <c r="F17" s="24">
        <v>10438</v>
      </c>
      <c r="G17" s="50"/>
      <c r="H17" s="24">
        <v>752</v>
      </c>
      <c r="I17" s="50"/>
      <c r="J17" s="24">
        <v>899</v>
      </c>
    </row>
    <row r="18" spans="1:10" ht="22.5" customHeight="1">
      <c r="A18" s="8" t="s">
        <v>180</v>
      </c>
      <c r="B18" s="23"/>
      <c r="C18" s="33"/>
      <c r="D18" s="24">
        <v>7579</v>
      </c>
      <c r="E18" s="50"/>
      <c r="F18" s="24">
        <v>7147</v>
      </c>
      <c r="G18" s="50"/>
      <c r="H18" s="24">
        <v>7834</v>
      </c>
      <c r="I18" s="50"/>
      <c r="J18" s="24">
        <v>7403</v>
      </c>
    </row>
    <row r="19" spans="1:10" ht="22.5" customHeight="1">
      <c r="A19" s="8" t="s">
        <v>181</v>
      </c>
      <c r="B19" s="23"/>
      <c r="C19" s="33"/>
      <c r="D19" s="24">
        <v>23042</v>
      </c>
      <c r="E19" s="50"/>
      <c r="F19" s="24">
        <v>28216</v>
      </c>
      <c r="G19" s="50"/>
      <c r="H19" s="24">
        <v>22523</v>
      </c>
      <c r="I19" s="50"/>
      <c r="J19" s="24">
        <v>27714</v>
      </c>
    </row>
    <row r="20" spans="1:10" ht="22.5" customHeight="1">
      <c r="A20" s="8" t="s">
        <v>62</v>
      </c>
      <c r="B20" s="23"/>
      <c r="C20" s="33"/>
      <c r="D20" s="51">
        <v>64587</v>
      </c>
      <c r="E20" s="50"/>
      <c r="F20" s="51">
        <v>60369</v>
      </c>
      <c r="G20" s="50"/>
      <c r="H20" s="51">
        <v>59626</v>
      </c>
      <c r="I20" s="50"/>
      <c r="J20" s="51">
        <v>54876</v>
      </c>
    </row>
    <row r="21" spans="1:10" ht="22.5" customHeight="1">
      <c r="A21" s="12" t="s">
        <v>40</v>
      </c>
      <c r="B21" s="10"/>
      <c r="C21" s="33"/>
      <c r="D21" s="51">
        <f>SUM(D16:D20)</f>
        <v>209412</v>
      </c>
      <c r="E21" s="50"/>
      <c r="F21" s="51">
        <f>SUM(F16:F20)</f>
        <v>317103</v>
      </c>
      <c r="G21" s="50"/>
      <c r="H21" s="51">
        <f>SUM(H16:H20)</f>
        <v>194471</v>
      </c>
      <c r="I21" s="50"/>
      <c r="J21" s="51">
        <f>SUM(J16:J20)</f>
        <v>302118</v>
      </c>
    </row>
    <row r="22" spans="1:10" ht="22.5" customHeight="1">
      <c r="A22" s="12" t="s">
        <v>202</v>
      </c>
      <c r="B22" s="10"/>
      <c r="C22" s="33"/>
      <c r="D22" s="53">
        <f>D14-D21</f>
        <v>-24650</v>
      </c>
      <c r="E22" s="50"/>
      <c r="F22" s="53">
        <f>F14-F21</f>
        <v>31343</v>
      </c>
      <c r="G22" s="50"/>
      <c r="H22" s="53">
        <f>H14-H21</f>
        <v>-26949</v>
      </c>
      <c r="I22" s="50"/>
      <c r="J22" s="53">
        <f>J14-J21</f>
        <v>28898</v>
      </c>
    </row>
    <row r="23" spans="1:10" ht="22.5" customHeight="1">
      <c r="A23" s="8" t="s">
        <v>161</v>
      </c>
      <c r="B23" s="10"/>
      <c r="C23" s="33"/>
      <c r="D23" s="24">
        <v>-1849</v>
      </c>
      <c r="E23" s="50"/>
      <c r="F23" s="24">
        <v>-145</v>
      </c>
      <c r="G23" s="50"/>
      <c r="H23" s="24">
        <v>-1849</v>
      </c>
      <c r="I23" s="50"/>
      <c r="J23" s="24">
        <v>-145</v>
      </c>
    </row>
    <row r="24" spans="1:10" ht="22.5" customHeight="1">
      <c r="A24" s="12" t="s">
        <v>203</v>
      </c>
      <c r="B24" s="23"/>
      <c r="C24" s="33"/>
      <c r="D24" s="53">
        <f>SUM(D22:D23)</f>
        <v>-26499</v>
      </c>
      <c r="E24" s="48"/>
      <c r="F24" s="53">
        <f>SUM(F22:F23)</f>
        <v>31198</v>
      </c>
      <c r="G24" s="48"/>
      <c r="H24" s="53">
        <f>SUM(H22:H23)</f>
        <v>-28798</v>
      </c>
      <c r="I24" s="48"/>
      <c r="J24" s="53">
        <f>SUM(J22:J23)</f>
        <v>28753</v>
      </c>
    </row>
    <row r="25" spans="1:10" ht="22.5" customHeight="1">
      <c r="A25" s="8" t="s">
        <v>204</v>
      </c>
      <c r="B25" s="23">
        <v>17</v>
      </c>
      <c r="C25" s="33"/>
      <c r="D25" s="24">
        <v>4109</v>
      </c>
      <c r="E25" s="50"/>
      <c r="F25" s="24">
        <v>-6135</v>
      </c>
      <c r="G25" s="50"/>
      <c r="H25" s="24">
        <v>4038</v>
      </c>
      <c r="I25" s="50"/>
      <c r="J25" s="24">
        <v>-6171</v>
      </c>
    </row>
    <row r="26" spans="1:10" ht="22.5" customHeight="1" thickBot="1">
      <c r="A26" s="12" t="s">
        <v>205</v>
      </c>
      <c r="B26" s="23"/>
      <c r="C26" s="33"/>
      <c r="D26" s="52">
        <f>SUM(D24:D25)</f>
        <v>-22390</v>
      </c>
      <c r="E26" s="50"/>
      <c r="F26" s="52">
        <f>SUM(F24:F25)</f>
        <v>25063</v>
      </c>
      <c r="G26" s="50"/>
      <c r="H26" s="52">
        <f>SUM(H24:H25)</f>
        <v>-24760</v>
      </c>
      <c r="I26" s="50"/>
      <c r="J26" s="52">
        <f>SUM(J24:J25)</f>
        <v>22582</v>
      </c>
    </row>
    <row r="27" spans="1:10" ht="20.25" customHeight="1" thickTop="1">
      <c r="A27" s="12"/>
      <c r="B27" s="23"/>
      <c r="C27" s="33"/>
      <c r="D27" s="48"/>
      <c r="E27" s="50"/>
      <c r="F27" s="48"/>
      <c r="G27" s="50"/>
      <c r="H27" s="48"/>
      <c r="I27" s="50"/>
      <c r="J27" s="48"/>
    </row>
    <row r="28" spans="1:10" ht="22.5" customHeight="1">
      <c r="A28" s="12" t="s">
        <v>130</v>
      </c>
      <c r="B28" s="23"/>
      <c r="C28" s="33"/>
      <c r="D28" s="48"/>
      <c r="E28" s="48"/>
      <c r="F28" s="48"/>
      <c r="G28" s="48"/>
      <c r="H28" s="48"/>
      <c r="I28" s="48"/>
      <c r="J28" s="48"/>
    </row>
    <row r="29" spans="1:10" ht="22.5" customHeight="1">
      <c r="A29" s="12" t="s">
        <v>68</v>
      </c>
      <c r="B29" s="23"/>
      <c r="C29" s="33"/>
      <c r="D29" s="49">
        <f>SUM(D28:D28)</f>
        <v>0</v>
      </c>
      <c r="E29" s="50"/>
      <c r="F29" s="49">
        <f>SUM(F28:F28)</f>
        <v>0</v>
      </c>
      <c r="G29" s="50"/>
      <c r="H29" s="49">
        <f>SUM(H28:H28)</f>
        <v>0</v>
      </c>
      <c r="I29" s="50"/>
      <c r="J29" s="49">
        <f>SUM(J28:J28)</f>
        <v>0</v>
      </c>
    </row>
    <row r="30" spans="1:10" ht="22.5" customHeight="1" thickBot="1">
      <c r="A30" s="12" t="s">
        <v>69</v>
      </c>
      <c r="B30" s="23"/>
      <c r="C30" s="33"/>
      <c r="D30" s="25">
        <f>SUM(D26,D29)</f>
        <v>-22390</v>
      </c>
      <c r="E30" s="50"/>
      <c r="F30" s="25">
        <f>SUM(F26,F29)</f>
        <v>25063</v>
      </c>
      <c r="G30" s="50"/>
      <c r="H30" s="25">
        <f>SUM(H26,H29)</f>
        <v>-24760</v>
      </c>
      <c r="I30" s="50"/>
      <c r="J30" s="25">
        <f>SUM(J26,J29)</f>
        <v>22582</v>
      </c>
    </row>
    <row r="31" spans="1:10" ht="20.25" customHeight="1" thickTop="1">
      <c r="A31" s="12"/>
      <c r="B31" s="23"/>
      <c r="C31" s="33"/>
      <c r="D31" s="48"/>
      <c r="E31" s="50"/>
      <c r="F31" s="48"/>
      <c r="G31" s="50"/>
      <c r="H31" s="48"/>
      <c r="I31" s="50"/>
      <c r="J31" s="48"/>
    </row>
    <row r="32" spans="1:10" ht="20.25" customHeight="1">
      <c r="A32" s="8" t="s">
        <v>214</v>
      </c>
      <c r="B32" s="23"/>
      <c r="C32" s="33"/>
      <c r="D32" s="48"/>
      <c r="E32" s="50"/>
      <c r="F32" s="48"/>
      <c r="G32" s="50"/>
      <c r="H32" s="48"/>
      <c r="I32" s="50"/>
      <c r="J32" s="48"/>
    </row>
    <row r="33" spans="1:10" ht="22.5" customHeight="1">
      <c r="A33" s="4"/>
      <c r="B33" s="5"/>
      <c r="C33" s="35"/>
      <c r="D33" s="6"/>
      <c r="E33" s="5"/>
      <c r="F33" s="5"/>
      <c r="G33" s="5"/>
      <c r="H33" s="6"/>
      <c r="I33" s="5"/>
      <c r="J33" s="7" t="s">
        <v>35</v>
      </c>
    </row>
    <row r="34" spans="1:10" ht="22.5" customHeight="1">
      <c r="A34" s="9" t="s">
        <v>73</v>
      </c>
      <c r="B34" s="5"/>
      <c r="C34" s="35"/>
      <c r="D34" s="6"/>
      <c r="E34" s="5"/>
      <c r="F34" s="5"/>
      <c r="G34" s="5"/>
      <c r="H34" s="6"/>
      <c r="I34" s="5"/>
    </row>
    <row r="35" spans="1:10" ht="22.5" customHeight="1">
      <c r="A35" s="9" t="s">
        <v>124</v>
      </c>
      <c r="B35" s="5"/>
      <c r="C35" s="35"/>
      <c r="D35" s="6"/>
      <c r="E35" s="5"/>
      <c r="F35" s="5"/>
      <c r="G35" s="5"/>
      <c r="H35" s="6"/>
      <c r="I35" s="5"/>
      <c r="J35" s="5"/>
    </row>
    <row r="36" spans="1:10" ht="22.5" customHeight="1">
      <c r="A36" s="9" t="s">
        <v>194</v>
      </c>
      <c r="B36" s="5"/>
      <c r="C36" s="35"/>
      <c r="D36" s="6"/>
      <c r="E36" s="5"/>
      <c r="F36" s="5"/>
      <c r="G36" s="5"/>
      <c r="H36" s="6"/>
      <c r="I36" s="5"/>
      <c r="J36" s="5"/>
    </row>
    <row r="37" spans="1:10" ht="22.5" customHeight="1">
      <c r="A37" s="5"/>
      <c r="B37" s="5"/>
      <c r="C37" s="35"/>
      <c r="D37" s="6"/>
      <c r="E37" s="5"/>
      <c r="F37" s="5"/>
      <c r="G37" s="5"/>
      <c r="H37" s="6"/>
      <c r="I37" s="5"/>
      <c r="J37" s="7" t="s">
        <v>0</v>
      </c>
    </row>
    <row r="38" spans="1:10" s="10" customFormat="1" ht="22.5" customHeight="1">
      <c r="C38" s="33"/>
      <c r="D38" s="11"/>
      <c r="E38" s="58" t="s">
        <v>1</v>
      </c>
      <c r="F38" s="58"/>
      <c r="G38" s="12"/>
      <c r="H38" s="11"/>
      <c r="I38" s="58" t="s">
        <v>2</v>
      </c>
      <c r="J38" s="13"/>
    </row>
    <row r="39" spans="1:10" s="10" customFormat="1" ht="22.5" customHeight="1">
      <c r="B39" s="14"/>
      <c r="C39" s="33"/>
      <c r="D39" s="15">
        <v>2563</v>
      </c>
      <c r="E39" s="16"/>
      <c r="F39" s="15">
        <v>2562</v>
      </c>
      <c r="G39" s="17"/>
      <c r="H39" s="15">
        <v>2563</v>
      </c>
      <c r="I39" s="16"/>
      <c r="J39" s="15">
        <v>2562</v>
      </c>
    </row>
    <row r="40" spans="1:10" ht="22.5" customHeight="1">
      <c r="A40" s="12" t="s">
        <v>206</v>
      </c>
      <c r="B40" s="23"/>
      <c r="C40" s="33"/>
      <c r="D40" s="48"/>
      <c r="E40" s="50"/>
      <c r="F40" s="48"/>
      <c r="G40" s="50"/>
      <c r="H40" s="48"/>
      <c r="I40" s="50"/>
      <c r="J40" s="48"/>
    </row>
    <row r="41" spans="1:10" ht="22.5" customHeight="1">
      <c r="A41" s="8" t="s">
        <v>95</v>
      </c>
      <c r="B41" s="23"/>
      <c r="C41" s="33"/>
      <c r="D41" s="48">
        <f>D30-D42</f>
        <v>-22794</v>
      </c>
      <c r="E41" s="50"/>
      <c r="F41" s="48">
        <v>24653</v>
      </c>
      <c r="G41" s="50"/>
      <c r="H41" s="48">
        <f>H30</f>
        <v>-24760</v>
      </c>
      <c r="I41" s="50"/>
      <c r="J41" s="48">
        <v>22582</v>
      </c>
    </row>
    <row r="42" spans="1:10" ht="22.5" customHeight="1">
      <c r="A42" s="8" t="s">
        <v>96</v>
      </c>
      <c r="B42" s="23"/>
      <c r="C42" s="33"/>
      <c r="D42" s="49">
        <v>404</v>
      </c>
      <c r="E42" s="50"/>
      <c r="F42" s="49">
        <v>410</v>
      </c>
      <c r="G42" s="50"/>
      <c r="H42" s="49">
        <v>0</v>
      </c>
      <c r="I42" s="50"/>
      <c r="J42" s="49">
        <v>0</v>
      </c>
    </row>
    <row r="43" spans="1:10" ht="22.5" customHeight="1" thickBot="1">
      <c r="A43" s="12"/>
      <c r="B43" s="23"/>
      <c r="C43" s="33"/>
      <c r="D43" s="52">
        <f>SUM(D41:D42)</f>
        <v>-22390</v>
      </c>
      <c r="E43" s="50"/>
      <c r="F43" s="52">
        <f>SUM(F41:F42)</f>
        <v>25063</v>
      </c>
      <c r="G43" s="50"/>
      <c r="H43" s="52">
        <f>SUM(H41:H42)</f>
        <v>-24760</v>
      </c>
      <c r="I43" s="50"/>
      <c r="J43" s="52">
        <f>SUM(J41:J42)</f>
        <v>22582</v>
      </c>
    </row>
    <row r="44" spans="1:10" ht="20.25" customHeight="1" thickTop="1">
      <c r="A44" s="12"/>
      <c r="B44" s="23"/>
      <c r="C44" s="33"/>
      <c r="D44" s="48"/>
      <c r="E44" s="50"/>
      <c r="F44" s="48"/>
      <c r="G44" s="50"/>
      <c r="H44" s="48"/>
      <c r="I44" s="50"/>
      <c r="J44" s="48"/>
    </row>
    <row r="45" spans="1:10" ht="22.5" customHeight="1">
      <c r="A45" s="12" t="s">
        <v>97</v>
      </c>
      <c r="B45" s="23"/>
      <c r="C45" s="33"/>
      <c r="D45" s="48"/>
      <c r="E45" s="50"/>
      <c r="F45" s="48"/>
      <c r="G45" s="50"/>
      <c r="H45" s="48"/>
      <c r="I45" s="50"/>
      <c r="J45" s="48"/>
    </row>
    <row r="46" spans="1:10" ht="22.5" customHeight="1">
      <c r="A46" s="8" t="s">
        <v>95</v>
      </c>
      <c r="B46" s="23"/>
      <c r="C46" s="33"/>
      <c r="D46" s="48">
        <f>D41</f>
        <v>-22794</v>
      </c>
      <c r="E46" s="26"/>
      <c r="F46" s="48">
        <v>24653</v>
      </c>
      <c r="G46" s="26"/>
      <c r="H46" s="48">
        <f>H41</f>
        <v>-24760</v>
      </c>
      <c r="I46" s="50"/>
      <c r="J46" s="48">
        <v>22582</v>
      </c>
    </row>
    <row r="47" spans="1:10" ht="22.5" customHeight="1">
      <c r="A47" s="8" t="s">
        <v>96</v>
      </c>
      <c r="B47" s="23"/>
      <c r="C47" s="33"/>
      <c r="D47" s="49">
        <v>404</v>
      </c>
      <c r="E47" s="50"/>
      <c r="F47" s="49">
        <v>410</v>
      </c>
      <c r="G47" s="50"/>
      <c r="H47" s="49">
        <v>0</v>
      </c>
      <c r="I47" s="50"/>
      <c r="J47" s="49">
        <v>0</v>
      </c>
    </row>
    <row r="48" spans="1:10" ht="22.5" customHeight="1" thickBot="1">
      <c r="A48" s="12"/>
      <c r="B48" s="23"/>
      <c r="C48" s="33"/>
      <c r="D48" s="52">
        <f>SUM(D46:D47)</f>
        <v>-22390</v>
      </c>
      <c r="E48" s="50"/>
      <c r="F48" s="52">
        <f>SUM(F46:F47)</f>
        <v>25063</v>
      </c>
      <c r="G48" s="50"/>
      <c r="H48" s="52">
        <f>SUM(H46:H47)</f>
        <v>-24760</v>
      </c>
      <c r="I48" s="50"/>
      <c r="J48" s="52">
        <f>SUM(J46:J47)</f>
        <v>22582</v>
      </c>
    </row>
    <row r="49" spans="1:10" ht="22.5" customHeight="1" thickTop="1">
      <c r="A49" s="12"/>
      <c r="B49" s="23"/>
      <c r="C49" s="33"/>
      <c r="D49" s="48"/>
      <c r="E49" s="50"/>
      <c r="F49" s="48"/>
      <c r="G49" s="50"/>
      <c r="H49" s="48"/>
      <c r="I49" s="50"/>
      <c r="J49" s="48"/>
    </row>
    <row r="50" spans="1:10" ht="22.5" customHeight="1">
      <c r="A50" s="12"/>
      <c r="B50" s="10"/>
      <c r="C50" s="33"/>
      <c r="D50" s="27"/>
      <c r="E50" s="10"/>
      <c r="F50" s="27"/>
      <c r="H50" s="27"/>
      <c r="J50" s="27"/>
    </row>
    <row r="51" spans="1:10" ht="22.5" customHeight="1">
      <c r="A51" s="12" t="s">
        <v>150</v>
      </c>
      <c r="B51" s="23">
        <v>18</v>
      </c>
      <c r="C51" s="33"/>
      <c r="D51" s="28"/>
      <c r="E51" s="10"/>
      <c r="F51" s="28"/>
      <c r="H51" s="28"/>
      <c r="J51" s="28"/>
    </row>
    <row r="52" spans="1:10" ht="22.5" customHeight="1">
      <c r="A52" s="29" t="s">
        <v>151</v>
      </c>
      <c r="B52" s="23"/>
      <c r="C52" s="33"/>
      <c r="D52" s="20"/>
      <c r="E52" s="21"/>
      <c r="F52" s="20"/>
      <c r="G52" s="22"/>
      <c r="H52" s="20"/>
      <c r="I52" s="22"/>
      <c r="J52" s="20"/>
    </row>
    <row r="53" spans="1:10" ht="22.5" customHeight="1" thickBot="1">
      <c r="A53" s="8" t="s">
        <v>211</v>
      </c>
      <c r="B53" s="10"/>
      <c r="C53" s="33"/>
      <c r="D53" s="59">
        <f>D41/5022246</f>
        <v>-4.5386068304897852E-3</v>
      </c>
      <c r="E53" s="60"/>
      <c r="F53" s="59">
        <f>F41/5022246</f>
        <v>4.9087599452515866E-3</v>
      </c>
      <c r="G53" s="60"/>
      <c r="H53" s="59">
        <f>H41/5022246</f>
        <v>-4.9300651541163056E-3</v>
      </c>
      <c r="I53" s="60"/>
      <c r="J53" s="59">
        <f>J41/5022246</f>
        <v>4.4963946409634255E-3</v>
      </c>
    </row>
    <row r="54" spans="1:10" ht="24" customHeight="1" thickTop="1">
      <c r="A54" s="29"/>
      <c r="B54" s="10"/>
      <c r="C54" s="33"/>
      <c r="D54" s="20"/>
      <c r="E54" s="30"/>
      <c r="F54" s="34"/>
      <c r="G54" s="30"/>
      <c r="H54" s="20"/>
      <c r="I54" s="30"/>
      <c r="J54" s="34"/>
    </row>
    <row r="55" spans="1:10" ht="22.5" customHeight="1">
      <c r="A55" s="8" t="s">
        <v>214</v>
      </c>
      <c r="B55" s="10"/>
      <c r="C55" s="33"/>
      <c r="D55" s="31"/>
      <c r="E55" s="10"/>
      <c r="F55" s="10"/>
      <c r="H55" s="31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80" orientation="portrait" r:id="rId1"/>
  <headerFooter alignWithMargins="0"/>
  <rowBreaks count="1" manualBreakCount="1">
    <brk id="32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3"/>
  <sheetViews>
    <sheetView showGridLines="0" view="pageBreakPreview" topLeftCell="A13" zoomScale="90" zoomScaleNormal="120" zoomScaleSheetLayoutView="90" workbookViewId="0">
      <selection activeCell="E27" sqref="E27"/>
    </sheetView>
  </sheetViews>
  <sheetFormatPr defaultColWidth="9.28515625" defaultRowHeight="19.5" customHeight="1"/>
  <cols>
    <col min="1" max="1" width="30.28515625" style="74" customWidth="1"/>
    <col min="2" max="2" width="2.28515625" style="74" customWidth="1"/>
    <col min="3" max="3" width="13.140625" style="74" customWidth="1"/>
    <col min="4" max="4" width="1.7109375" style="75" customWidth="1"/>
    <col min="5" max="5" width="11.7109375" style="74" customWidth="1"/>
    <col min="6" max="6" width="1.7109375" style="75" customWidth="1"/>
    <col min="7" max="7" width="13.28515625" style="74" bestFit="1" customWidth="1"/>
    <col min="8" max="8" width="1.7109375" style="75" customWidth="1"/>
    <col min="9" max="9" width="11.7109375" style="74" customWidth="1"/>
    <col min="10" max="10" width="1.7109375" style="74" customWidth="1"/>
    <col min="11" max="11" width="11.7109375" style="74" customWidth="1"/>
    <col min="12" max="12" width="1.7109375" style="74" customWidth="1"/>
    <col min="13" max="13" width="15.7109375" style="74" customWidth="1"/>
    <col min="14" max="14" width="1.7109375" style="74" customWidth="1"/>
    <col min="15" max="15" width="14.85546875" style="74" customWidth="1"/>
    <col min="16" max="16" width="1.7109375" style="74" customWidth="1"/>
    <col min="17" max="17" width="13.7109375" style="74" customWidth="1"/>
    <col min="18" max="18" width="1.7109375" style="74" customWidth="1"/>
    <col min="19" max="19" width="14" style="74" customWidth="1"/>
    <col min="20" max="20" width="1.7109375" style="74" customWidth="1"/>
    <col min="21" max="21" width="14.28515625" style="74" customWidth="1"/>
    <col min="22" max="16384" width="9.28515625" style="74"/>
  </cols>
  <sheetData>
    <row r="1" spans="1:21" ht="19.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3" t="s">
        <v>35</v>
      </c>
    </row>
    <row r="2" spans="1:21" ht="19.5" customHeight="1">
      <c r="A2" s="135" t="s">
        <v>73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1" ht="19.5" customHeight="1">
      <c r="A3" s="135" t="s">
        <v>55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1" ht="19.5" customHeight="1">
      <c r="A4" s="135" t="s">
        <v>194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</row>
    <row r="5" spans="1:21" ht="19.5" customHeight="1">
      <c r="U5" s="73" t="s">
        <v>0</v>
      </c>
    </row>
    <row r="6" spans="1:21" ht="19.5" customHeight="1">
      <c r="C6" s="136" t="s">
        <v>1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9.5" customHeight="1">
      <c r="C7" s="137" t="s">
        <v>105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76"/>
      <c r="S7" s="77"/>
      <c r="T7" s="76"/>
      <c r="U7" s="76"/>
    </row>
    <row r="8" spans="1:21" ht="19.5" customHeight="1">
      <c r="C8" s="76"/>
      <c r="D8" s="76"/>
      <c r="E8" s="76"/>
      <c r="F8" s="76"/>
      <c r="G8" s="76"/>
      <c r="H8" s="76"/>
      <c r="I8" s="76"/>
      <c r="J8" s="76"/>
      <c r="K8" s="76"/>
      <c r="L8" s="76"/>
      <c r="M8" s="134" t="s">
        <v>70</v>
      </c>
      <c r="N8" s="134"/>
      <c r="O8" s="134"/>
      <c r="S8" s="77"/>
      <c r="T8" s="76"/>
      <c r="U8" s="76"/>
    </row>
    <row r="9" spans="1:21" ht="19.5" customHeight="1">
      <c r="C9" s="76"/>
      <c r="D9" s="76"/>
      <c r="E9" s="76"/>
      <c r="F9" s="76"/>
      <c r="G9" s="76"/>
      <c r="H9" s="76"/>
      <c r="I9" s="76"/>
      <c r="J9" s="76"/>
      <c r="K9" s="76"/>
      <c r="L9" s="76"/>
      <c r="M9" s="78" t="s">
        <v>99</v>
      </c>
      <c r="N9" s="78"/>
      <c r="P9" s="78"/>
      <c r="Q9" s="78"/>
      <c r="R9" s="78"/>
      <c r="S9" s="78" t="s">
        <v>106</v>
      </c>
      <c r="T9" s="76"/>
      <c r="U9" s="76"/>
    </row>
    <row r="10" spans="1:21" s="78" customFormat="1" ht="19.5" customHeight="1">
      <c r="C10" s="78" t="s">
        <v>28</v>
      </c>
      <c r="D10" s="75"/>
      <c r="F10" s="75"/>
      <c r="H10" s="75"/>
      <c r="I10" s="134" t="s">
        <v>30</v>
      </c>
      <c r="J10" s="134"/>
      <c r="K10" s="134"/>
      <c r="L10" s="74"/>
      <c r="M10" s="78" t="s">
        <v>98</v>
      </c>
      <c r="Q10" s="78" t="s">
        <v>102</v>
      </c>
      <c r="S10" s="78" t="s">
        <v>107</v>
      </c>
      <c r="T10" s="74"/>
    </row>
    <row r="11" spans="1:21" s="78" customFormat="1" ht="19.5" customHeight="1">
      <c r="C11" s="78" t="s">
        <v>110</v>
      </c>
      <c r="D11" s="75"/>
      <c r="E11" s="78" t="s">
        <v>112</v>
      </c>
      <c r="F11" s="75"/>
      <c r="G11" s="78" t="s">
        <v>140</v>
      </c>
      <c r="H11" s="75"/>
      <c r="J11" s="79"/>
      <c r="K11" s="78" t="s">
        <v>59</v>
      </c>
      <c r="M11" s="78" t="s">
        <v>101</v>
      </c>
      <c r="O11" s="78" t="s">
        <v>131</v>
      </c>
      <c r="Q11" s="78" t="s">
        <v>103</v>
      </c>
      <c r="S11" s="78" t="s">
        <v>108</v>
      </c>
      <c r="U11" s="78" t="s">
        <v>60</v>
      </c>
    </row>
    <row r="12" spans="1:21" s="78" customFormat="1" ht="19.5" customHeight="1">
      <c r="C12" s="80" t="s">
        <v>111</v>
      </c>
      <c r="D12" s="81"/>
      <c r="E12" s="80" t="s">
        <v>114</v>
      </c>
      <c r="F12" s="81"/>
      <c r="G12" s="80" t="s">
        <v>141</v>
      </c>
      <c r="H12" s="81"/>
      <c r="I12" s="80" t="s">
        <v>58</v>
      </c>
      <c r="J12" s="79"/>
      <c r="K12" s="80" t="s">
        <v>123</v>
      </c>
      <c r="L12" s="79"/>
      <c r="M12" s="80" t="s">
        <v>100</v>
      </c>
      <c r="N12" s="79"/>
      <c r="O12" s="80" t="s">
        <v>127</v>
      </c>
      <c r="P12" s="79"/>
      <c r="Q12" s="80" t="s">
        <v>104</v>
      </c>
      <c r="R12" s="79"/>
      <c r="S12" s="80" t="s">
        <v>109</v>
      </c>
      <c r="T12" s="79"/>
      <c r="U12" s="80" t="s">
        <v>27</v>
      </c>
    </row>
    <row r="13" spans="1:21" s="87" customFormat="1" ht="19.5" customHeight="1">
      <c r="A13" s="82" t="s">
        <v>173</v>
      </c>
      <c r="B13" s="82"/>
      <c r="C13" s="83">
        <v>5022246</v>
      </c>
      <c r="D13" s="84"/>
      <c r="E13" s="85">
        <v>-429265</v>
      </c>
      <c r="F13" s="84"/>
      <c r="G13" s="85">
        <v>979</v>
      </c>
      <c r="H13" s="84"/>
      <c r="I13" s="85">
        <v>65154</v>
      </c>
      <c r="J13" s="85"/>
      <c r="K13" s="85">
        <v>-75544</v>
      </c>
      <c r="L13" s="85"/>
      <c r="M13" s="85">
        <v>74131</v>
      </c>
      <c r="N13" s="85"/>
      <c r="O13" s="85">
        <v>74131</v>
      </c>
      <c r="P13" s="85"/>
      <c r="Q13" s="83">
        <f>SUM(C13:M13)</f>
        <v>4657701</v>
      </c>
      <c r="R13" s="85"/>
      <c r="S13" s="85">
        <v>112787</v>
      </c>
      <c r="T13" s="85"/>
      <c r="U13" s="86">
        <f>SUM(Q13:S13)</f>
        <v>4770488</v>
      </c>
    </row>
    <row r="14" spans="1:21" s="87" customFormat="1" ht="19.5" customHeight="1">
      <c r="A14" s="74" t="s">
        <v>69</v>
      </c>
      <c r="B14" s="74"/>
      <c r="C14" s="88">
        <v>0</v>
      </c>
      <c r="D14" s="89"/>
      <c r="E14" s="88">
        <v>0</v>
      </c>
      <c r="F14" s="89"/>
      <c r="G14" s="88">
        <v>0</v>
      </c>
      <c r="H14" s="89"/>
      <c r="I14" s="88">
        <v>0</v>
      </c>
      <c r="J14" s="86"/>
      <c r="K14" s="88">
        <f>PL!F46</f>
        <v>24653</v>
      </c>
      <c r="L14" s="86"/>
      <c r="M14" s="88">
        <v>0</v>
      </c>
      <c r="N14" s="88"/>
      <c r="O14" s="85">
        <v>0</v>
      </c>
      <c r="P14" s="88"/>
      <c r="Q14" s="83">
        <f>SUM(C14:M14)</f>
        <v>24653</v>
      </c>
      <c r="R14" s="88"/>
      <c r="S14" s="88">
        <f>PL!F42</f>
        <v>410</v>
      </c>
      <c r="T14" s="86"/>
      <c r="U14" s="90">
        <f>SUM(Q14:S14)</f>
        <v>25063</v>
      </c>
    </row>
    <row r="15" spans="1:21" s="87" customFormat="1" ht="19.5" customHeight="1" thickBot="1">
      <c r="A15" s="91" t="s">
        <v>174</v>
      </c>
      <c r="B15" s="91"/>
      <c r="C15" s="92">
        <f>SUM(C13:C14)</f>
        <v>5022246</v>
      </c>
      <c r="D15" s="89"/>
      <c r="E15" s="92">
        <f>SUM(E13:E14)</f>
        <v>-429265</v>
      </c>
      <c r="F15" s="89"/>
      <c r="G15" s="92">
        <f>SUM(G13:G14)</f>
        <v>979</v>
      </c>
      <c r="H15" s="89"/>
      <c r="I15" s="92">
        <f>SUM(I13:I14)</f>
        <v>65154</v>
      </c>
      <c r="J15" s="86"/>
      <c r="K15" s="92">
        <f>SUM(K13:K14)</f>
        <v>-50891</v>
      </c>
      <c r="L15" s="86"/>
      <c r="M15" s="92">
        <f>SUM(M13:M14)</f>
        <v>74131</v>
      </c>
      <c r="N15" s="86"/>
      <c r="O15" s="93">
        <f>SUM(M15:N15)</f>
        <v>74131</v>
      </c>
      <c r="P15" s="86"/>
      <c r="Q15" s="92">
        <f>SUM(Q13:Q14)</f>
        <v>4682354</v>
      </c>
      <c r="R15" s="86"/>
      <c r="S15" s="92">
        <f>SUM(S13:S14)</f>
        <v>113197</v>
      </c>
      <c r="T15" s="86"/>
      <c r="U15" s="94">
        <f t="shared" ref="U15" si="0">SUM(Q15:S15)</f>
        <v>4795551</v>
      </c>
    </row>
    <row r="16" spans="1:21" s="87" customFormat="1" ht="19.5" customHeight="1" thickTop="1">
      <c r="A16" s="82"/>
      <c r="B16" s="82"/>
      <c r="C16" s="83"/>
      <c r="D16" s="84"/>
      <c r="E16" s="85"/>
      <c r="F16" s="84"/>
      <c r="G16" s="85"/>
      <c r="H16" s="84"/>
      <c r="I16" s="85"/>
      <c r="J16" s="85"/>
      <c r="K16" s="85"/>
      <c r="L16" s="85"/>
      <c r="M16" s="85"/>
      <c r="N16" s="85"/>
      <c r="O16" s="85"/>
      <c r="P16" s="85"/>
      <c r="Q16" s="83"/>
      <c r="R16" s="85"/>
      <c r="S16" s="85"/>
      <c r="T16" s="85"/>
      <c r="U16" s="86"/>
    </row>
    <row r="17" spans="1:21" ht="19.5" customHeight="1">
      <c r="C17" s="95"/>
      <c r="D17" s="96"/>
      <c r="E17" s="95"/>
      <c r="F17" s="96"/>
      <c r="G17" s="95"/>
      <c r="H17" s="96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</row>
    <row r="18" spans="1:21" s="87" customFormat="1" ht="19.5" customHeight="1">
      <c r="A18" s="82" t="s">
        <v>195</v>
      </c>
      <c r="B18" s="82"/>
      <c r="C18" s="83">
        <v>5022246</v>
      </c>
      <c r="D18" s="84"/>
      <c r="E18" s="85">
        <v>-429265</v>
      </c>
      <c r="F18" s="84"/>
      <c r="G18" s="85">
        <v>979</v>
      </c>
      <c r="H18" s="84"/>
      <c r="I18" s="85">
        <v>68004</v>
      </c>
      <c r="J18" s="85"/>
      <c r="K18" s="85">
        <v>-126163</v>
      </c>
      <c r="L18" s="85"/>
      <c r="M18" s="85">
        <v>74131</v>
      </c>
      <c r="N18" s="85"/>
      <c r="O18" s="85">
        <v>74131</v>
      </c>
      <c r="P18" s="85">
        <v>0</v>
      </c>
      <c r="Q18" s="83">
        <f>SUM(C18:M18)</f>
        <v>4609932</v>
      </c>
      <c r="R18" s="85">
        <v>0</v>
      </c>
      <c r="S18" s="85">
        <v>111621</v>
      </c>
      <c r="T18" s="85">
        <v>0</v>
      </c>
      <c r="U18" s="86">
        <f>SUM(Q18:S18)</f>
        <v>4721553</v>
      </c>
    </row>
    <row r="19" spans="1:21" ht="19.5" customHeight="1">
      <c r="A19" s="74" t="s">
        <v>69</v>
      </c>
      <c r="C19" s="97">
        <v>0</v>
      </c>
      <c r="D19" s="89"/>
      <c r="E19" s="97">
        <v>0</v>
      </c>
      <c r="F19" s="89"/>
      <c r="G19" s="97">
        <v>0</v>
      </c>
      <c r="H19" s="89"/>
      <c r="I19" s="97">
        <v>0</v>
      </c>
      <c r="J19" s="86"/>
      <c r="K19" s="97">
        <f>PL!D41</f>
        <v>-22794</v>
      </c>
      <c r="L19" s="86"/>
      <c r="M19" s="97">
        <v>0</v>
      </c>
      <c r="N19" s="88"/>
      <c r="O19" s="85">
        <v>0</v>
      </c>
      <c r="P19" s="88"/>
      <c r="Q19" s="97">
        <f>SUM(C19:O19)</f>
        <v>-22794</v>
      </c>
      <c r="R19" s="88"/>
      <c r="S19" s="88">
        <f>PL!D42</f>
        <v>404</v>
      </c>
      <c r="T19" s="86"/>
      <c r="U19" s="90">
        <f>SUM(Q19:S19)</f>
        <v>-22390</v>
      </c>
    </row>
    <row r="20" spans="1:21" ht="19.5" customHeight="1" thickBot="1">
      <c r="A20" s="91" t="s">
        <v>196</v>
      </c>
      <c r="B20" s="91"/>
      <c r="C20" s="92">
        <f>SUM(C18:C19)</f>
        <v>5022246</v>
      </c>
      <c r="D20" s="89"/>
      <c r="E20" s="92">
        <f>SUM(E18:E19)</f>
        <v>-429265</v>
      </c>
      <c r="F20" s="89"/>
      <c r="G20" s="92">
        <f>SUM(G18:G19)</f>
        <v>979</v>
      </c>
      <c r="H20" s="89"/>
      <c r="I20" s="92">
        <f>SUM(I18:I19)</f>
        <v>68004</v>
      </c>
      <c r="J20" s="86"/>
      <c r="K20" s="92">
        <f>SUM(K18:K19)</f>
        <v>-148957</v>
      </c>
      <c r="L20" s="86"/>
      <c r="M20" s="92">
        <f>SUM(M18:M19)</f>
        <v>74131</v>
      </c>
      <c r="N20" s="86"/>
      <c r="O20" s="93">
        <f>SUM(M20:N20)</f>
        <v>74131</v>
      </c>
      <c r="P20" s="86"/>
      <c r="Q20" s="92">
        <f>SUM(Q18:Q19)</f>
        <v>4587138</v>
      </c>
      <c r="R20" s="86"/>
      <c r="S20" s="92">
        <f>SUM(S18:S19)</f>
        <v>112025</v>
      </c>
      <c r="T20" s="86"/>
      <c r="U20" s="94">
        <f>SUM(Q20:S20)</f>
        <v>4699163</v>
      </c>
    </row>
    <row r="21" spans="1:21" ht="9.75" customHeight="1" thickTop="1">
      <c r="A21" s="91"/>
      <c r="B21" s="91"/>
      <c r="C21" s="86">
        <f>C18-BS!F80</f>
        <v>0</v>
      </c>
      <c r="D21" s="89"/>
      <c r="E21" s="86">
        <f>E18-BS!F81</f>
        <v>0</v>
      </c>
      <c r="F21" s="89"/>
      <c r="G21" s="86">
        <f>G18-BS!F82</f>
        <v>0</v>
      </c>
      <c r="H21" s="89"/>
      <c r="I21" s="86">
        <f>I18-BS!F84</f>
        <v>0</v>
      </c>
      <c r="J21" s="86"/>
      <c r="K21" s="86">
        <f>K18-BS!F85</f>
        <v>0</v>
      </c>
      <c r="L21" s="86"/>
      <c r="M21" s="86">
        <f>M18-BS!F86</f>
        <v>0</v>
      </c>
      <c r="N21" s="86"/>
      <c r="O21" s="86"/>
      <c r="P21" s="86"/>
      <c r="Q21" s="86">
        <f>Q18-BS!F87</f>
        <v>0</v>
      </c>
      <c r="R21" s="86"/>
      <c r="S21" s="86">
        <f>S18-BS!F88</f>
        <v>0</v>
      </c>
      <c r="T21" s="86"/>
      <c r="U21" s="86">
        <f>U18-BS!F89</f>
        <v>0</v>
      </c>
    </row>
    <row r="22" spans="1:21" ht="19.5" customHeight="1">
      <c r="C22" s="98">
        <f>C20-BS!D80</f>
        <v>0</v>
      </c>
      <c r="E22" s="98">
        <f>E20-BS!D81</f>
        <v>0</v>
      </c>
      <c r="G22" s="98">
        <f>G20-BS!D82</f>
        <v>0</v>
      </c>
      <c r="I22" s="98">
        <f>I20-BS!D84</f>
        <v>0</v>
      </c>
      <c r="K22" s="98">
        <f>K20-BS!D85</f>
        <v>0</v>
      </c>
      <c r="L22" s="98">
        <f>L20-BS!E85</f>
        <v>0</v>
      </c>
      <c r="M22" s="98">
        <f>M20-BS!D86</f>
        <v>0</v>
      </c>
      <c r="N22" s="98">
        <f>N20-BS!G85</f>
        <v>0</v>
      </c>
      <c r="O22" s="98"/>
      <c r="P22" s="98"/>
      <c r="Q22" s="98">
        <f>Q20-BS!D87</f>
        <v>0</v>
      </c>
      <c r="S22" s="98">
        <f>S20-BS!D88</f>
        <v>0</v>
      </c>
      <c r="U22" s="98">
        <f>U20-BS!D89</f>
        <v>0</v>
      </c>
    </row>
    <row r="23" spans="1:21" ht="19.5" customHeight="1">
      <c r="A23" s="74" t="s">
        <v>214</v>
      </c>
      <c r="K23" s="95"/>
      <c r="S23" s="95"/>
      <c r="U23" s="99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4" type="noConversion"/>
  <pageMargins left="0.43307086614173229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0"/>
  <sheetViews>
    <sheetView showGridLines="0" view="pageBreakPreview" zoomScale="85" zoomScaleNormal="100" zoomScaleSheetLayoutView="85" workbookViewId="0">
      <selection activeCell="A17" sqref="A17"/>
    </sheetView>
  </sheetViews>
  <sheetFormatPr defaultColWidth="9.28515625" defaultRowHeight="21.75" customHeight="1"/>
  <cols>
    <col min="1" max="1" width="30" style="74" customWidth="1"/>
    <col min="2" max="2" width="3.42578125" style="74" customWidth="1"/>
    <col min="3" max="3" width="13.7109375" style="74" customWidth="1"/>
    <col min="4" max="4" width="1.7109375" style="75" customWidth="1"/>
    <col min="5" max="5" width="13.7109375" style="74" customWidth="1"/>
    <col min="6" max="6" width="1.7109375" style="75" customWidth="1"/>
    <col min="7" max="7" width="13.7109375" style="74" customWidth="1"/>
    <col min="8" max="8" width="1.7109375" style="75" customWidth="1"/>
    <col min="9" max="9" width="13.7109375" style="74" customWidth="1"/>
    <col min="10" max="10" width="1.28515625" style="74" customWidth="1"/>
    <col min="11" max="11" width="13.7109375" style="74" customWidth="1"/>
    <col min="12" max="12" width="1.7109375" style="74" customWidth="1"/>
    <col min="13" max="13" width="13.7109375" style="74" customWidth="1"/>
    <col min="14" max="14" width="11.28515625" style="74" bestFit="1" customWidth="1"/>
    <col min="15" max="16384" width="9.28515625" style="74"/>
  </cols>
  <sheetData>
    <row r="1" spans="1:15" ht="21.7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 t="s">
        <v>35</v>
      </c>
    </row>
    <row r="2" spans="1:15" ht="21.75" customHeight="1">
      <c r="A2" s="135" t="s">
        <v>73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5" ht="21.75" customHeight="1">
      <c r="A3" s="135" t="s">
        <v>117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5" ht="21.75" customHeight="1">
      <c r="A4" s="135" t="s">
        <v>194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5" ht="21.75" customHeight="1">
      <c r="M5" s="73" t="s">
        <v>0</v>
      </c>
    </row>
    <row r="6" spans="1:15" ht="21.75" customHeight="1">
      <c r="C6" s="136" t="s">
        <v>2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</row>
    <row r="7" spans="1:15" s="78" customFormat="1" ht="21.75" customHeight="1">
      <c r="D7" s="75"/>
      <c r="E7" s="76"/>
      <c r="F7" s="75"/>
      <c r="G7" s="76"/>
      <c r="H7" s="75"/>
      <c r="I7" s="134" t="s">
        <v>30</v>
      </c>
      <c r="J7" s="134"/>
      <c r="K7" s="134"/>
      <c r="L7" s="74"/>
    </row>
    <row r="8" spans="1:15" s="78" customFormat="1" ht="21.75" customHeight="1">
      <c r="D8" s="75"/>
      <c r="E8" s="76"/>
      <c r="F8" s="75"/>
      <c r="G8" s="78" t="s">
        <v>142</v>
      </c>
      <c r="H8" s="75"/>
      <c r="I8" s="79"/>
      <c r="J8" s="79"/>
      <c r="K8" s="79"/>
      <c r="L8" s="74"/>
    </row>
    <row r="9" spans="1:15" s="78" customFormat="1" ht="21.75" customHeight="1">
      <c r="C9" s="78" t="s">
        <v>56</v>
      </c>
      <c r="D9" s="75"/>
      <c r="E9" s="78" t="s">
        <v>112</v>
      </c>
      <c r="F9" s="75"/>
      <c r="G9" s="79" t="s">
        <v>143</v>
      </c>
      <c r="H9" s="75"/>
      <c r="I9" s="79"/>
      <c r="J9" s="79"/>
      <c r="K9" s="79"/>
      <c r="M9" s="78" t="s">
        <v>102</v>
      </c>
    </row>
    <row r="10" spans="1:15" s="78" customFormat="1" ht="21.75" customHeight="1">
      <c r="C10" s="80" t="s">
        <v>57</v>
      </c>
      <c r="D10" s="81"/>
      <c r="E10" s="80" t="s">
        <v>114</v>
      </c>
      <c r="F10" s="75"/>
      <c r="G10" s="80" t="s">
        <v>144</v>
      </c>
      <c r="H10" s="75"/>
      <c r="I10" s="80" t="s">
        <v>58</v>
      </c>
      <c r="J10" s="79"/>
      <c r="K10" s="80" t="s">
        <v>59</v>
      </c>
      <c r="L10" s="79"/>
      <c r="M10" s="80" t="s">
        <v>103</v>
      </c>
    </row>
    <row r="11" spans="1:15" ht="21.75" customHeight="1">
      <c r="A11" s="82" t="s">
        <v>173</v>
      </c>
      <c r="C11" s="100">
        <v>5022246</v>
      </c>
      <c r="D11" s="89"/>
      <c r="E11" s="100">
        <v>-429265</v>
      </c>
      <c r="G11" s="100">
        <v>979</v>
      </c>
      <c r="I11" s="100">
        <v>65154</v>
      </c>
      <c r="J11" s="86"/>
      <c r="K11" s="100">
        <v>262822</v>
      </c>
      <c r="L11" s="86"/>
      <c r="M11" s="101">
        <f>SUM(C11:K11)</f>
        <v>4921936</v>
      </c>
    </row>
    <row r="12" spans="1:15" ht="21.75" customHeight="1">
      <c r="A12" s="74" t="s">
        <v>69</v>
      </c>
      <c r="C12" s="102">
        <v>0</v>
      </c>
      <c r="D12" s="89"/>
      <c r="E12" s="97">
        <v>0</v>
      </c>
      <c r="F12" s="89"/>
      <c r="G12" s="97">
        <v>0</v>
      </c>
      <c r="H12" s="89"/>
      <c r="I12" s="102">
        <v>0</v>
      </c>
      <c r="J12" s="86"/>
      <c r="K12" s="98">
        <f>PL!J41</f>
        <v>22582</v>
      </c>
      <c r="L12" s="86"/>
      <c r="M12" s="101">
        <f>SUM(C12:K12)</f>
        <v>22582</v>
      </c>
    </row>
    <row r="13" spans="1:15" ht="21.75" customHeight="1" thickBot="1">
      <c r="A13" s="91" t="s">
        <v>174</v>
      </c>
      <c r="B13" s="91"/>
      <c r="C13" s="92">
        <f>SUM(C11:C12)</f>
        <v>5022246</v>
      </c>
      <c r="D13" s="89"/>
      <c r="E13" s="92">
        <f>SUM(E11:E12)</f>
        <v>-429265</v>
      </c>
      <c r="F13" s="89"/>
      <c r="G13" s="92">
        <f>SUM(G11:G12)</f>
        <v>979</v>
      </c>
      <c r="H13" s="89"/>
      <c r="I13" s="92">
        <f>SUM(I11:I12)</f>
        <v>65154</v>
      </c>
      <c r="J13" s="86"/>
      <c r="K13" s="92">
        <f>SUM(K11:K12)</f>
        <v>285404</v>
      </c>
      <c r="L13" s="86"/>
      <c r="M13" s="92">
        <f>SUM(M11:M12)</f>
        <v>4944518</v>
      </c>
      <c r="N13" s="95"/>
      <c r="O13" s="98"/>
    </row>
    <row r="14" spans="1:15" ht="21.75" customHeight="1" thickTop="1">
      <c r="A14" s="91"/>
      <c r="B14" s="91"/>
      <c r="C14" s="86"/>
      <c r="D14" s="89"/>
      <c r="F14" s="89"/>
      <c r="H14" s="89"/>
      <c r="I14" s="86"/>
      <c r="J14" s="86"/>
      <c r="K14" s="86"/>
      <c r="L14" s="86"/>
      <c r="M14" s="86"/>
    </row>
    <row r="15" spans="1:15" ht="21.75" customHeight="1">
      <c r="A15" s="82" t="s">
        <v>195</v>
      </c>
      <c r="C15" s="100">
        <v>5022246</v>
      </c>
      <c r="D15" s="89"/>
      <c r="E15" s="86">
        <v>-429265</v>
      </c>
      <c r="G15" s="86">
        <v>979</v>
      </c>
      <c r="I15" s="103">
        <v>68004</v>
      </c>
      <c r="J15" s="86">
        <v>0</v>
      </c>
      <c r="K15" s="86">
        <v>216509</v>
      </c>
      <c r="L15" s="86">
        <v>0</v>
      </c>
      <c r="M15" s="101">
        <f>SUM(C15:K15)</f>
        <v>4878473</v>
      </c>
    </row>
    <row r="16" spans="1:15" ht="21.75" customHeight="1">
      <c r="A16" s="74" t="s">
        <v>69</v>
      </c>
      <c r="C16" s="102">
        <v>0</v>
      </c>
      <c r="D16" s="89"/>
      <c r="E16" s="97">
        <v>0</v>
      </c>
      <c r="F16" s="89"/>
      <c r="G16" s="97">
        <v>0</v>
      </c>
      <c r="H16" s="89"/>
      <c r="I16" s="102">
        <v>0</v>
      </c>
      <c r="J16" s="86"/>
      <c r="K16" s="98">
        <f>PL!H41</f>
        <v>-24760</v>
      </c>
      <c r="L16" s="86"/>
      <c r="M16" s="98">
        <f>SUM(C16:K16)</f>
        <v>-24760</v>
      </c>
    </row>
    <row r="17" spans="1:15" ht="21.75" customHeight="1" thickBot="1">
      <c r="A17" s="91" t="s">
        <v>196</v>
      </c>
      <c r="B17" s="91"/>
      <c r="C17" s="92">
        <f>SUM(C15:C16)</f>
        <v>5022246</v>
      </c>
      <c r="D17" s="89"/>
      <c r="E17" s="92">
        <f>SUM(E15:E16)</f>
        <v>-429265</v>
      </c>
      <c r="F17" s="89"/>
      <c r="G17" s="92">
        <f>SUM(G15:G16)</f>
        <v>979</v>
      </c>
      <c r="H17" s="89"/>
      <c r="I17" s="92">
        <f>SUM(I15:I16)</f>
        <v>68004</v>
      </c>
      <c r="J17" s="86"/>
      <c r="K17" s="92">
        <f>SUM(K15:K16)</f>
        <v>191749</v>
      </c>
      <c r="L17" s="86"/>
      <c r="M17" s="92">
        <f>SUM(M15:M16)</f>
        <v>4853713</v>
      </c>
      <c r="N17" s="95"/>
      <c r="O17" s="98"/>
    </row>
    <row r="18" spans="1:15" ht="21.75" customHeight="1" thickTop="1">
      <c r="C18" s="98">
        <f>C15-BS!J80</f>
        <v>0</v>
      </c>
      <c r="E18" s="86">
        <f>E15-BS!J81</f>
        <v>0</v>
      </c>
      <c r="F18" s="89"/>
      <c r="G18" s="86">
        <f>G15-BS!J82</f>
        <v>0</v>
      </c>
      <c r="H18" s="89"/>
      <c r="I18" s="104">
        <f>I15-BS!J84</f>
        <v>0</v>
      </c>
      <c r="K18" s="98">
        <f>K15-BS!J85</f>
        <v>0</v>
      </c>
      <c r="M18" s="98">
        <f>M15-BS!J87</f>
        <v>0</v>
      </c>
    </row>
    <row r="19" spans="1:15" ht="21.75" customHeight="1">
      <c r="C19" s="98">
        <f>C17-BS!H80</f>
        <v>0</v>
      </c>
      <c r="E19" s="86">
        <f>E17-BS!H81</f>
        <v>0</v>
      </c>
      <c r="F19" s="89"/>
      <c r="G19" s="86">
        <f>G17-BS!H82</f>
        <v>0</v>
      </c>
      <c r="H19" s="89"/>
      <c r="I19" s="98">
        <f>I17-BS!H84</f>
        <v>0</v>
      </c>
      <c r="K19" s="98">
        <f>K17-BS!H85</f>
        <v>0</v>
      </c>
      <c r="M19" s="98">
        <f>M17-BS!H89</f>
        <v>0</v>
      </c>
    </row>
    <row r="20" spans="1:15" ht="21.75" customHeight="1">
      <c r="A20" s="74" t="s">
        <v>214</v>
      </c>
      <c r="F20" s="89"/>
      <c r="H20" s="89"/>
      <c r="M20" s="98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4"/>
  <sheetViews>
    <sheetView showGridLines="0" tabSelected="1" view="pageBreakPreview" topLeftCell="A70" zoomScale="77" zoomScaleNormal="70" zoomScaleSheetLayoutView="77" workbookViewId="0">
      <selection activeCell="M79" sqref="M79"/>
    </sheetView>
  </sheetViews>
  <sheetFormatPr defaultColWidth="9.28515625" defaultRowHeight="22.5" customHeight="1"/>
  <cols>
    <col min="1" max="1" width="57.7109375" style="108" bestFit="1" customWidth="1"/>
    <col min="2" max="2" width="1.7109375" style="108" customWidth="1"/>
    <col min="3" max="3" width="19" style="131" customWidth="1"/>
    <col min="4" max="4" width="2.28515625" style="108" customWidth="1"/>
    <col min="5" max="5" width="19" style="108" customWidth="1"/>
    <col min="6" max="6" width="2.28515625" style="108" customWidth="1"/>
    <col min="7" max="7" width="19" style="108" customWidth="1"/>
    <col min="8" max="8" width="2.28515625" style="108" customWidth="1"/>
    <col min="9" max="9" width="19" style="108" customWidth="1"/>
    <col min="10" max="16384" width="9.28515625" style="108"/>
  </cols>
  <sheetData>
    <row r="1" spans="1:9" ht="22.5" customHeight="1">
      <c r="A1" s="105"/>
      <c r="B1" s="106"/>
      <c r="C1" s="106"/>
      <c r="D1" s="106"/>
      <c r="E1" s="106"/>
      <c r="F1" s="106"/>
      <c r="G1" s="106"/>
      <c r="H1" s="106"/>
      <c r="I1" s="107" t="s">
        <v>35</v>
      </c>
    </row>
    <row r="2" spans="1:9" ht="22.5" customHeight="1">
      <c r="A2" s="109" t="s">
        <v>73</v>
      </c>
      <c r="B2" s="106"/>
      <c r="C2" s="106"/>
      <c r="D2" s="106"/>
      <c r="E2" s="106"/>
      <c r="F2" s="106"/>
      <c r="G2" s="106"/>
      <c r="H2" s="106"/>
      <c r="I2" s="106"/>
    </row>
    <row r="3" spans="1:9" ht="22.5" customHeight="1">
      <c r="A3" s="109" t="s">
        <v>41</v>
      </c>
      <c r="B3" s="106"/>
      <c r="C3" s="106"/>
      <c r="D3" s="106"/>
      <c r="E3" s="106"/>
      <c r="F3" s="106"/>
      <c r="G3" s="106"/>
      <c r="H3" s="106"/>
      <c r="I3" s="106"/>
    </row>
    <row r="4" spans="1:9" ht="22.5" customHeight="1">
      <c r="A4" s="109" t="s">
        <v>194</v>
      </c>
      <c r="B4" s="106"/>
      <c r="C4" s="110"/>
      <c r="D4" s="106"/>
      <c r="E4" s="106"/>
      <c r="F4" s="106"/>
      <c r="G4" s="106"/>
      <c r="H4" s="106"/>
      <c r="I4" s="106"/>
    </row>
    <row r="5" spans="1:9" ht="22.5" customHeight="1">
      <c r="A5" s="106"/>
      <c r="B5" s="106"/>
      <c r="C5" s="106"/>
      <c r="D5" s="106"/>
      <c r="E5" s="106"/>
      <c r="F5" s="106"/>
      <c r="G5" s="106"/>
      <c r="H5" s="106"/>
      <c r="I5" s="107" t="s">
        <v>0</v>
      </c>
    </row>
    <row r="6" spans="1:9" s="111" customFormat="1" ht="22.5" customHeight="1">
      <c r="C6" s="112"/>
      <c r="D6" s="112" t="s">
        <v>1</v>
      </c>
      <c r="E6" s="112"/>
      <c r="F6" s="113"/>
      <c r="G6" s="114"/>
      <c r="H6" s="112" t="s">
        <v>2</v>
      </c>
      <c r="I6" s="114"/>
    </row>
    <row r="7" spans="1:9" s="111" customFormat="1" ht="22.5" customHeight="1">
      <c r="B7" s="115"/>
      <c r="C7" s="116">
        <v>2563</v>
      </c>
      <c r="D7" s="117"/>
      <c r="E7" s="116">
        <v>2562</v>
      </c>
      <c r="F7" s="118"/>
      <c r="G7" s="116">
        <v>2563</v>
      </c>
      <c r="H7" s="117"/>
      <c r="I7" s="116">
        <v>2562</v>
      </c>
    </row>
    <row r="8" spans="1:9" ht="22.5" customHeight="1">
      <c r="A8" s="113" t="s">
        <v>42</v>
      </c>
      <c r="C8" s="108"/>
      <c r="E8" s="111"/>
      <c r="F8" s="115"/>
      <c r="G8" s="115"/>
      <c r="I8" s="111"/>
    </row>
    <row r="9" spans="1:9" ht="22.5" customHeight="1">
      <c r="A9" s="108" t="s">
        <v>203</v>
      </c>
      <c r="C9" s="98">
        <f>PL!D24</f>
        <v>-26499</v>
      </c>
      <c r="D9" s="98"/>
      <c r="E9" s="98">
        <f>PL!F24</f>
        <v>31198</v>
      </c>
      <c r="F9" s="98"/>
      <c r="G9" s="98">
        <f>PL!H24</f>
        <v>-28798</v>
      </c>
      <c r="H9" s="98"/>
      <c r="I9" s="98">
        <f>PL!J24</f>
        <v>28753</v>
      </c>
    </row>
    <row r="10" spans="1:9" ht="22.5" customHeight="1">
      <c r="A10" s="108" t="s">
        <v>152</v>
      </c>
      <c r="C10" s="98"/>
      <c r="D10" s="98"/>
      <c r="E10" s="98"/>
      <c r="F10" s="98"/>
      <c r="G10" s="98"/>
      <c r="H10" s="98"/>
      <c r="I10" s="98"/>
    </row>
    <row r="11" spans="1:9" ht="22.5" customHeight="1">
      <c r="A11" s="108" t="s">
        <v>134</v>
      </c>
      <c r="C11" s="98"/>
      <c r="D11" s="98"/>
      <c r="E11" s="98"/>
      <c r="F11" s="98"/>
      <c r="G11" s="98"/>
      <c r="H11" s="98"/>
      <c r="I11" s="98"/>
    </row>
    <row r="12" spans="1:9" ht="22.5" customHeight="1">
      <c r="A12" s="108" t="s">
        <v>135</v>
      </c>
      <c r="C12" s="98"/>
      <c r="D12" s="98"/>
      <c r="E12" s="98"/>
      <c r="F12" s="98"/>
      <c r="G12" s="98"/>
      <c r="H12" s="98"/>
      <c r="I12" s="98"/>
    </row>
    <row r="13" spans="1:9" ht="22.5" customHeight="1">
      <c r="A13" s="108" t="s">
        <v>136</v>
      </c>
      <c r="B13" s="105"/>
      <c r="C13" s="98">
        <v>104068</v>
      </c>
      <c r="D13" s="98"/>
      <c r="E13" s="98">
        <v>211836</v>
      </c>
      <c r="F13" s="98"/>
      <c r="G13" s="98">
        <v>104068</v>
      </c>
      <c r="H13" s="98">
        <v>1113962</v>
      </c>
      <c r="I13" s="98">
        <v>211836</v>
      </c>
    </row>
    <row r="14" spans="1:9" ht="22.5" customHeight="1">
      <c r="A14" s="108" t="s">
        <v>199</v>
      </c>
      <c r="B14" s="105"/>
      <c r="C14" s="98">
        <v>-332</v>
      </c>
      <c r="D14" s="98"/>
      <c r="E14" s="98">
        <v>0</v>
      </c>
      <c r="F14" s="98"/>
      <c r="G14" s="98">
        <v>-332</v>
      </c>
      <c r="H14" s="98"/>
      <c r="I14" s="98">
        <v>0</v>
      </c>
    </row>
    <row r="15" spans="1:9" ht="22.5" customHeight="1">
      <c r="A15" s="108" t="s">
        <v>121</v>
      </c>
      <c r="B15" s="105"/>
      <c r="C15" s="119">
        <v>14922</v>
      </c>
      <c r="D15" s="119"/>
      <c r="E15" s="119">
        <v>9232</v>
      </c>
      <c r="F15" s="119"/>
      <c r="G15" s="119">
        <v>13702</v>
      </c>
      <c r="H15" s="119"/>
      <c r="I15" s="119">
        <v>7637</v>
      </c>
    </row>
    <row r="16" spans="1:9" ht="22.5" customHeight="1">
      <c r="A16" s="108" t="s">
        <v>72</v>
      </c>
      <c r="C16" s="86">
        <v>1632</v>
      </c>
      <c r="D16" s="86"/>
      <c r="E16" s="86">
        <v>1163</v>
      </c>
      <c r="F16" s="86"/>
      <c r="G16" s="86">
        <v>1275</v>
      </c>
      <c r="H16" s="98"/>
      <c r="I16" s="86">
        <v>984</v>
      </c>
    </row>
    <row r="17" spans="1:9" ht="22.5" customHeight="1">
      <c r="A17" s="108" t="s">
        <v>88</v>
      </c>
      <c r="B17" s="105"/>
      <c r="C17" s="119">
        <v>-346</v>
      </c>
      <c r="D17" s="98"/>
      <c r="E17" s="119">
        <v>-345</v>
      </c>
      <c r="F17" s="98"/>
      <c r="G17" s="119">
        <v>-346</v>
      </c>
      <c r="H17" s="98"/>
      <c r="I17" s="119">
        <v>-345</v>
      </c>
    </row>
    <row r="18" spans="1:9" ht="22.5" customHeight="1">
      <c r="A18" s="108" t="s">
        <v>184</v>
      </c>
      <c r="B18" s="105"/>
      <c r="C18" s="119">
        <v>-49</v>
      </c>
      <c r="D18" s="98"/>
      <c r="E18" s="119">
        <v>303</v>
      </c>
      <c r="F18" s="98"/>
      <c r="G18" s="119">
        <v>-49</v>
      </c>
      <c r="H18" s="98"/>
      <c r="I18" s="119">
        <v>303</v>
      </c>
    </row>
    <row r="19" spans="1:9" ht="22.5" customHeight="1">
      <c r="A19" s="108" t="s">
        <v>207</v>
      </c>
      <c r="B19" s="105"/>
      <c r="C19" s="119">
        <v>-55</v>
      </c>
      <c r="D19" s="98"/>
      <c r="E19" s="119">
        <v>-441</v>
      </c>
      <c r="F19" s="98"/>
      <c r="G19" s="119">
        <v>0</v>
      </c>
      <c r="H19" s="98"/>
      <c r="I19" s="119">
        <v>-441</v>
      </c>
    </row>
    <row r="20" spans="1:9" ht="22.5" customHeight="1">
      <c r="A20" s="108" t="s">
        <v>215</v>
      </c>
      <c r="B20" s="105"/>
      <c r="C20" s="108"/>
    </row>
    <row r="21" spans="1:9" ht="22.5" customHeight="1">
      <c r="A21" s="108" t="s">
        <v>216</v>
      </c>
      <c r="B21" s="105"/>
      <c r="C21" s="119">
        <v>6</v>
      </c>
      <c r="D21" s="98"/>
      <c r="E21" s="119">
        <v>-806</v>
      </c>
      <c r="F21" s="98"/>
      <c r="G21" s="119">
        <v>6</v>
      </c>
      <c r="H21" s="98"/>
      <c r="I21" s="119">
        <v>-775</v>
      </c>
    </row>
    <row r="22" spans="1:9" ht="22.5" customHeight="1">
      <c r="A22" s="108" t="s">
        <v>185</v>
      </c>
      <c r="B22" s="105"/>
      <c r="C22" s="101">
        <v>0</v>
      </c>
      <c r="D22" s="86"/>
      <c r="E22" s="101">
        <v>170</v>
      </c>
      <c r="F22" s="86"/>
      <c r="G22" s="101">
        <v>0</v>
      </c>
      <c r="H22" s="86"/>
      <c r="I22" s="101">
        <v>170</v>
      </c>
    </row>
    <row r="23" spans="1:9" ht="22.5" customHeight="1">
      <c r="A23" s="108" t="s">
        <v>162</v>
      </c>
      <c r="B23" s="105"/>
      <c r="C23" s="120">
        <v>1849</v>
      </c>
      <c r="D23" s="86"/>
      <c r="E23" s="120">
        <v>145</v>
      </c>
      <c r="F23" s="86"/>
      <c r="G23" s="120">
        <v>1849</v>
      </c>
      <c r="H23" s="86"/>
      <c r="I23" s="120">
        <v>145</v>
      </c>
    </row>
    <row r="24" spans="1:9" ht="22.5" customHeight="1">
      <c r="A24" s="108" t="s">
        <v>208</v>
      </c>
      <c r="B24" s="105"/>
      <c r="C24" s="101"/>
      <c r="D24" s="98"/>
      <c r="E24" s="101"/>
      <c r="F24" s="98"/>
      <c r="G24" s="101"/>
      <c r="H24" s="98"/>
      <c r="I24" s="101"/>
    </row>
    <row r="25" spans="1:9" ht="22.5" customHeight="1">
      <c r="A25" s="108" t="s">
        <v>116</v>
      </c>
      <c r="B25" s="105"/>
      <c r="C25" s="98">
        <f>SUM(C9:C23)</f>
        <v>95196</v>
      </c>
      <c r="D25" s="98"/>
      <c r="E25" s="98">
        <f>SUM(E9:E23)</f>
        <v>252455</v>
      </c>
      <c r="F25" s="98"/>
      <c r="G25" s="98">
        <f>SUM(G9:G23)</f>
        <v>91375</v>
      </c>
      <c r="H25" s="98"/>
      <c r="I25" s="98">
        <f>SUM(I9:I23)</f>
        <v>248267</v>
      </c>
    </row>
    <row r="26" spans="1:9" ht="22.5" customHeight="1">
      <c r="A26" s="108" t="s">
        <v>43</v>
      </c>
      <c r="B26" s="105"/>
      <c r="C26" s="98"/>
      <c r="D26" s="98"/>
      <c r="E26" s="98"/>
      <c r="F26" s="98"/>
      <c r="G26" s="98"/>
      <c r="H26" s="98"/>
      <c r="I26" s="98"/>
    </row>
    <row r="27" spans="1:9" ht="22.5" customHeight="1">
      <c r="A27" s="108" t="s">
        <v>89</v>
      </c>
      <c r="B27" s="105"/>
      <c r="C27" s="98">
        <v>-593</v>
      </c>
      <c r="D27" s="98"/>
      <c r="E27" s="98">
        <v>-116</v>
      </c>
      <c r="F27" s="98"/>
      <c r="G27" s="98">
        <v>-2041</v>
      </c>
      <c r="H27" s="98"/>
      <c r="I27" s="98">
        <v>-1672</v>
      </c>
    </row>
    <row r="28" spans="1:9" ht="22.5" customHeight="1">
      <c r="A28" s="108" t="s">
        <v>122</v>
      </c>
      <c r="B28" s="105"/>
      <c r="C28" s="98">
        <v>-233434</v>
      </c>
      <c r="D28" s="98"/>
      <c r="E28" s="98">
        <v>-122636</v>
      </c>
      <c r="F28" s="98"/>
      <c r="G28" s="98">
        <v>-233446</v>
      </c>
      <c r="H28" s="98"/>
      <c r="I28" s="98">
        <v>-122389</v>
      </c>
    </row>
    <row r="29" spans="1:9" ht="22.5" customHeight="1">
      <c r="A29" s="108" t="s">
        <v>10</v>
      </c>
      <c r="B29" s="105"/>
      <c r="C29" s="98">
        <v>-6007</v>
      </c>
      <c r="D29" s="98"/>
      <c r="E29" s="98">
        <v>-38744</v>
      </c>
      <c r="F29" s="98"/>
      <c r="G29" s="98">
        <v>-6007</v>
      </c>
      <c r="H29" s="98"/>
      <c r="I29" s="98">
        <v>-38744</v>
      </c>
    </row>
    <row r="30" spans="1:9" ht="22.5" customHeight="1">
      <c r="A30" s="108" t="s">
        <v>44</v>
      </c>
      <c r="B30" s="105"/>
      <c r="C30" s="98">
        <v>-4549</v>
      </c>
      <c r="D30" s="98"/>
      <c r="E30" s="98">
        <v>-5357</v>
      </c>
      <c r="F30" s="98"/>
      <c r="G30" s="98">
        <v>-4461</v>
      </c>
      <c r="H30" s="98"/>
      <c r="I30" s="98">
        <v>-5793</v>
      </c>
    </row>
    <row r="31" spans="1:9" ht="22.5" customHeight="1">
      <c r="A31" s="108" t="s">
        <v>90</v>
      </c>
      <c r="B31" s="105"/>
      <c r="C31" s="98">
        <v>2903</v>
      </c>
      <c r="D31" s="98"/>
      <c r="E31" s="98">
        <v>2904</v>
      </c>
      <c r="F31" s="98"/>
      <c r="G31" s="98">
        <v>2903</v>
      </c>
      <c r="H31" s="98"/>
      <c r="I31" s="98">
        <v>2904</v>
      </c>
    </row>
    <row r="32" spans="1:9" ht="22.5" customHeight="1">
      <c r="A32" s="108" t="s">
        <v>182</v>
      </c>
      <c r="B32" s="105"/>
      <c r="C32" s="98">
        <v>-5956</v>
      </c>
      <c r="D32" s="98"/>
      <c r="E32" s="98">
        <v>-23607</v>
      </c>
      <c r="F32" s="98"/>
      <c r="G32" s="98">
        <v>-5956</v>
      </c>
      <c r="H32" s="98"/>
      <c r="I32" s="98">
        <v>-23607</v>
      </c>
    </row>
    <row r="33" spans="1:9" ht="22.5" customHeight="1">
      <c r="A33" s="108" t="s">
        <v>45</v>
      </c>
      <c r="B33" s="105"/>
      <c r="C33" s="98">
        <v>617</v>
      </c>
      <c r="D33" s="98"/>
      <c r="E33" s="98">
        <v>-352</v>
      </c>
      <c r="F33" s="98"/>
      <c r="G33" s="98">
        <v>678</v>
      </c>
      <c r="H33" s="98"/>
      <c r="I33" s="98">
        <v>-185</v>
      </c>
    </row>
    <row r="34" spans="1:9" ht="22.5" customHeight="1">
      <c r="A34" s="108" t="s">
        <v>46</v>
      </c>
      <c r="B34" s="105"/>
      <c r="C34" s="98"/>
      <c r="D34" s="98"/>
      <c r="E34" s="98"/>
      <c r="F34" s="98"/>
      <c r="G34" s="98"/>
      <c r="H34" s="98"/>
      <c r="I34" s="98"/>
    </row>
    <row r="35" spans="1:9" ht="22.5" customHeight="1">
      <c r="A35" s="108" t="s">
        <v>91</v>
      </c>
      <c r="B35" s="105"/>
      <c r="C35" s="98">
        <v>-6553</v>
      </c>
      <c r="D35" s="98"/>
      <c r="E35" s="98">
        <v>109911</v>
      </c>
      <c r="F35" s="98"/>
      <c r="G35" s="98">
        <v>-9358</v>
      </c>
      <c r="H35" s="98"/>
      <c r="I35" s="98">
        <v>110684</v>
      </c>
    </row>
    <row r="36" spans="1:9" ht="22.5" customHeight="1">
      <c r="A36" s="108" t="s">
        <v>118</v>
      </c>
      <c r="B36" s="105"/>
      <c r="C36" s="98">
        <v>-56494</v>
      </c>
      <c r="D36" s="98"/>
      <c r="E36" s="98">
        <v>-5360</v>
      </c>
      <c r="F36" s="98"/>
      <c r="G36" s="98">
        <v>-56487</v>
      </c>
      <c r="H36" s="98"/>
      <c r="I36" s="98">
        <v>-5460</v>
      </c>
    </row>
    <row r="37" spans="1:9" ht="22.5" customHeight="1">
      <c r="A37" s="108" t="s">
        <v>20</v>
      </c>
      <c r="B37" s="105"/>
      <c r="C37" s="98">
        <v>29780</v>
      </c>
      <c r="D37" s="98"/>
      <c r="E37" s="98">
        <v>19112</v>
      </c>
      <c r="F37" s="98"/>
      <c r="G37" s="98">
        <v>30734</v>
      </c>
      <c r="H37" s="98"/>
      <c r="I37" s="98">
        <v>19236</v>
      </c>
    </row>
    <row r="38" spans="1:9" ht="22.5" customHeight="1">
      <c r="A38" s="108" t="s">
        <v>47</v>
      </c>
      <c r="B38" s="105"/>
      <c r="C38" s="98">
        <v>3004</v>
      </c>
      <c r="D38" s="98"/>
      <c r="E38" s="98">
        <v>-12718</v>
      </c>
      <c r="F38" s="98"/>
      <c r="G38" s="98">
        <v>2926</v>
      </c>
      <c r="H38" s="98"/>
      <c r="I38" s="98">
        <v>-11832</v>
      </c>
    </row>
    <row r="39" spans="1:9" ht="22.5" customHeight="1">
      <c r="A39" s="108" t="s">
        <v>21</v>
      </c>
      <c r="B39" s="105"/>
      <c r="C39" s="98">
        <v>9575</v>
      </c>
      <c r="D39" s="98"/>
      <c r="E39" s="98">
        <v>-829</v>
      </c>
      <c r="F39" s="98"/>
      <c r="G39" s="98">
        <v>9575</v>
      </c>
      <c r="H39" s="98"/>
      <c r="I39" s="98">
        <v>-829</v>
      </c>
    </row>
    <row r="40" spans="1:9" ht="22.5" customHeight="1">
      <c r="A40" s="108" t="s">
        <v>183</v>
      </c>
      <c r="B40" s="105"/>
      <c r="C40" s="98">
        <v>-1871</v>
      </c>
      <c r="D40" s="98"/>
      <c r="E40" s="98">
        <v>-2123</v>
      </c>
      <c r="F40" s="98"/>
      <c r="G40" s="98">
        <v>-1871</v>
      </c>
      <c r="H40" s="98"/>
      <c r="I40" s="98">
        <v>-2123</v>
      </c>
    </row>
    <row r="41" spans="1:9" ht="22.5" customHeight="1">
      <c r="A41" s="108" t="s">
        <v>92</v>
      </c>
      <c r="B41" s="105"/>
      <c r="C41" s="90">
        <v>-1203</v>
      </c>
      <c r="D41" s="86"/>
      <c r="E41" s="90">
        <v>-26</v>
      </c>
      <c r="F41" s="86"/>
      <c r="G41" s="90">
        <v>-1186</v>
      </c>
      <c r="H41" s="86"/>
      <c r="I41" s="90">
        <v>-9</v>
      </c>
    </row>
    <row r="42" spans="1:9" ht="22.5" customHeight="1">
      <c r="A42" s="108" t="s">
        <v>186</v>
      </c>
      <c r="B42" s="105"/>
      <c r="C42" s="86">
        <f>SUM(C25:C41)</f>
        <v>-175585</v>
      </c>
      <c r="D42" s="86"/>
      <c r="E42" s="86">
        <f>SUM(E25:E41)</f>
        <v>172514</v>
      </c>
      <c r="F42" s="86"/>
      <c r="G42" s="86">
        <f>SUM(G25:G41)</f>
        <v>-182622</v>
      </c>
      <c r="H42" s="86"/>
      <c r="I42" s="86">
        <f>SUM(I25:I41)</f>
        <v>168448</v>
      </c>
    </row>
    <row r="43" spans="1:9" ht="22.5" customHeight="1">
      <c r="A43" s="108" t="s">
        <v>126</v>
      </c>
      <c r="B43" s="105"/>
      <c r="C43" s="86">
        <v>-25286</v>
      </c>
      <c r="D43" s="86"/>
      <c r="E43" s="86">
        <v>-8499</v>
      </c>
      <c r="F43" s="86"/>
      <c r="G43" s="86">
        <v>-25286</v>
      </c>
      <c r="H43" s="86"/>
      <c r="I43" s="86">
        <v>-8499</v>
      </c>
    </row>
    <row r="44" spans="1:9" ht="22.5" customHeight="1">
      <c r="A44" s="108" t="s">
        <v>71</v>
      </c>
      <c r="B44" s="105"/>
      <c r="C44" s="86">
        <v>-2033</v>
      </c>
      <c r="D44" s="86"/>
      <c r="E44" s="86">
        <v>-3536</v>
      </c>
      <c r="F44" s="86"/>
      <c r="G44" s="86">
        <v>-1994</v>
      </c>
      <c r="H44" s="86"/>
      <c r="I44" s="86">
        <v>-3512</v>
      </c>
    </row>
    <row r="45" spans="1:9" ht="22.5" customHeight="1">
      <c r="A45" s="113" t="s">
        <v>187</v>
      </c>
      <c r="B45" s="105"/>
      <c r="C45" s="121">
        <f>SUM(C42:C44)</f>
        <v>-202904</v>
      </c>
      <c r="D45" s="86"/>
      <c r="E45" s="121">
        <f>SUM(E42:E44)</f>
        <v>160479</v>
      </c>
      <c r="F45" s="86"/>
      <c r="G45" s="121">
        <f>SUM(G42:G44)</f>
        <v>-209902</v>
      </c>
      <c r="H45" s="86"/>
      <c r="I45" s="121">
        <f>SUM(I42:I44)</f>
        <v>156437</v>
      </c>
    </row>
    <row r="46" spans="1:9" ht="22.5" customHeight="1">
      <c r="B46" s="105"/>
      <c r="C46" s="108"/>
    </row>
    <row r="47" spans="1:9" ht="22.5" customHeight="1">
      <c r="A47" s="108" t="s">
        <v>214</v>
      </c>
      <c r="C47" s="108"/>
    </row>
    <row r="48" spans="1:9" ht="22.5" customHeight="1">
      <c r="A48" s="105"/>
      <c r="B48" s="106"/>
      <c r="C48" s="106"/>
      <c r="D48" s="106"/>
      <c r="E48" s="106"/>
      <c r="F48" s="106"/>
      <c r="G48" s="106"/>
      <c r="H48" s="106"/>
      <c r="I48" s="107" t="s">
        <v>35</v>
      </c>
    </row>
    <row r="49" spans="1:9" ht="22.5" customHeight="1">
      <c r="A49" s="109" t="s">
        <v>73</v>
      </c>
      <c r="B49" s="106"/>
      <c r="C49" s="106"/>
      <c r="D49" s="106"/>
      <c r="E49" s="106"/>
      <c r="F49" s="106"/>
      <c r="G49" s="106"/>
      <c r="H49" s="106"/>
      <c r="I49" s="106"/>
    </row>
    <row r="50" spans="1:9" ht="22.5" customHeight="1">
      <c r="A50" s="109" t="s">
        <v>48</v>
      </c>
      <c r="B50" s="106"/>
      <c r="C50" s="106"/>
      <c r="D50" s="106"/>
      <c r="E50" s="106"/>
      <c r="F50" s="106"/>
      <c r="G50" s="106"/>
      <c r="H50" s="106"/>
      <c r="I50" s="106"/>
    </row>
    <row r="51" spans="1:9" ht="22.5" customHeight="1">
      <c r="A51" s="109" t="s">
        <v>194</v>
      </c>
      <c r="B51" s="106"/>
      <c r="C51" s="110"/>
      <c r="D51" s="106"/>
      <c r="E51" s="106"/>
      <c r="F51" s="106"/>
      <c r="G51" s="106"/>
      <c r="H51" s="106"/>
      <c r="I51" s="106"/>
    </row>
    <row r="52" spans="1:9" ht="22.5" customHeight="1">
      <c r="A52" s="106"/>
      <c r="B52" s="106"/>
      <c r="C52" s="106"/>
      <c r="D52" s="106"/>
      <c r="E52" s="106"/>
      <c r="F52" s="106"/>
      <c r="G52" s="106"/>
      <c r="H52" s="106"/>
      <c r="I52" s="107" t="s">
        <v>0</v>
      </c>
    </row>
    <row r="53" spans="1:9" s="111" customFormat="1" ht="22.5" customHeight="1">
      <c r="C53" s="112"/>
      <c r="D53" s="112" t="s">
        <v>1</v>
      </c>
      <c r="E53" s="112"/>
      <c r="F53" s="113"/>
      <c r="G53" s="114"/>
      <c r="H53" s="112" t="s">
        <v>2</v>
      </c>
      <c r="I53" s="114"/>
    </row>
    <row r="54" spans="1:9" s="111" customFormat="1" ht="22.5" customHeight="1">
      <c r="B54" s="115"/>
      <c r="C54" s="116">
        <v>2563</v>
      </c>
      <c r="D54" s="117"/>
      <c r="E54" s="122">
        <v>2562</v>
      </c>
      <c r="F54" s="118"/>
      <c r="G54" s="116">
        <v>2563</v>
      </c>
      <c r="H54" s="117"/>
      <c r="I54" s="122">
        <v>2562</v>
      </c>
    </row>
    <row r="55" spans="1:9" ht="22.5" customHeight="1">
      <c r="A55" s="113" t="s">
        <v>49</v>
      </c>
      <c r="C55" s="111"/>
      <c r="E55" s="111"/>
    </row>
    <row r="56" spans="1:9" ht="22.5" customHeight="1">
      <c r="A56" s="108" t="s">
        <v>145</v>
      </c>
      <c r="C56" s="119">
        <v>-7775</v>
      </c>
      <c r="D56" s="98"/>
      <c r="E56" s="119">
        <v>-167660</v>
      </c>
      <c r="F56" s="98"/>
      <c r="G56" s="119">
        <v>-7775</v>
      </c>
      <c r="H56" s="98"/>
      <c r="I56" s="119">
        <v>-167660</v>
      </c>
    </row>
    <row r="57" spans="1:9" ht="22.5" hidden="1" customHeight="1">
      <c r="A57" s="123" t="s">
        <v>168</v>
      </c>
      <c r="B57" s="123"/>
      <c r="C57" s="124"/>
      <c r="D57" s="125"/>
      <c r="E57" s="124"/>
      <c r="F57" s="125"/>
      <c r="G57" s="124"/>
      <c r="H57" s="125"/>
      <c r="I57" s="124"/>
    </row>
    <row r="58" spans="1:9" ht="22.5" hidden="1" customHeight="1">
      <c r="A58" s="123" t="s">
        <v>154</v>
      </c>
      <c r="B58" s="123"/>
      <c r="C58" s="124"/>
      <c r="D58" s="125"/>
      <c r="E58" s="124">
        <v>0</v>
      </c>
      <c r="F58" s="125"/>
      <c r="G58" s="124"/>
      <c r="H58" s="125"/>
      <c r="I58" s="124">
        <v>0</v>
      </c>
    </row>
    <row r="59" spans="1:9" ht="22.5" customHeight="1">
      <c r="A59" s="108" t="s">
        <v>170</v>
      </c>
      <c r="C59" s="86">
        <v>0</v>
      </c>
      <c r="D59" s="86"/>
      <c r="E59" s="101">
        <v>841</v>
      </c>
      <c r="F59" s="86"/>
      <c r="G59" s="86">
        <v>0</v>
      </c>
      <c r="H59" s="86"/>
      <c r="I59" s="101">
        <v>780</v>
      </c>
    </row>
    <row r="60" spans="1:9" ht="22.5" customHeight="1">
      <c r="A60" s="108" t="s">
        <v>149</v>
      </c>
      <c r="C60" s="101">
        <v>77585</v>
      </c>
      <c r="D60" s="98"/>
      <c r="E60" s="119">
        <v>89038</v>
      </c>
      <c r="F60" s="98"/>
      <c r="G60" s="101">
        <v>77585</v>
      </c>
      <c r="H60" s="98"/>
      <c r="I60" s="119">
        <v>89038</v>
      </c>
    </row>
    <row r="61" spans="1:9" ht="22.5" hidden="1" customHeight="1">
      <c r="A61" s="123" t="s">
        <v>169</v>
      </c>
      <c r="B61" s="123"/>
      <c r="C61" s="124"/>
      <c r="D61" s="125"/>
      <c r="E61" s="124">
        <v>0</v>
      </c>
      <c r="F61" s="125"/>
      <c r="G61" s="124"/>
      <c r="H61" s="125"/>
      <c r="I61" s="124">
        <v>0</v>
      </c>
    </row>
    <row r="62" spans="1:9" ht="22.5" customHeight="1">
      <c r="A62" s="108" t="s">
        <v>93</v>
      </c>
      <c r="C62" s="119">
        <v>-3340</v>
      </c>
      <c r="D62" s="98"/>
      <c r="E62" s="119">
        <v>-8880</v>
      </c>
      <c r="F62" s="98"/>
      <c r="G62" s="119">
        <v>-3340</v>
      </c>
      <c r="H62" s="98"/>
      <c r="I62" s="119">
        <v>-8880</v>
      </c>
    </row>
    <row r="63" spans="1:9" ht="22.5" customHeight="1">
      <c r="A63" s="108" t="s">
        <v>146</v>
      </c>
      <c r="C63" s="126">
        <v>-31552</v>
      </c>
      <c r="D63" s="86"/>
      <c r="E63" s="126">
        <v>-9720</v>
      </c>
      <c r="F63" s="86"/>
      <c r="G63" s="126">
        <v>-27281</v>
      </c>
      <c r="H63" s="86"/>
      <c r="I63" s="126">
        <v>-8143</v>
      </c>
    </row>
    <row r="64" spans="1:9" ht="22.5" customHeight="1">
      <c r="A64" s="108" t="s">
        <v>165</v>
      </c>
      <c r="C64" s="126">
        <v>-16035</v>
      </c>
      <c r="D64" s="86"/>
      <c r="E64" s="126">
        <v>-165575</v>
      </c>
      <c r="F64" s="86"/>
      <c r="G64" s="126">
        <v>-16035</v>
      </c>
      <c r="H64" s="86"/>
      <c r="I64" s="126">
        <v>-165575</v>
      </c>
    </row>
    <row r="65" spans="1:10" ht="22.5" hidden="1" customHeight="1">
      <c r="A65" s="123" t="s">
        <v>163</v>
      </c>
      <c r="B65" s="123"/>
      <c r="C65" s="127">
        <v>0</v>
      </c>
      <c r="D65" s="125"/>
      <c r="E65" s="127">
        <v>0</v>
      </c>
      <c r="F65" s="125"/>
      <c r="G65" s="127">
        <v>0</v>
      </c>
      <c r="H65" s="125"/>
      <c r="I65" s="127">
        <v>0</v>
      </c>
    </row>
    <row r="66" spans="1:10" ht="22.5" customHeight="1">
      <c r="A66" s="113" t="s">
        <v>221</v>
      </c>
      <c r="C66" s="121">
        <f>SUM(C56:C65)</f>
        <v>18883</v>
      </c>
      <c r="D66" s="98"/>
      <c r="E66" s="121">
        <f>SUM(E56:E65)</f>
        <v>-261956</v>
      </c>
      <c r="F66" s="98"/>
      <c r="G66" s="121">
        <f>SUM(G56:G65)</f>
        <v>23154</v>
      </c>
      <c r="H66" s="98"/>
      <c r="I66" s="121">
        <f>SUM(I56:I65)</f>
        <v>-260440</v>
      </c>
    </row>
    <row r="67" spans="1:10" ht="22.5" customHeight="1">
      <c r="A67" s="113" t="s">
        <v>50</v>
      </c>
      <c r="C67" s="86"/>
      <c r="D67" s="98"/>
      <c r="E67" s="86"/>
      <c r="F67" s="98"/>
      <c r="G67" s="86"/>
      <c r="H67" s="98"/>
      <c r="I67" s="86"/>
    </row>
    <row r="68" spans="1:10" ht="22.5" customHeight="1">
      <c r="A68" s="108" t="s">
        <v>220</v>
      </c>
      <c r="C68" s="86">
        <v>109000</v>
      </c>
      <c r="D68" s="98"/>
      <c r="E68" s="86">
        <v>40000</v>
      </c>
      <c r="F68" s="98"/>
      <c r="G68" s="86">
        <v>109000</v>
      </c>
      <c r="H68" s="98"/>
      <c r="I68" s="86">
        <v>40000</v>
      </c>
      <c r="J68" s="98"/>
    </row>
    <row r="69" spans="1:10" ht="22.5" hidden="1" customHeight="1">
      <c r="A69" s="123" t="s">
        <v>153</v>
      </c>
      <c r="B69" s="123"/>
      <c r="C69" s="128"/>
      <c r="D69" s="125"/>
      <c r="E69" s="128">
        <v>0</v>
      </c>
      <c r="F69" s="125"/>
      <c r="G69" s="128"/>
      <c r="H69" s="125"/>
      <c r="I69" s="128">
        <v>0</v>
      </c>
      <c r="J69" s="98"/>
    </row>
    <row r="70" spans="1:10" ht="22.5" customHeight="1">
      <c r="A70" s="108" t="s">
        <v>128</v>
      </c>
      <c r="C70" s="86">
        <v>154804</v>
      </c>
      <c r="D70" s="98"/>
      <c r="E70" s="86">
        <v>163000</v>
      </c>
      <c r="F70" s="98"/>
      <c r="G70" s="86">
        <v>154804</v>
      </c>
      <c r="H70" s="98"/>
      <c r="I70" s="86">
        <v>163000</v>
      </c>
      <c r="J70" s="98"/>
    </row>
    <row r="71" spans="1:10" ht="22.5" customHeight="1">
      <c r="A71" s="108" t="s">
        <v>132</v>
      </c>
      <c r="C71" s="86">
        <v>-45514</v>
      </c>
      <c r="D71" s="98"/>
      <c r="E71" s="86">
        <v>-130655</v>
      </c>
      <c r="F71" s="98"/>
      <c r="G71" s="86">
        <v>-45514</v>
      </c>
      <c r="H71" s="98"/>
      <c r="I71" s="86">
        <v>-130655</v>
      </c>
      <c r="J71" s="98"/>
    </row>
    <row r="72" spans="1:10" ht="22.5" customHeight="1">
      <c r="A72" s="108" t="s">
        <v>209</v>
      </c>
      <c r="C72" s="86">
        <v>-2460</v>
      </c>
      <c r="D72" s="98"/>
      <c r="E72" s="86">
        <v>0</v>
      </c>
      <c r="F72" s="98"/>
      <c r="G72" s="86">
        <v>-2460</v>
      </c>
      <c r="H72" s="98"/>
      <c r="I72" s="86">
        <v>0</v>
      </c>
      <c r="J72" s="98"/>
    </row>
    <row r="73" spans="1:10" ht="22.5" customHeight="1">
      <c r="A73" s="108" t="s">
        <v>164</v>
      </c>
      <c r="C73" s="86">
        <v>-1</v>
      </c>
      <c r="D73" s="98"/>
      <c r="E73" s="86">
        <v>0</v>
      </c>
      <c r="F73" s="98"/>
      <c r="G73" s="86">
        <v>-1</v>
      </c>
      <c r="H73" s="98"/>
      <c r="I73" s="86">
        <v>0</v>
      </c>
    </row>
    <row r="74" spans="1:10" ht="22.5" customHeight="1">
      <c r="A74" s="113" t="s">
        <v>188</v>
      </c>
      <c r="C74" s="121">
        <f>SUM(C68:C73)</f>
        <v>215829</v>
      </c>
      <c r="D74" s="98"/>
      <c r="E74" s="121">
        <f>SUM(E68:E73)</f>
        <v>72345</v>
      </c>
      <c r="F74" s="98"/>
      <c r="G74" s="121">
        <f>SUM(G68:G73)</f>
        <v>215829</v>
      </c>
      <c r="H74" s="98"/>
      <c r="I74" s="121">
        <f>SUM(I68:I73)</f>
        <v>72345</v>
      </c>
    </row>
    <row r="75" spans="1:10" ht="22.5" customHeight="1">
      <c r="A75" s="113" t="s">
        <v>212</v>
      </c>
      <c r="C75" s="98">
        <f>SUM(C45,C66,C74)</f>
        <v>31808</v>
      </c>
      <c r="D75" s="98"/>
      <c r="E75" s="98">
        <f>SUM(E45,E66,E74)</f>
        <v>-29132</v>
      </c>
      <c r="F75" s="98"/>
      <c r="G75" s="98">
        <f>SUM(G45,G66,G74)</f>
        <v>29081</v>
      </c>
      <c r="H75" s="98"/>
      <c r="I75" s="98">
        <f>SUM(I45,I66,I74)</f>
        <v>-31658</v>
      </c>
    </row>
    <row r="76" spans="1:10" ht="22.5" customHeight="1">
      <c r="A76" s="108" t="s">
        <v>51</v>
      </c>
      <c r="C76" s="120">
        <f>BS!F11</f>
        <v>101721</v>
      </c>
      <c r="D76" s="86"/>
      <c r="E76" s="120">
        <v>198713</v>
      </c>
      <c r="F76" s="86"/>
      <c r="G76" s="120">
        <f>BS!J11</f>
        <v>95798</v>
      </c>
      <c r="H76" s="86"/>
      <c r="I76" s="120">
        <v>153177</v>
      </c>
    </row>
    <row r="77" spans="1:10" ht="22.5" customHeight="1" thickBot="1">
      <c r="A77" s="113" t="s">
        <v>52</v>
      </c>
      <c r="C77" s="94">
        <f>SUM(C75:C76)</f>
        <v>133529</v>
      </c>
      <c r="D77" s="98"/>
      <c r="E77" s="94">
        <f>SUM(E75:E76)</f>
        <v>169581</v>
      </c>
      <c r="F77" s="98"/>
      <c r="G77" s="94">
        <f>SUM(G75:G76)</f>
        <v>124879</v>
      </c>
      <c r="H77" s="98"/>
      <c r="I77" s="94">
        <f>SUM(I75:I76)</f>
        <v>121519</v>
      </c>
    </row>
    <row r="78" spans="1:10" s="129" customFormat="1" ht="22.5" customHeight="1" thickTop="1">
      <c r="C78" s="86">
        <f>C77-BS!D11</f>
        <v>0</v>
      </c>
      <c r="D78" s="130"/>
      <c r="E78" s="102"/>
      <c r="F78" s="130"/>
      <c r="G78" s="102">
        <f>G77-BS!H11</f>
        <v>0</v>
      </c>
      <c r="H78" s="130"/>
      <c r="I78" s="102"/>
    </row>
    <row r="79" spans="1:10" ht="22.5" customHeight="1">
      <c r="A79" s="108" t="s">
        <v>53</v>
      </c>
      <c r="C79" s="108"/>
    </row>
    <row r="80" spans="1:10" ht="22.5" customHeight="1">
      <c r="A80" s="108" t="s">
        <v>54</v>
      </c>
      <c r="C80" s="111"/>
      <c r="D80" s="111"/>
      <c r="E80" s="111"/>
      <c r="G80" s="111"/>
      <c r="I80" s="111"/>
    </row>
    <row r="81" spans="1:9" ht="22.5" customHeight="1">
      <c r="A81" s="108" t="s">
        <v>94</v>
      </c>
      <c r="C81" s="131">
        <v>16105</v>
      </c>
      <c r="E81" s="119">
        <v>3663</v>
      </c>
      <c r="G81" s="108">
        <v>16105</v>
      </c>
      <c r="I81" s="119">
        <v>3663</v>
      </c>
    </row>
    <row r="82" spans="1:9" ht="22.5" hidden="1" customHeight="1">
      <c r="A82" s="123" t="s">
        <v>175</v>
      </c>
      <c r="E82" s="119"/>
      <c r="H82" s="105"/>
      <c r="I82" s="119"/>
    </row>
    <row r="83" spans="1:9" ht="22.5" hidden="1" customHeight="1">
      <c r="A83" s="123" t="s">
        <v>156</v>
      </c>
      <c r="E83" s="119"/>
      <c r="H83" s="105"/>
      <c r="I83" s="119"/>
    </row>
    <row r="84" spans="1:9" ht="22.5" customHeight="1">
      <c r="A84" s="108" t="s">
        <v>137</v>
      </c>
      <c r="C84" s="131">
        <v>23515</v>
      </c>
      <c r="E84" s="102">
        <v>6356</v>
      </c>
      <c r="G84" s="108">
        <v>23515</v>
      </c>
      <c r="H84" s="105"/>
      <c r="I84" s="102">
        <v>6356</v>
      </c>
    </row>
    <row r="85" spans="1:9" ht="22.5" hidden="1" customHeight="1">
      <c r="A85" s="123" t="s">
        <v>155</v>
      </c>
      <c r="E85" s="102"/>
      <c r="H85" s="105"/>
      <c r="I85" s="102"/>
    </row>
    <row r="86" spans="1:9" ht="22.5" hidden="1" customHeight="1">
      <c r="A86" s="123" t="s">
        <v>157</v>
      </c>
      <c r="E86" s="102"/>
      <c r="H86" s="105"/>
      <c r="I86" s="102"/>
    </row>
    <row r="87" spans="1:9" ht="22.5" customHeight="1">
      <c r="A87" s="108" t="s">
        <v>210</v>
      </c>
      <c r="C87" s="131">
        <v>750</v>
      </c>
      <c r="E87" s="102">
        <v>0</v>
      </c>
      <c r="G87" s="108">
        <v>750</v>
      </c>
      <c r="H87" s="105"/>
      <c r="I87" s="102">
        <v>0</v>
      </c>
    </row>
    <row r="88" spans="1:9" ht="22.5" customHeight="1">
      <c r="A88" s="108" t="s">
        <v>201</v>
      </c>
      <c r="C88" s="131">
        <v>1200</v>
      </c>
      <c r="E88" s="102">
        <v>0</v>
      </c>
      <c r="G88" s="108">
        <v>1200</v>
      </c>
      <c r="H88" s="105"/>
      <c r="I88" s="102">
        <v>0</v>
      </c>
    </row>
    <row r="89" spans="1:9" ht="22.5" customHeight="1">
      <c r="A89" s="108" t="s">
        <v>200</v>
      </c>
      <c r="C89" s="131">
        <v>24</v>
      </c>
      <c r="E89" s="119">
        <v>0</v>
      </c>
      <c r="G89" s="108">
        <v>24</v>
      </c>
      <c r="H89" s="105"/>
      <c r="I89" s="119">
        <v>0</v>
      </c>
    </row>
    <row r="90" spans="1:9" ht="22.5" customHeight="1">
      <c r="A90" s="108" t="s">
        <v>148</v>
      </c>
      <c r="C90" s="131">
        <v>251</v>
      </c>
      <c r="E90" s="119">
        <v>75</v>
      </c>
      <c r="G90" s="108">
        <v>218</v>
      </c>
      <c r="H90" s="105"/>
      <c r="I90" s="132">
        <v>59</v>
      </c>
    </row>
    <row r="91" spans="1:9" ht="22.5" customHeight="1">
      <c r="A91" s="108" t="s">
        <v>133</v>
      </c>
      <c r="C91" s="119">
        <v>0</v>
      </c>
      <c r="E91" s="132">
        <v>64</v>
      </c>
      <c r="G91" s="119">
        <v>0</v>
      </c>
      <c r="H91" s="105"/>
      <c r="I91" s="102">
        <v>64</v>
      </c>
    </row>
    <row r="92" spans="1:9" ht="22.5" hidden="1" customHeight="1">
      <c r="A92" s="123" t="s">
        <v>176</v>
      </c>
      <c r="E92" s="132"/>
      <c r="G92" s="108">
        <v>0</v>
      </c>
      <c r="H92" s="105"/>
      <c r="I92" s="102"/>
    </row>
    <row r="93" spans="1:9" ht="22.5" customHeight="1">
      <c r="A93" s="108" t="s">
        <v>160</v>
      </c>
      <c r="C93" s="131">
        <v>933</v>
      </c>
      <c r="E93" s="102">
        <v>581</v>
      </c>
      <c r="G93" s="108">
        <v>933</v>
      </c>
      <c r="H93" s="105"/>
      <c r="I93" s="102">
        <v>581</v>
      </c>
    </row>
    <row r="94" spans="1:9" ht="22.5" customHeight="1">
      <c r="A94" s="108" t="s">
        <v>214</v>
      </c>
      <c r="C94" s="108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65" orientation="portrait" r:id="rId1"/>
  <headerFooter alignWithMargins="0"/>
  <rowBreaks count="1" manualBreakCount="1">
    <brk id="4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2020-05-13T02:08:14Z</cp:lastPrinted>
  <dcterms:created xsi:type="dcterms:W3CDTF">2008-05-01T16:34:53Z</dcterms:created>
  <dcterms:modified xsi:type="dcterms:W3CDTF">2020-05-14T10:48:05Z</dcterms:modified>
</cp:coreProperties>
</file>