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0\Q1'2020\"/>
    </mc:Choice>
  </mc:AlternateContent>
  <xr:revisionPtr revIDLastSave="0" documentId="13_ncr:1_{DAF8F7A0-E151-4004-8F33-3CA4A9B6015C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1" r:id="rId1"/>
    <sheet name="PL&amp;CF" sheetId="5" r:id="rId2"/>
    <sheet name="Consolidated" sheetId="2" r:id="rId3"/>
    <sheet name="Company" sheetId="3" r:id="rId4"/>
    <sheet name="Cash" sheetId="10" r:id="rId5"/>
  </sheets>
  <definedNames>
    <definedName name="_xlnm.Print_Area" localSheetId="0">BS!$A$1:$N$105</definedName>
    <definedName name="_xlnm.Print_Area" localSheetId="4">Cash!$A$1:$M$81</definedName>
    <definedName name="_xlnm.Print_Area" localSheetId="3">Company!$A$1:$O$30</definedName>
    <definedName name="_xlnm.Print_Area" localSheetId="2">Consolidated!$A$1:$P$30</definedName>
    <definedName name="_xlnm.Print_Area" localSheetId="1">'PL&amp;CF'!$A$1:$M$43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5" l="1"/>
  <c r="K22" i="5"/>
  <c r="I22" i="5"/>
  <c r="G22" i="5"/>
  <c r="M68" i="11" l="1"/>
  <c r="M56" i="11"/>
  <c r="K68" i="11"/>
  <c r="I68" i="11"/>
  <c r="G68" i="11"/>
  <c r="K56" i="11"/>
  <c r="I56" i="11"/>
  <c r="G56" i="11"/>
  <c r="G69" i="11" s="1"/>
  <c r="I69" i="11" l="1"/>
  <c r="K69" i="11"/>
  <c r="M69" i="11"/>
  <c r="M98" i="11" s="1"/>
  <c r="M65" i="10"/>
  <c r="M61" i="10"/>
  <c r="K65" i="10"/>
  <c r="I65" i="10"/>
  <c r="G65" i="10"/>
  <c r="K61" i="10"/>
  <c r="I61" i="10"/>
  <c r="G61" i="10"/>
  <c r="M16" i="5"/>
  <c r="M23" i="5" s="1"/>
  <c r="M26" i="5" s="1"/>
  <c r="M28" i="5" s="1"/>
  <c r="M32" i="5" s="1"/>
  <c r="K16" i="5"/>
  <c r="I16" i="5"/>
  <c r="I23" i="5" s="1"/>
  <c r="I26" i="5" s="1"/>
  <c r="I28" i="5" s="1"/>
  <c r="I32" i="5" s="1"/>
  <c r="G16" i="5"/>
  <c r="G23" i="5" s="1"/>
  <c r="G26" i="5" s="1"/>
  <c r="G28" i="5" s="1"/>
  <c r="G32" i="5" s="1"/>
  <c r="M97" i="11"/>
  <c r="K97" i="11"/>
  <c r="I97" i="11"/>
  <c r="G97" i="11"/>
  <c r="G98" i="11" s="1"/>
  <c r="M28" i="11"/>
  <c r="M17" i="11"/>
  <c r="K28" i="11"/>
  <c r="I28" i="11"/>
  <c r="G28" i="11"/>
  <c r="K17" i="11"/>
  <c r="I17" i="11"/>
  <c r="I29" i="11" s="1"/>
  <c r="G17" i="11"/>
  <c r="K29" i="11" l="1"/>
  <c r="K99" i="11" s="1"/>
  <c r="K23" i="5"/>
  <c r="K26" i="5" s="1"/>
  <c r="K28" i="5" s="1"/>
  <c r="K32" i="5" s="1"/>
  <c r="K98" i="11"/>
  <c r="I98" i="11"/>
  <c r="M29" i="11"/>
  <c r="G29" i="11"/>
  <c r="I99" i="11"/>
  <c r="M99" i="11"/>
  <c r="G99" i="11" l="1"/>
  <c r="M19" i="3"/>
  <c r="O18" i="3" l="1"/>
  <c r="M24" i="3" l="1"/>
  <c r="M24" i="2"/>
  <c r="I10" i="10" l="1"/>
  <c r="I23" i="10" s="1"/>
  <c r="I36" i="10" s="1"/>
  <c r="I38" i="10" s="1"/>
  <c r="I67" i="10" s="1"/>
  <c r="I69" i="10" s="1"/>
  <c r="M10" i="10" l="1"/>
  <c r="M23" i="10" s="1"/>
  <c r="M36" i="10" s="1"/>
  <c r="M38" i="10" s="1"/>
  <c r="M67" i="10" s="1"/>
  <c r="M69" i="10" s="1"/>
  <c r="M21" i="3"/>
  <c r="M21" i="2"/>
  <c r="M12" i="2"/>
  <c r="M11" i="2" l="1"/>
  <c r="G10" i="10"/>
  <c r="G23" i="10" s="1"/>
  <c r="G36" i="10" s="1"/>
  <c r="G38" i="10" s="1"/>
  <c r="G67" i="10" s="1"/>
  <c r="G69" i="10" s="1"/>
  <c r="G70" i="10" s="1"/>
  <c r="M20" i="2" l="1"/>
  <c r="K10" i="10"/>
  <c r="K23" i="10" s="1"/>
  <c r="K36" i="10" s="1"/>
  <c r="K38" i="10" s="1"/>
  <c r="K22" i="3"/>
  <c r="I22" i="3"/>
  <c r="G22" i="3"/>
  <c r="K13" i="3"/>
  <c r="K14" i="3" s="1"/>
  <c r="K16" i="3" s="1"/>
  <c r="I13" i="3"/>
  <c r="I14" i="3" s="1"/>
  <c r="I16" i="3" s="1"/>
  <c r="G13" i="3"/>
  <c r="G14" i="3" s="1"/>
  <c r="G16" i="3" s="1"/>
  <c r="K22" i="2"/>
  <c r="I22" i="2"/>
  <c r="G22" i="2"/>
  <c r="K13" i="2"/>
  <c r="K14" i="2" s="1"/>
  <c r="K16" i="2" s="1"/>
  <c r="K19" i="2" s="1"/>
  <c r="I13" i="2"/>
  <c r="I14" i="2" s="1"/>
  <c r="I16" i="2" s="1"/>
  <c r="I19" i="2" s="1"/>
  <c r="G13" i="2"/>
  <c r="G14" i="2" s="1"/>
  <c r="G16" i="2" s="1"/>
  <c r="G19" i="2" s="1"/>
  <c r="I23" i="2" l="1"/>
  <c r="K67" i="10"/>
  <c r="K69" i="10" s="1"/>
  <c r="K70" i="10" s="1"/>
  <c r="K23" i="2"/>
  <c r="K24" i="2" s="1"/>
  <c r="G19" i="3"/>
  <c r="G23" i="3" s="1"/>
  <c r="G25" i="3" s="1"/>
  <c r="G24" i="3"/>
  <c r="I19" i="3"/>
  <c r="I23" i="3" s="1"/>
  <c r="I25" i="3" s="1"/>
  <c r="I24" i="3"/>
  <c r="M20" i="3"/>
  <c r="G23" i="2"/>
  <c r="I25" i="2"/>
  <c r="I24" i="2"/>
  <c r="K19" i="3"/>
  <c r="K23" i="3" s="1"/>
  <c r="K25" i="3" s="1"/>
  <c r="K24" i="3"/>
  <c r="O18" i="2"/>
  <c r="M19" i="2"/>
  <c r="M12" i="3"/>
  <c r="K25" i="2" l="1"/>
  <c r="G25" i="2"/>
  <c r="G24" i="2"/>
  <c r="M11" i="3"/>
  <c r="O11" i="3" l="1"/>
  <c r="M13" i="3"/>
  <c r="M14" i="3" s="1"/>
  <c r="O11" i="2" l="1"/>
  <c r="M13" i="2"/>
  <c r="M14" i="2" s="1"/>
  <c r="M22" i="2"/>
  <c r="M23" i="2" s="1"/>
  <c r="M25" i="2" l="1"/>
  <c r="O20" i="2"/>
  <c r="O10" i="2"/>
  <c r="O20" i="3" l="1"/>
  <c r="M22" i="3"/>
  <c r="O10" i="3"/>
  <c r="M23" i="3" l="1"/>
  <c r="M25" i="3" s="1"/>
  <c r="O12" i="2"/>
  <c r="O13" i="2" s="1"/>
  <c r="O14" i="2" s="1"/>
  <c r="O21" i="2" l="1"/>
  <c r="O22" i="2" s="1"/>
  <c r="N10" i="2" l="1"/>
  <c r="O16" i="2" l="1"/>
  <c r="O19" i="2" l="1"/>
  <c r="O23" i="2" s="1"/>
  <c r="O25" i="2" s="1"/>
  <c r="O24" i="2"/>
  <c r="O12" i="3"/>
  <c r="O13" i="3" s="1"/>
  <c r="O14" i="3" s="1"/>
  <c r="O16" i="3" l="1"/>
  <c r="O21" i="3"/>
  <c r="O22" i="3" s="1"/>
  <c r="O24" i="3" l="1"/>
  <c r="O19" i="3"/>
  <c r="O23" i="3" s="1"/>
  <c r="O25" i="3" s="1"/>
</calcChain>
</file>

<file path=xl/sharedStrings.xml><?xml version="1.0" encoding="utf-8"?>
<sst xmlns="http://schemas.openxmlformats.org/spreadsheetml/2006/main" count="324" uniqueCount="177">
  <si>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</si>
  <si>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</si>
  <si>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</si>
  <si>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</si>
  <si>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</si>
  <si>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</si>
  <si>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</si>
  <si>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</si>
  <si>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</si>
  <si>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</si>
  <si>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</si>
  <si>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</si>
  <si>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</si>
  <si>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</si>
  <si>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</si>
  <si>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</si>
  <si>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</si>
  <si>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</si>
  <si>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Accrued land rental expense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</si>
  <si>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</si>
  <si>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</si>
  <si>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</si>
  <si>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</si>
  <si>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</si>
  <si>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</si>
  <si>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</si>
  <si>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</si>
  <si>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</si>
  <si>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</si>
  <si>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</si>
  <si>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</si>
  <si>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Interest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</si>
  <si>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</si>
  <si>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</si>
  <si>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</si>
  <si>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</si>
  <si>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</si>
  <si>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</si>
  <si>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</si>
  <si>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</si>
  <si>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</si>
  <si>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</si>
  <si>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</si>
  <si>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</si>
  <si>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Interest expenses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</si>
  <si>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</si>
  <si>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</si>
  <si>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</si>
  <si>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</si>
  <si>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</si>
  <si>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</si>
  <si>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</si>
  <si>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</si>
  <si>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</si>
  <si>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</si>
  <si>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</si>
  <si>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</si>
  <si>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</si>
  <si>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</si>
  <si>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</si>
  <si>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</si>
  <si>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</si>
  <si>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</si>
  <si>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</si>
  <si>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</si>
  <si>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</si>
  <si>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</si>
  <si>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</si>
  <si>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</si>
  <si>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</si>
  <si>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</si>
  <si>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</si>
  <si>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</si>
  <si>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</si>
  <si>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</si>
  <si>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</si>
  <si>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</si>
  <si>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>Current investments</t>
  </si>
  <si>
    <t xml:space="preserve">Security deposits </t>
  </si>
  <si>
    <t>Statements of changes in shareholders' equity (continued)</t>
  </si>
  <si>
    <t xml:space="preserve">Statements of changes in shareholders' equity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</si>
  <si>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</si>
  <si>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</si>
  <si>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</si>
  <si>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</si>
  <si>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</si>
  <si>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</si>
  <si>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</si>
  <si>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</si>
  <si>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</si>
  <si>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(Unit:Thousand Baht)</t>
  </si>
  <si>
    <t>Separate financial statements</t>
  </si>
  <si>
    <t>Deferred tax assets</t>
  </si>
  <si>
    <t>Cash flow statements (continued)</t>
  </si>
  <si>
    <t>(Unaudited but reviewed)</t>
  </si>
  <si>
    <t>Interest paid</t>
  </si>
  <si>
    <t>(Unit: Baht)</t>
  </si>
  <si>
    <t>Profit or loss:</t>
  </si>
  <si>
    <t>Profit for the period</t>
  </si>
  <si>
    <t xml:space="preserve">   Profit for the period</t>
  </si>
  <si>
    <t>Director</t>
  </si>
  <si>
    <t>(Theparak Leungsuwan)</t>
  </si>
  <si>
    <t>(Pimkarn Leungsuwan)</t>
  </si>
  <si>
    <t>Share premium</t>
  </si>
  <si>
    <t xml:space="preserve">   Financial cost on provision for port remuneration</t>
  </si>
  <si>
    <t xml:space="preserve">   Financial cost on decommissioning costs</t>
  </si>
  <si>
    <t xml:space="preserve">   operating assets and liabilities</t>
  </si>
  <si>
    <t xml:space="preserve">      of equipment</t>
  </si>
  <si>
    <t xml:space="preserve">   Payables for constructions and purchases</t>
  </si>
  <si>
    <t>Net cash flows from operating activities</t>
  </si>
  <si>
    <t>fully paid</t>
  </si>
  <si>
    <t>Selling expenses</t>
  </si>
  <si>
    <t xml:space="preserve">   Interest income</t>
  </si>
  <si>
    <t>Net cash flows used in financing activities</t>
  </si>
  <si>
    <t>Non-cash transaction</t>
  </si>
  <si>
    <t>Right under port service concession agreement</t>
  </si>
  <si>
    <t>Leasehold improvements, buildings and equipment</t>
  </si>
  <si>
    <t>Current portion of liabilities under finance lease</t>
  </si>
  <si>
    <t xml:space="preserve">   agreements</t>
  </si>
  <si>
    <t xml:space="preserve">Provision for port remuneration under concession </t>
  </si>
  <si>
    <t xml:space="preserve">   agreement - net of current portion</t>
  </si>
  <si>
    <t>Liabilities under finance lease agreements</t>
  </si>
  <si>
    <t xml:space="preserve">   - net of current portion  </t>
  </si>
  <si>
    <t xml:space="preserve">      1,240,000,000 ordinary shares of Baht 0.50 each</t>
  </si>
  <si>
    <t>in which the equity method is applied</t>
  </si>
  <si>
    <t>2019</t>
  </si>
  <si>
    <t>Balance as at 1 January 2019</t>
  </si>
  <si>
    <t>Balance as at 31 March 2019</t>
  </si>
  <si>
    <t xml:space="preserve">Namyong Terminal Public Company Limited </t>
  </si>
  <si>
    <t>Financial statements</t>
  </si>
  <si>
    <t>Namyong Terminal Public Company Limited</t>
  </si>
  <si>
    <t xml:space="preserve">                            -</t>
  </si>
  <si>
    <t xml:space="preserve">   Other non-current assets</t>
  </si>
  <si>
    <t>Net cash flows used in investing activities</t>
  </si>
  <si>
    <t>Financial statements in which the equity method is applied</t>
  </si>
  <si>
    <t xml:space="preserve">   Accrued land rental expenses</t>
  </si>
  <si>
    <t>Increase in current investments</t>
  </si>
  <si>
    <t xml:space="preserve">Profit from operating activities before changes in </t>
  </si>
  <si>
    <t>(Unaudited</t>
  </si>
  <si>
    <t>but reviewed)</t>
  </si>
  <si>
    <t>(Audited)</t>
  </si>
  <si>
    <t>31 December 2019</t>
  </si>
  <si>
    <t>Investments in associates</t>
  </si>
  <si>
    <t>As at 31 March 2020</t>
  </si>
  <si>
    <t>31 March 2020</t>
  </si>
  <si>
    <t>For the three-month period ended 31 March 2020</t>
  </si>
  <si>
    <t>Balance as at 1 January 2020</t>
  </si>
  <si>
    <t>Balance as at 31 March 2020</t>
  </si>
  <si>
    <t>2020</t>
  </si>
  <si>
    <t>Profit from operating activities</t>
  </si>
  <si>
    <t xml:space="preserve">Financial statements in which </t>
  </si>
  <si>
    <t>the equity method is applied</t>
  </si>
  <si>
    <t>Other non-current financial assets</t>
  </si>
  <si>
    <t>Right-of-use assets</t>
  </si>
  <si>
    <t>Income tax expenses</t>
  </si>
  <si>
    <t>Profit before income tax expenses</t>
  </si>
  <si>
    <t>Balance as at 1 January 2020 - as restated</t>
  </si>
  <si>
    <t>Other non-current liabilities</t>
  </si>
  <si>
    <t>Current portion of lease liabilities</t>
  </si>
  <si>
    <t xml:space="preserve">   Loss on sales of equipment</t>
  </si>
  <si>
    <t>Proceeds from sales of equipment</t>
  </si>
  <si>
    <t xml:space="preserve">   cash equivalents</t>
  </si>
  <si>
    <t xml:space="preserve">Net increase (decrease) in cash and </t>
  </si>
  <si>
    <t>Lease liabilities - net of current portion</t>
  </si>
  <si>
    <t xml:space="preserve">   Cash paid for long-term employee benefits</t>
  </si>
  <si>
    <t>Repayments of lease liabilities</t>
  </si>
  <si>
    <t>Loss from investments</t>
  </si>
  <si>
    <t>Gain from investments</t>
  </si>
  <si>
    <t>Share of loss from investments in associates</t>
  </si>
  <si>
    <t xml:space="preserve">Cumulative effect of changes in accounting </t>
  </si>
  <si>
    <t xml:space="preserve">   policies (Note 2)</t>
  </si>
  <si>
    <t xml:space="preserve">   Share of loss from investments in an associates</t>
  </si>
  <si>
    <t xml:space="preserve">   Gain (loss) from change in fair value of investments</t>
  </si>
  <si>
    <t xml:space="preserve">   Long-term employee benefit expenses</t>
  </si>
  <si>
    <t>Cash paid for purchase of investments in associates</t>
  </si>
  <si>
    <t>Cash paid for purchases of intangible assets</t>
  </si>
  <si>
    <t>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</si>
</sst>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right"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39" fontId="2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1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5"/>
  <sheetViews>
    <sheetView showGridLines="0" topLeftCell="A5" zoomScale="70" zoomScaleNormal="70" zoomScaleSheetLayoutView="70" workbookViewId="0">
      <selection activeCell="C17" sqref="C17"/>
    </sheetView>
  </sheetViews>
  <sheetFormatPr defaultColWidth="10.7109375" defaultRowHeight="24" customHeight="1" x14ac:dyDescent="0.2"/>
  <cols>
    <col min="1" max="1" width="12.7109375" style="68" customWidth="1"/>
    <col min="2" max="3" width="10.7109375" style="68" customWidth="1"/>
    <col min="4" max="4" width="13" style="68" customWidth="1"/>
    <col min="5" max="5" width="5.85546875" style="68" customWidth="1"/>
    <col min="6" max="6" width="1.42578125" style="68" customWidth="1"/>
    <col min="7" max="7" width="16.7109375" style="68" customWidth="1"/>
    <col min="8" max="8" width="1.7109375" style="68" customWidth="1"/>
    <col min="9" max="9" width="16.7109375" style="68" customWidth="1"/>
    <col min="10" max="10" width="1.7109375" style="68" customWidth="1"/>
    <col min="11" max="11" width="16.7109375" style="68" customWidth="1"/>
    <col min="12" max="12" width="1.7109375" style="68" customWidth="1"/>
    <col min="13" max="13" width="16.7109375" style="68" customWidth="1"/>
    <col min="14" max="14" width="1.42578125" style="68" customWidth="1"/>
    <col min="15" max="16384" width="10.7109375" style="68"/>
  </cols>
  <sheetData>
    <row r="1" spans="1:14" ht="24" customHeight="1" x14ac:dyDescent="0.2">
      <c r="A1" s="109" t="s">
        <v>128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4" ht="24" customHeight="1" x14ac:dyDescent="0.2">
      <c r="A2" s="109" t="s">
        <v>61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s="48" customFormat="1" ht="24" customHeight="1" x14ac:dyDescent="0.2">
      <c r="A3" s="110" t="s">
        <v>143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4" s="48" customFormat="1" ht="24" customHeight="1" x14ac:dyDescent="0.2">
      <c r="C4" s="102"/>
      <c r="M4" s="49" t="s">
        <v>83</v>
      </c>
    </row>
    <row r="5" spans="1:14" s="48" customFormat="1" ht="24" customHeight="1" x14ac:dyDescent="0.2">
      <c r="C5" s="102"/>
      <c r="G5" s="107" t="s">
        <v>129</v>
      </c>
      <c r="H5" s="107"/>
      <c r="I5" s="107"/>
      <c r="M5" s="49"/>
    </row>
    <row r="6" spans="1:14" s="48" customFormat="1" ht="24" customHeight="1" x14ac:dyDescent="0.2">
      <c r="C6" s="102"/>
      <c r="G6" s="108" t="s">
        <v>124</v>
      </c>
      <c r="H6" s="108"/>
      <c r="I6" s="108"/>
      <c r="K6" s="108" t="s">
        <v>91</v>
      </c>
      <c r="L6" s="108"/>
      <c r="M6" s="108"/>
      <c r="N6" s="108"/>
    </row>
    <row r="7" spans="1:14" s="48" customFormat="1" ht="24" customHeight="1" x14ac:dyDescent="0.2">
      <c r="E7" s="50" t="s">
        <v>0</v>
      </c>
      <c r="F7" s="50"/>
      <c r="G7" s="51" t="s">
        <v>144</v>
      </c>
      <c r="H7" s="50"/>
      <c r="I7" s="51" t="s">
        <v>141</v>
      </c>
      <c r="J7" s="52"/>
      <c r="K7" s="51" t="s">
        <v>144</v>
      </c>
      <c r="L7" s="50"/>
      <c r="M7" s="51" t="s">
        <v>141</v>
      </c>
      <c r="N7" s="50"/>
    </row>
    <row r="8" spans="1:14" s="48" customFormat="1" ht="24" customHeight="1" x14ac:dyDescent="0.2">
      <c r="E8" s="102"/>
      <c r="F8" s="102"/>
      <c r="G8" s="66" t="s">
        <v>138</v>
      </c>
      <c r="H8" s="102"/>
      <c r="I8" s="66" t="s">
        <v>140</v>
      </c>
      <c r="J8" s="67"/>
      <c r="K8" s="66" t="s">
        <v>138</v>
      </c>
      <c r="L8" s="102"/>
      <c r="M8" s="66" t="s">
        <v>140</v>
      </c>
      <c r="N8" s="102"/>
    </row>
    <row r="9" spans="1:14" s="48" customFormat="1" ht="24" customHeight="1" x14ac:dyDescent="0.2">
      <c r="E9" s="102"/>
      <c r="F9" s="102"/>
      <c r="G9" s="66" t="s">
        <v>139</v>
      </c>
      <c r="H9" s="102"/>
      <c r="I9" s="66"/>
      <c r="J9" s="67"/>
      <c r="K9" s="66" t="s">
        <v>139</v>
      </c>
      <c r="L9" s="102"/>
      <c r="M9" s="66"/>
      <c r="N9" s="102"/>
    </row>
    <row r="10" spans="1:14" ht="24" customHeight="1" x14ac:dyDescent="0.2">
      <c r="A10" s="71" t="s">
        <v>1</v>
      </c>
    </row>
    <row r="11" spans="1:14" ht="24" customHeight="1" x14ac:dyDescent="0.2">
      <c r="A11" s="71" t="s">
        <v>2</v>
      </c>
      <c r="B11" s="71"/>
      <c r="D11" s="69"/>
    </row>
    <row r="12" spans="1:14" ht="24" customHeight="1" x14ac:dyDescent="0.2">
      <c r="A12" s="68" t="s">
        <v>3</v>
      </c>
      <c r="D12" s="69"/>
      <c r="E12" s="72">
        <v>4</v>
      </c>
      <c r="G12" s="68">
        <v>144763</v>
      </c>
      <c r="I12" s="68">
        <v>93830</v>
      </c>
      <c r="K12" s="68">
        <v>144763</v>
      </c>
      <c r="M12" s="68">
        <v>93830</v>
      </c>
    </row>
    <row r="13" spans="1:14" ht="24" customHeight="1" x14ac:dyDescent="0.2">
      <c r="A13" s="68" t="s">
        <v>77</v>
      </c>
      <c r="D13" s="69"/>
      <c r="E13" s="72">
        <v>5</v>
      </c>
      <c r="G13" s="73">
        <v>1499665</v>
      </c>
      <c r="I13" s="73">
        <v>1489080</v>
      </c>
      <c r="K13" s="73">
        <v>1499665</v>
      </c>
      <c r="M13" s="73">
        <v>1489080</v>
      </c>
    </row>
    <row r="14" spans="1:14" ht="24" customHeight="1" x14ac:dyDescent="0.2">
      <c r="A14" s="68" t="s">
        <v>63</v>
      </c>
      <c r="D14" s="69"/>
      <c r="E14" s="72">
        <v>6</v>
      </c>
      <c r="G14" s="68">
        <v>154232</v>
      </c>
      <c r="I14" s="68">
        <v>124311</v>
      </c>
      <c r="K14" s="68">
        <v>154232</v>
      </c>
      <c r="M14" s="68">
        <v>124311</v>
      </c>
    </row>
    <row r="15" spans="1:14" ht="24" customHeight="1" x14ac:dyDescent="0.2">
      <c r="A15" s="68" t="s">
        <v>4</v>
      </c>
      <c r="D15" s="69"/>
      <c r="G15" s="68">
        <v>19342</v>
      </c>
      <c r="I15" s="68">
        <v>27455</v>
      </c>
      <c r="K15" s="68">
        <v>19342</v>
      </c>
      <c r="M15" s="68">
        <v>27455</v>
      </c>
    </row>
    <row r="16" spans="1:14" ht="24" customHeight="1" x14ac:dyDescent="0.2">
      <c r="A16" s="68" t="s">
        <v>5</v>
      </c>
      <c r="E16" s="69"/>
      <c r="F16" s="69"/>
      <c r="G16" s="68">
        <v>3439</v>
      </c>
      <c r="H16" s="69"/>
      <c r="I16" s="68">
        <v>2801</v>
      </c>
      <c r="J16" s="69"/>
      <c r="K16" s="68">
        <v>3439</v>
      </c>
      <c r="L16" s="69"/>
      <c r="M16" s="68">
        <v>2801</v>
      </c>
    </row>
    <row r="17" spans="1:13" ht="24" customHeight="1" x14ac:dyDescent="0.2">
      <c r="A17" s="71" t="s">
        <v>6</v>
      </c>
      <c r="E17" s="69"/>
      <c r="F17" s="69"/>
      <c r="G17" s="74">
        <f>SUM(G12:G16)</f>
        <v>1821441</v>
      </c>
      <c r="H17" s="69"/>
      <c r="I17" s="74">
        <f>SUM(I12:I16)</f>
        <v>1737477</v>
      </c>
      <c r="J17" s="69"/>
      <c r="K17" s="74">
        <f>SUM(K12:K16)</f>
        <v>1821441</v>
      </c>
      <c r="L17" s="69"/>
      <c r="M17" s="74">
        <f>SUM(M12:M16)</f>
        <v>1737477</v>
      </c>
    </row>
    <row r="18" spans="1:13" ht="24" customHeight="1" x14ac:dyDescent="0.2">
      <c r="A18" s="71" t="s">
        <v>7</v>
      </c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4" customHeight="1" x14ac:dyDescent="0.2">
      <c r="A19" s="68" t="s">
        <v>176</v>
      </c>
      <c r="E19" s="72">
        <v>7</v>
      </c>
      <c r="F19" s="69"/>
      <c r="G19" s="73">
        <v>175689</v>
      </c>
      <c r="H19" s="69"/>
      <c r="I19" s="73">
        <v>174562</v>
      </c>
      <c r="J19" s="69"/>
      <c r="K19" s="73">
        <v>175689</v>
      </c>
      <c r="L19" s="69"/>
      <c r="M19" s="73">
        <v>174562</v>
      </c>
    </row>
    <row r="20" spans="1:13" ht="24" customHeight="1" x14ac:dyDescent="0.2">
      <c r="A20" s="68" t="s">
        <v>152</v>
      </c>
      <c r="E20" s="72"/>
      <c r="F20" s="69"/>
      <c r="G20" s="73">
        <v>15306</v>
      </c>
      <c r="H20" s="69"/>
      <c r="I20" s="73">
        <v>0</v>
      </c>
      <c r="J20" s="69"/>
      <c r="K20" s="73">
        <v>15306</v>
      </c>
      <c r="L20" s="69"/>
      <c r="M20" s="73">
        <v>0</v>
      </c>
    </row>
    <row r="21" spans="1:13" ht="24" customHeight="1" x14ac:dyDescent="0.2">
      <c r="A21" s="68" t="s">
        <v>142</v>
      </c>
      <c r="E21" s="72">
        <v>8</v>
      </c>
      <c r="F21" s="69"/>
      <c r="G21" s="68">
        <v>1155756</v>
      </c>
      <c r="H21" s="69"/>
      <c r="I21" s="68">
        <v>1146054</v>
      </c>
      <c r="J21" s="69"/>
      <c r="K21" s="68">
        <v>1280905</v>
      </c>
      <c r="L21" s="69"/>
      <c r="M21" s="68">
        <v>1260905</v>
      </c>
    </row>
    <row r="22" spans="1:13" ht="24" customHeight="1" x14ac:dyDescent="0.2">
      <c r="A22" s="68" t="s">
        <v>115</v>
      </c>
      <c r="E22" s="72">
        <v>9</v>
      </c>
      <c r="F22" s="69"/>
      <c r="G22" s="68">
        <v>105266</v>
      </c>
      <c r="H22" s="69"/>
      <c r="I22" s="68">
        <v>126213</v>
      </c>
      <c r="J22" s="69"/>
      <c r="K22" s="68">
        <v>105266</v>
      </c>
      <c r="L22" s="69"/>
      <c r="M22" s="68">
        <v>126213</v>
      </c>
    </row>
    <row r="23" spans="1:13" ht="24" customHeight="1" x14ac:dyDescent="0.2">
      <c r="A23" s="68" t="s">
        <v>116</v>
      </c>
      <c r="E23" s="72">
        <v>10</v>
      </c>
      <c r="F23" s="69"/>
      <c r="G23" s="68">
        <v>1048835</v>
      </c>
      <c r="H23" s="69"/>
      <c r="I23" s="68">
        <v>1028567</v>
      </c>
      <c r="J23" s="69"/>
      <c r="K23" s="68">
        <v>1048835</v>
      </c>
      <c r="L23" s="69"/>
      <c r="M23" s="68">
        <v>1028567</v>
      </c>
    </row>
    <row r="24" spans="1:13" ht="24" customHeight="1" x14ac:dyDescent="0.2">
      <c r="A24" s="68" t="s">
        <v>69</v>
      </c>
      <c r="E24" s="72"/>
      <c r="F24" s="69"/>
      <c r="G24" s="68">
        <v>2127</v>
      </c>
      <c r="H24" s="69"/>
      <c r="I24" s="68">
        <v>87345</v>
      </c>
      <c r="J24" s="69"/>
      <c r="K24" s="68">
        <v>2127</v>
      </c>
      <c r="L24" s="69"/>
      <c r="M24" s="68">
        <v>87345</v>
      </c>
    </row>
    <row r="25" spans="1:13" ht="24" customHeight="1" x14ac:dyDescent="0.2">
      <c r="A25" s="68" t="s">
        <v>153</v>
      </c>
      <c r="E25" s="72">
        <v>11</v>
      </c>
      <c r="F25" s="69"/>
      <c r="G25" s="68">
        <v>1848562</v>
      </c>
      <c r="H25" s="69"/>
      <c r="I25" s="73">
        <v>0</v>
      </c>
      <c r="J25" s="69"/>
      <c r="K25" s="68">
        <v>1848562</v>
      </c>
      <c r="L25" s="69"/>
      <c r="M25" s="73">
        <v>0</v>
      </c>
    </row>
    <row r="26" spans="1:13" ht="24" customHeight="1" x14ac:dyDescent="0.2">
      <c r="A26" s="68" t="s">
        <v>92</v>
      </c>
      <c r="E26" s="72"/>
      <c r="F26" s="69"/>
      <c r="G26" s="68">
        <v>77868</v>
      </c>
      <c r="H26" s="69"/>
      <c r="I26" s="68">
        <v>37793</v>
      </c>
      <c r="J26" s="69"/>
      <c r="K26" s="68">
        <v>116068</v>
      </c>
      <c r="L26" s="69"/>
      <c r="M26" s="68">
        <v>75993</v>
      </c>
    </row>
    <row r="27" spans="1:13" ht="24" customHeight="1" x14ac:dyDescent="0.2">
      <c r="A27" s="68" t="s">
        <v>8</v>
      </c>
      <c r="E27" s="72"/>
      <c r="F27" s="69"/>
      <c r="G27" s="88">
        <v>1339</v>
      </c>
      <c r="H27" s="69"/>
      <c r="I27" s="75">
        <v>17177</v>
      </c>
      <c r="J27" s="69"/>
      <c r="K27" s="88">
        <v>1339</v>
      </c>
      <c r="L27" s="69"/>
      <c r="M27" s="75">
        <v>17177</v>
      </c>
    </row>
    <row r="28" spans="1:13" ht="24" customHeight="1" x14ac:dyDescent="0.2">
      <c r="A28" s="71" t="s">
        <v>9</v>
      </c>
      <c r="D28" s="69"/>
      <c r="G28" s="75">
        <f>SUM(G19:G27)</f>
        <v>4430748</v>
      </c>
      <c r="I28" s="75">
        <f>SUM(I19:I27)</f>
        <v>2617711</v>
      </c>
      <c r="K28" s="75">
        <f>SUM(K19:K27)</f>
        <v>4594097</v>
      </c>
      <c r="M28" s="75">
        <f>SUM(M19:M27)</f>
        <v>2770762</v>
      </c>
    </row>
    <row r="29" spans="1:13" ht="24" customHeight="1" thickBot="1" x14ac:dyDescent="0.25">
      <c r="A29" s="71" t="s">
        <v>10</v>
      </c>
      <c r="D29" s="69"/>
      <c r="G29" s="76">
        <f>SUM(G17,G28)</f>
        <v>6252189</v>
      </c>
      <c r="I29" s="76">
        <f>SUM(I17,I28)</f>
        <v>4355188</v>
      </c>
      <c r="K29" s="76">
        <f>SUM(K17,K28)</f>
        <v>6415538</v>
      </c>
      <c r="M29" s="76">
        <f>SUM(M17,M28)</f>
        <v>4508239</v>
      </c>
    </row>
    <row r="30" spans="1:13" ht="24" customHeight="1" thickTop="1" x14ac:dyDescent="0.2">
      <c r="D30" s="69"/>
    </row>
    <row r="31" spans="1:13" ht="24" customHeight="1" x14ac:dyDescent="0.2">
      <c r="D31" s="69"/>
    </row>
    <row r="32" spans="1:13" ht="24" customHeight="1" x14ac:dyDescent="0.2">
      <c r="A32" s="68" t="s">
        <v>11</v>
      </c>
      <c r="D32" s="69"/>
    </row>
    <row r="33" spans="1:15" ht="24" customHeight="1" x14ac:dyDescent="0.2">
      <c r="D33" s="69"/>
    </row>
    <row r="34" spans="1:15" ht="24" customHeight="1" x14ac:dyDescent="0.2">
      <c r="D34" s="69"/>
    </row>
    <row r="35" spans="1:15" s="79" customFormat="1" ht="24" customHeight="1" x14ac:dyDescent="0.2">
      <c r="A35" s="77"/>
      <c r="B35" s="77"/>
      <c r="C35" s="77"/>
      <c r="D35" s="78" t="s">
        <v>100</v>
      </c>
      <c r="E35" s="78"/>
      <c r="F35" s="78"/>
      <c r="I35" s="77"/>
      <c r="J35" s="77"/>
      <c r="K35" s="77"/>
      <c r="L35" s="78" t="s">
        <v>100</v>
      </c>
      <c r="N35" s="56"/>
      <c r="O35" s="80"/>
    </row>
    <row r="36" spans="1:15" s="79" customFormat="1" ht="24" customHeight="1" x14ac:dyDescent="0.2">
      <c r="A36" s="111" t="s">
        <v>101</v>
      </c>
      <c r="B36" s="111"/>
      <c r="C36" s="111"/>
      <c r="I36" s="111" t="s">
        <v>102</v>
      </c>
      <c r="J36" s="111"/>
      <c r="K36" s="111"/>
      <c r="O36" s="80"/>
    </row>
    <row r="37" spans="1:15" ht="24" customHeight="1" x14ac:dyDescent="0.2">
      <c r="A37" s="109" t="s">
        <v>128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5" ht="24" customHeight="1" x14ac:dyDescent="0.2">
      <c r="A38" s="109" t="s">
        <v>62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5" s="48" customFormat="1" ht="24" customHeight="1" x14ac:dyDescent="0.2">
      <c r="A39" s="110" t="s">
        <v>143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spans="1:15" s="48" customFormat="1" ht="24" customHeight="1" x14ac:dyDescent="0.2">
      <c r="C40" s="102"/>
      <c r="M40" s="49" t="s">
        <v>83</v>
      </c>
    </row>
    <row r="41" spans="1:15" s="48" customFormat="1" ht="24" customHeight="1" x14ac:dyDescent="0.2">
      <c r="C41" s="102"/>
      <c r="G41" s="107" t="s">
        <v>129</v>
      </c>
      <c r="H41" s="107"/>
      <c r="I41" s="107"/>
      <c r="M41" s="49"/>
    </row>
    <row r="42" spans="1:15" s="48" customFormat="1" ht="24" customHeight="1" x14ac:dyDescent="0.2">
      <c r="C42" s="102"/>
      <c r="G42" s="108" t="s">
        <v>124</v>
      </c>
      <c r="H42" s="108"/>
      <c r="I42" s="108"/>
      <c r="K42" s="108" t="s">
        <v>91</v>
      </c>
      <c r="L42" s="108"/>
      <c r="M42" s="108"/>
      <c r="N42" s="108"/>
    </row>
    <row r="43" spans="1:15" s="48" customFormat="1" ht="24" customHeight="1" x14ac:dyDescent="0.2">
      <c r="E43" s="50" t="s">
        <v>0</v>
      </c>
      <c r="F43" s="50"/>
      <c r="G43" s="51" t="s">
        <v>144</v>
      </c>
      <c r="H43" s="50"/>
      <c r="I43" s="51" t="s">
        <v>141</v>
      </c>
      <c r="J43" s="52"/>
      <c r="K43" s="51" t="s">
        <v>144</v>
      </c>
      <c r="L43" s="50"/>
      <c r="M43" s="51" t="s">
        <v>141</v>
      </c>
      <c r="N43" s="50"/>
    </row>
    <row r="44" spans="1:15" s="48" customFormat="1" ht="24" customHeight="1" x14ac:dyDescent="0.2">
      <c r="E44" s="102"/>
      <c r="F44" s="102"/>
      <c r="G44" s="66" t="s">
        <v>138</v>
      </c>
      <c r="H44" s="102"/>
      <c r="I44" s="66" t="s">
        <v>140</v>
      </c>
      <c r="J44" s="67"/>
      <c r="K44" s="66" t="s">
        <v>138</v>
      </c>
      <c r="L44" s="102"/>
      <c r="M44" s="66" t="s">
        <v>140</v>
      </c>
      <c r="N44" s="102"/>
    </row>
    <row r="45" spans="1:15" s="48" customFormat="1" ht="24" customHeight="1" x14ac:dyDescent="0.2">
      <c r="E45" s="102"/>
      <c r="F45" s="102"/>
      <c r="G45" s="66" t="s">
        <v>139</v>
      </c>
      <c r="H45" s="102"/>
      <c r="I45" s="66"/>
      <c r="J45" s="67"/>
      <c r="K45" s="66" t="s">
        <v>139</v>
      </c>
      <c r="L45" s="102"/>
      <c r="M45" s="66"/>
      <c r="N45" s="102"/>
    </row>
    <row r="46" spans="1:15" ht="24" customHeight="1" x14ac:dyDescent="0.2">
      <c r="A46" s="71" t="s">
        <v>12</v>
      </c>
      <c r="J46" s="69"/>
      <c r="K46" s="69"/>
      <c r="L46" s="69"/>
      <c r="M46" s="69"/>
      <c r="N46" s="69"/>
    </row>
    <row r="47" spans="1:15" ht="24" customHeight="1" x14ac:dyDescent="0.2">
      <c r="A47" s="71" t="s">
        <v>13</v>
      </c>
      <c r="D47" s="69"/>
    </row>
    <row r="48" spans="1:15" ht="24" customHeight="1" x14ac:dyDescent="0.2">
      <c r="A48" s="68" t="s">
        <v>64</v>
      </c>
      <c r="D48" s="69"/>
      <c r="E48" s="72"/>
      <c r="F48" s="72"/>
      <c r="G48" s="70">
        <v>26684</v>
      </c>
      <c r="H48" s="72"/>
      <c r="I48" s="70">
        <v>25287</v>
      </c>
      <c r="J48" s="72"/>
      <c r="K48" s="70">
        <v>26684</v>
      </c>
      <c r="L48" s="72"/>
      <c r="M48" s="70">
        <v>25287</v>
      </c>
    </row>
    <row r="49" spans="1:13" ht="24" customHeight="1" x14ac:dyDescent="0.2">
      <c r="A49" s="68" t="s">
        <v>117</v>
      </c>
      <c r="D49" s="69"/>
      <c r="E49" s="72"/>
      <c r="F49" s="72"/>
      <c r="G49" s="70"/>
      <c r="H49" s="72"/>
      <c r="I49" s="70"/>
      <c r="J49" s="72"/>
      <c r="K49" s="70"/>
      <c r="M49" s="70"/>
    </row>
    <row r="50" spans="1:13" ht="24" customHeight="1" x14ac:dyDescent="0.2">
      <c r="A50" s="68" t="s">
        <v>118</v>
      </c>
      <c r="D50" s="69"/>
      <c r="E50" s="72"/>
      <c r="F50" s="72"/>
      <c r="G50" s="73">
        <v>0</v>
      </c>
      <c r="H50" s="72"/>
      <c r="I50" s="70">
        <v>167</v>
      </c>
      <c r="J50" s="72"/>
      <c r="K50" s="73">
        <v>0</v>
      </c>
      <c r="L50" s="72"/>
      <c r="M50" s="70">
        <v>167</v>
      </c>
    </row>
    <row r="51" spans="1:13" ht="24" customHeight="1" x14ac:dyDescent="0.2">
      <c r="A51" s="68" t="s">
        <v>158</v>
      </c>
      <c r="D51" s="69"/>
      <c r="E51" s="72">
        <v>12</v>
      </c>
      <c r="F51" s="72"/>
      <c r="G51" s="70">
        <v>224832</v>
      </c>
      <c r="H51" s="72"/>
      <c r="I51" s="73">
        <v>0</v>
      </c>
      <c r="J51" s="72"/>
      <c r="K51" s="70">
        <v>224832</v>
      </c>
      <c r="L51" s="72"/>
      <c r="M51" s="73">
        <v>0</v>
      </c>
    </row>
    <row r="52" spans="1:13" ht="24" customHeight="1" x14ac:dyDescent="0.2">
      <c r="A52" s="68" t="s">
        <v>78</v>
      </c>
      <c r="D52" s="69"/>
      <c r="E52" s="72"/>
      <c r="F52" s="72"/>
      <c r="G52" s="70">
        <v>13371</v>
      </c>
      <c r="H52" s="72"/>
      <c r="I52" s="70">
        <v>18950</v>
      </c>
      <c r="J52" s="72"/>
      <c r="K52" s="70">
        <v>13371</v>
      </c>
      <c r="L52" s="72"/>
      <c r="M52" s="70">
        <v>18950</v>
      </c>
    </row>
    <row r="53" spans="1:13" ht="24" customHeight="1" x14ac:dyDescent="0.2">
      <c r="A53" s="68" t="s">
        <v>14</v>
      </c>
      <c r="D53" s="69"/>
      <c r="E53" s="72">
        <v>13</v>
      </c>
      <c r="F53" s="72"/>
      <c r="G53" s="70">
        <v>199274</v>
      </c>
      <c r="H53" s="72"/>
      <c r="I53" s="70">
        <v>198521</v>
      </c>
      <c r="J53" s="72"/>
      <c r="K53" s="70">
        <v>199274</v>
      </c>
      <c r="L53" s="72"/>
      <c r="M53" s="70">
        <v>198521</v>
      </c>
    </row>
    <row r="54" spans="1:13" ht="24" customHeight="1" x14ac:dyDescent="0.2">
      <c r="A54" s="68" t="s">
        <v>81</v>
      </c>
      <c r="D54" s="69"/>
      <c r="E54" s="72"/>
      <c r="F54" s="72"/>
      <c r="G54" s="70">
        <v>43636</v>
      </c>
      <c r="H54" s="72"/>
      <c r="I54" s="70">
        <v>27322</v>
      </c>
      <c r="J54" s="72"/>
      <c r="K54" s="70">
        <v>43636</v>
      </c>
      <c r="M54" s="70">
        <v>27322</v>
      </c>
    </row>
    <row r="55" spans="1:13" ht="24" customHeight="1" x14ac:dyDescent="0.2">
      <c r="A55" s="68" t="s">
        <v>15</v>
      </c>
      <c r="D55" s="69"/>
      <c r="E55" s="72"/>
      <c r="G55" s="70">
        <v>18575</v>
      </c>
      <c r="I55" s="70">
        <v>15490</v>
      </c>
      <c r="K55" s="70">
        <v>18575</v>
      </c>
      <c r="M55" s="70">
        <v>15490</v>
      </c>
    </row>
    <row r="56" spans="1:13" ht="24" customHeight="1" x14ac:dyDescent="0.2">
      <c r="A56" s="71" t="s">
        <v>16</v>
      </c>
      <c r="D56" s="69"/>
      <c r="G56" s="81">
        <f>SUM(G48:G55)</f>
        <v>526372</v>
      </c>
      <c r="I56" s="81">
        <f>SUM(I48:I55)</f>
        <v>285737</v>
      </c>
      <c r="K56" s="81">
        <f>SUM(K48:K55)</f>
        <v>526372</v>
      </c>
      <c r="M56" s="81">
        <f>SUM(M48:M55)</f>
        <v>285737</v>
      </c>
    </row>
    <row r="57" spans="1:13" ht="24" customHeight="1" x14ac:dyDescent="0.2">
      <c r="A57" s="71" t="s">
        <v>17</v>
      </c>
      <c r="D57" s="69"/>
    </row>
    <row r="58" spans="1:13" ht="24" customHeight="1" x14ac:dyDescent="0.2">
      <c r="A58" s="68" t="s">
        <v>119</v>
      </c>
      <c r="D58" s="69"/>
      <c r="E58" s="72"/>
      <c r="G58" s="73"/>
      <c r="I58" s="73"/>
      <c r="K58" s="73"/>
      <c r="M58" s="73"/>
    </row>
    <row r="59" spans="1:13" ht="24" customHeight="1" x14ac:dyDescent="0.2">
      <c r="A59" s="68" t="s">
        <v>120</v>
      </c>
      <c r="D59" s="69"/>
      <c r="E59" s="72">
        <v>13</v>
      </c>
      <c r="G59" s="73">
        <v>0</v>
      </c>
      <c r="I59" s="68">
        <v>10328</v>
      </c>
      <c r="K59" s="73">
        <v>0</v>
      </c>
      <c r="M59" s="68">
        <v>10328</v>
      </c>
    </row>
    <row r="60" spans="1:13" ht="24" customHeight="1" x14ac:dyDescent="0.2">
      <c r="A60" s="68" t="s">
        <v>121</v>
      </c>
      <c r="D60" s="69"/>
    </row>
    <row r="61" spans="1:13" ht="24" customHeight="1" x14ac:dyDescent="0.2">
      <c r="A61" s="68" t="s">
        <v>122</v>
      </c>
      <c r="D61" s="69"/>
      <c r="E61" s="72"/>
      <c r="G61" s="73">
        <v>0</v>
      </c>
      <c r="I61" s="68">
        <v>54</v>
      </c>
      <c r="K61" s="73">
        <v>0</v>
      </c>
      <c r="M61" s="68">
        <v>54</v>
      </c>
    </row>
    <row r="62" spans="1:13" ht="24" customHeight="1" x14ac:dyDescent="0.2">
      <c r="A62" s="68" t="s">
        <v>163</v>
      </c>
      <c r="D62" s="69"/>
      <c r="E62" s="72">
        <v>12</v>
      </c>
      <c r="G62" s="68">
        <v>1802603</v>
      </c>
      <c r="I62" s="73">
        <v>0</v>
      </c>
      <c r="K62" s="68">
        <v>1802603</v>
      </c>
      <c r="M62" s="73">
        <v>0</v>
      </c>
    </row>
    <row r="63" spans="1:13" ht="24" customHeight="1" x14ac:dyDescent="0.2">
      <c r="A63" s="68" t="s">
        <v>18</v>
      </c>
      <c r="D63" s="69"/>
      <c r="E63" s="82">
        <v>16.100000000000001</v>
      </c>
      <c r="G63" s="73">
        <v>0</v>
      </c>
      <c r="I63" s="68">
        <v>84436</v>
      </c>
      <c r="K63" s="73">
        <v>0</v>
      </c>
      <c r="M63" s="68">
        <v>84436</v>
      </c>
    </row>
    <row r="64" spans="1:13" ht="24" customHeight="1" x14ac:dyDescent="0.2">
      <c r="A64" s="68" t="s">
        <v>78</v>
      </c>
      <c r="D64" s="69"/>
      <c r="E64" s="72"/>
      <c r="G64" s="68">
        <v>118668</v>
      </c>
      <c r="I64" s="68">
        <v>125186</v>
      </c>
      <c r="K64" s="68">
        <v>118668</v>
      </c>
      <c r="M64" s="68">
        <v>125186</v>
      </c>
    </row>
    <row r="65" spans="1:15" ht="24" customHeight="1" x14ac:dyDescent="0.2">
      <c r="A65" s="68" t="s">
        <v>82</v>
      </c>
      <c r="D65" s="69"/>
      <c r="E65" s="72"/>
      <c r="G65" s="68">
        <v>29455</v>
      </c>
      <c r="I65" s="68">
        <v>29206</v>
      </c>
      <c r="K65" s="68">
        <v>29455</v>
      </c>
      <c r="M65" s="68">
        <v>29206</v>
      </c>
    </row>
    <row r="66" spans="1:15" ht="24" customHeight="1" x14ac:dyDescent="0.2">
      <c r="A66" s="68" t="s">
        <v>65</v>
      </c>
      <c r="D66" s="69"/>
      <c r="E66" s="72"/>
      <c r="G66" s="89">
        <v>29054</v>
      </c>
      <c r="I66" s="89">
        <v>28534</v>
      </c>
      <c r="K66" s="89">
        <v>29054</v>
      </c>
      <c r="M66" s="89">
        <v>28534</v>
      </c>
    </row>
    <row r="67" spans="1:15" ht="24" customHeight="1" x14ac:dyDescent="0.2">
      <c r="A67" s="68" t="s">
        <v>157</v>
      </c>
      <c r="D67" s="69"/>
      <c r="E67" s="72"/>
      <c r="G67" s="83">
        <v>15802</v>
      </c>
      <c r="I67" s="83">
        <v>0</v>
      </c>
      <c r="K67" s="83">
        <v>15802</v>
      </c>
      <c r="M67" s="83">
        <v>0</v>
      </c>
    </row>
    <row r="68" spans="1:15" ht="24" customHeight="1" x14ac:dyDescent="0.2">
      <c r="A68" s="71" t="s">
        <v>19</v>
      </c>
      <c r="D68" s="69"/>
      <c r="G68" s="75">
        <f>SUM(G58:G67)</f>
        <v>1995582</v>
      </c>
      <c r="I68" s="75">
        <f>SUM(I58:I67)</f>
        <v>277744</v>
      </c>
      <c r="K68" s="75">
        <f>SUM(K58:K67)</f>
        <v>1995582</v>
      </c>
      <c r="M68" s="75">
        <f>SUM(M58:M67)</f>
        <v>277744</v>
      </c>
    </row>
    <row r="69" spans="1:15" ht="24" customHeight="1" x14ac:dyDescent="0.2">
      <c r="A69" s="71" t="s">
        <v>20</v>
      </c>
      <c r="D69" s="69"/>
      <c r="G69" s="81">
        <f>SUM(G56,G68)</f>
        <v>2521954</v>
      </c>
      <c r="I69" s="81">
        <f>SUM(I56,I68)</f>
        <v>563481</v>
      </c>
      <c r="K69" s="81">
        <f>SUM(K56,K68)</f>
        <v>2521954</v>
      </c>
      <c r="M69" s="81">
        <f>SUM(M56,M68)</f>
        <v>563481</v>
      </c>
    </row>
    <row r="70" spans="1:15" ht="24" customHeight="1" x14ac:dyDescent="0.2">
      <c r="D70" s="69"/>
    </row>
    <row r="71" spans="1:15" ht="24" customHeight="1" x14ac:dyDescent="0.2">
      <c r="D71" s="69"/>
    </row>
    <row r="72" spans="1:15" ht="24" customHeight="1" x14ac:dyDescent="0.2">
      <c r="A72" s="68" t="s">
        <v>11</v>
      </c>
      <c r="D72" s="69"/>
    </row>
    <row r="73" spans="1:15" ht="24" customHeight="1" x14ac:dyDescent="0.2">
      <c r="D73" s="69"/>
    </row>
    <row r="74" spans="1:15" ht="24" customHeight="1" x14ac:dyDescent="0.2">
      <c r="D74" s="69"/>
    </row>
    <row r="75" spans="1:15" s="79" customFormat="1" ht="24" customHeight="1" x14ac:dyDescent="0.2">
      <c r="A75" s="77"/>
      <c r="B75" s="77"/>
      <c r="C75" s="77"/>
      <c r="D75" s="78" t="s">
        <v>100</v>
      </c>
      <c r="E75" s="78"/>
      <c r="F75" s="78"/>
      <c r="I75" s="77"/>
      <c r="J75" s="77"/>
      <c r="K75" s="77"/>
      <c r="L75" s="78" t="s">
        <v>100</v>
      </c>
      <c r="M75" s="80"/>
    </row>
    <row r="76" spans="1:15" s="79" customFormat="1" ht="24" customHeight="1" x14ac:dyDescent="0.2">
      <c r="A76" s="111" t="s">
        <v>101</v>
      </c>
      <c r="B76" s="111"/>
      <c r="C76" s="111"/>
      <c r="H76" s="111" t="s">
        <v>102</v>
      </c>
      <c r="I76" s="111"/>
      <c r="J76" s="111"/>
      <c r="K76" s="111"/>
      <c r="O76" s="80"/>
    </row>
    <row r="77" spans="1:15" ht="24" customHeight="1" x14ac:dyDescent="0.2">
      <c r="D77" s="69"/>
    </row>
    <row r="78" spans="1:15" ht="24" customHeight="1" x14ac:dyDescent="0.2">
      <c r="A78" s="109" t="s">
        <v>128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</row>
    <row r="79" spans="1:15" ht="24" customHeight="1" x14ac:dyDescent="0.2">
      <c r="A79" s="109" t="s">
        <v>62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</row>
    <row r="80" spans="1:15" s="48" customFormat="1" ht="24" customHeight="1" x14ac:dyDescent="0.2">
      <c r="A80" s="110" t="s">
        <v>143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</row>
    <row r="81" spans="1:14" s="48" customFormat="1" ht="24" customHeight="1" x14ac:dyDescent="0.2">
      <c r="C81" s="102"/>
      <c r="M81" s="49" t="s">
        <v>83</v>
      </c>
    </row>
    <row r="82" spans="1:14" s="48" customFormat="1" ht="24" customHeight="1" x14ac:dyDescent="0.2">
      <c r="C82" s="102"/>
      <c r="G82" s="107" t="s">
        <v>129</v>
      </c>
      <c r="H82" s="107"/>
      <c r="I82" s="107"/>
      <c r="M82" s="49"/>
    </row>
    <row r="83" spans="1:14" s="48" customFormat="1" ht="24" customHeight="1" x14ac:dyDescent="0.2">
      <c r="C83" s="102"/>
      <c r="G83" s="108" t="s">
        <v>124</v>
      </c>
      <c r="H83" s="108"/>
      <c r="I83" s="108"/>
      <c r="K83" s="108" t="s">
        <v>91</v>
      </c>
      <c r="L83" s="108"/>
      <c r="M83" s="108"/>
      <c r="N83" s="108"/>
    </row>
    <row r="84" spans="1:14" s="48" customFormat="1" ht="24" customHeight="1" x14ac:dyDescent="0.2">
      <c r="E84" s="50"/>
      <c r="F84" s="50"/>
      <c r="G84" s="51" t="s">
        <v>144</v>
      </c>
      <c r="H84" s="50"/>
      <c r="I84" s="51" t="s">
        <v>141</v>
      </c>
      <c r="J84" s="52"/>
      <c r="K84" s="51" t="s">
        <v>144</v>
      </c>
      <c r="L84" s="50"/>
      <c r="M84" s="51" t="s">
        <v>141</v>
      </c>
      <c r="N84" s="50"/>
    </row>
    <row r="85" spans="1:14" s="48" customFormat="1" ht="24" customHeight="1" x14ac:dyDescent="0.2">
      <c r="E85" s="102"/>
      <c r="F85" s="102"/>
      <c r="G85" s="66" t="s">
        <v>138</v>
      </c>
      <c r="H85" s="102"/>
      <c r="I85" s="66" t="s">
        <v>140</v>
      </c>
      <c r="J85" s="67"/>
      <c r="K85" s="66" t="s">
        <v>138</v>
      </c>
      <c r="L85" s="102"/>
      <c r="M85" s="66" t="s">
        <v>140</v>
      </c>
      <c r="N85" s="102"/>
    </row>
    <row r="86" spans="1:14" s="48" customFormat="1" ht="24" customHeight="1" x14ac:dyDescent="0.2">
      <c r="E86" s="102"/>
      <c r="F86" s="102"/>
      <c r="G86" s="66" t="s">
        <v>139</v>
      </c>
      <c r="H86" s="102"/>
      <c r="I86" s="66"/>
      <c r="J86" s="67"/>
      <c r="K86" s="66" t="s">
        <v>139</v>
      </c>
      <c r="L86" s="102"/>
      <c r="M86" s="66"/>
      <c r="N86" s="102"/>
    </row>
    <row r="87" spans="1:14" ht="24" customHeight="1" x14ac:dyDescent="0.2">
      <c r="A87" s="71" t="s">
        <v>21</v>
      </c>
      <c r="D87" s="69"/>
    </row>
    <row r="88" spans="1:14" ht="24" customHeight="1" x14ac:dyDescent="0.2">
      <c r="A88" s="68" t="s">
        <v>22</v>
      </c>
      <c r="D88" s="69"/>
      <c r="E88" s="72"/>
    </row>
    <row r="89" spans="1:14" ht="24" customHeight="1" x14ac:dyDescent="0.2">
      <c r="A89" s="68" t="s">
        <v>23</v>
      </c>
      <c r="D89" s="69"/>
    </row>
    <row r="90" spans="1:14" ht="24" customHeight="1" thickBot="1" x14ac:dyDescent="0.25">
      <c r="A90" s="68" t="s">
        <v>123</v>
      </c>
      <c r="D90" s="69"/>
      <c r="G90" s="76">
        <v>620000</v>
      </c>
      <c r="I90" s="76">
        <v>620000</v>
      </c>
      <c r="K90" s="76">
        <v>620000</v>
      </c>
      <c r="M90" s="76">
        <v>620000</v>
      </c>
    </row>
    <row r="91" spans="1:14" ht="24" customHeight="1" thickTop="1" x14ac:dyDescent="0.2">
      <c r="A91" s="68" t="s">
        <v>24</v>
      </c>
      <c r="D91" s="69"/>
    </row>
    <row r="92" spans="1:14" ht="24" customHeight="1" x14ac:dyDescent="0.2">
      <c r="A92" s="68" t="s">
        <v>123</v>
      </c>
      <c r="D92" s="69"/>
      <c r="G92" s="68">
        <v>620000</v>
      </c>
      <c r="I92" s="68">
        <v>620000</v>
      </c>
      <c r="K92" s="68">
        <v>620000</v>
      </c>
      <c r="M92" s="68">
        <v>620000</v>
      </c>
    </row>
    <row r="93" spans="1:14" ht="24" customHeight="1" x14ac:dyDescent="0.2">
      <c r="A93" s="68" t="s">
        <v>103</v>
      </c>
      <c r="D93" s="69"/>
      <c r="G93" s="68">
        <v>2178409</v>
      </c>
      <c r="I93" s="68">
        <v>2178409</v>
      </c>
      <c r="K93" s="68">
        <v>2178409</v>
      </c>
      <c r="M93" s="68">
        <v>2178409</v>
      </c>
    </row>
    <row r="94" spans="1:14" ht="24" customHeight="1" x14ac:dyDescent="0.2">
      <c r="A94" s="68" t="s">
        <v>25</v>
      </c>
      <c r="D94" s="69"/>
    </row>
    <row r="95" spans="1:14" ht="24" customHeight="1" x14ac:dyDescent="0.2">
      <c r="A95" s="68" t="s">
        <v>26</v>
      </c>
      <c r="D95" s="69"/>
      <c r="E95" s="72"/>
      <c r="G95" s="68">
        <v>62000</v>
      </c>
      <c r="I95" s="68">
        <v>62000</v>
      </c>
      <c r="K95" s="68">
        <v>62000</v>
      </c>
      <c r="M95" s="68">
        <v>62000</v>
      </c>
    </row>
    <row r="96" spans="1:14" ht="24" customHeight="1" x14ac:dyDescent="0.2">
      <c r="A96" s="68" t="s">
        <v>27</v>
      </c>
      <c r="D96" s="69"/>
      <c r="G96" s="75">
        <v>869826</v>
      </c>
      <c r="I96" s="75">
        <v>931298</v>
      </c>
      <c r="K96" s="75">
        <v>1033175</v>
      </c>
      <c r="M96" s="75">
        <v>1084349</v>
      </c>
    </row>
    <row r="97" spans="1:14" ht="24" customHeight="1" x14ac:dyDescent="0.2">
      <c r="A97" s="71" t="s">
        <v>28</v>
      </c>
      <c r="D97" s="69"/>
      <c r="G97" s="75">
        <f>SUM(G92:G96)</f>
        <v>3730235</v>
      </c>
      <c r="I97" s="75">
        <f>SUM(I92:I96)</f>
        <v>3791707</v>
      </c>
      <c r="K97" s="75">
        <f>SUM(K92:K96)</f>
        <v>3893584</v>
      </c>
      <c r="M97" s="75">
        <f>SUM(M92:M96)</f>
        <v>3944758</v>
      </c>
    </row>
    <row r="98" spans="1:14" ht="24" customHeight="1" thickBot="1" x14ac:dyDescent="0.25">
      <c r="A98" s="71" t="s">
        <v>29</v>
      </c>
      <c r="D98" s="69"/>
      <c r="G98" s="76">
        <f>SUM(G69,G97)</f>
        <v>6252189</v>
      </c>
      <c r="I98" s="76">
        <f>SUM(I69,I97)</f>
        <v>4355188</v>
      </c>
      <c r="K98" s="76">
        <f>SUM(K69,K97)</f>
        <v>6415538</v>
      </c>
      <c r="M98" s="76">
        <f>SUM(M69,M97)</f>
        <v>4508239</v>
      </c>
    </row>
    <row r="99" spans="1:14" ht="24" customHeight="1" thickTop="1" x14ac:dyDescent="0.2">
      <c r="D99" s="69"/>
      <c r="G99" s="73">
        <f>SUM(G98-G29)</f>
        <v>0</v>
      </c>
      <c r="I99" s="73">
        <f>SUM(I98-I29)</f>
        <v>0</v>
      </c>
      <c r="K99" s="73">
        <f>SUM(K98-K29)</f>
        <v>0</v>
      </c>
      <c r="L99" s="73"/>
      <c r="M99" s="73">
        <f>SUM(M98-M29)</f>
        <v>0</v>
      </c>
      <c r="N99" s="73"/>
    </row>
    <row r="100" spans="1:14" ht="24" customHeight="1" x14ac:dyDescent="0.2">
      <c r="D100" s="69"/>
    </row>
    <row r="101" spans="1:14" ht="24" customHeight="1" x14ac:dyDescent="0.2">
      <c r="A101" s="68" t="s">
        <v>11</v>
      </c>
      <c r="D101" s="69"/>
    </row>
    <row r="102" spans="1:14" ht="24" customHeight="1" x14ac:dyDescent="0.2">
      <c r="D102" s="69"/>
    </row>
    <row r="103" spans="1:14" ht="24" customHeight="1" x14ac:dyDescent="0.2">
      <c r="D103" s="69"/>
    </row>
    <row r="104" spans="1:14" s="79" customFormat="1" ht="24" customHeight="1" x14ac:dyDescent="0.2">
      <c r="A104" s="77"/>
      <c r="B104" s="77"/>
      <c r="C104" s="77"/>
      <c r="D104" s="78" t="s">
        <v>100</v>
      </c>
      <c r="E104" s="78"/>
      <c r="F104" s="78"/>
      <c r="I104" s="77"/>
      <c r="J104" s="77"/>
      <c r="K104" s="77"/>
      <c r="L104" s="78" t="s">
        <v>100</v>
      </c>
      <c r="M104" s="80"/>
    </row>
    <row r="105" spans="1:14" s="79" customFormat="1" ht="24" customHeight="1" x14ac:dyDescent="0.2">
      <c r="A105" s="111" t="s">
        <v>101</v>
      </c>
      <c r="B105" s="111"/>
      <c r="C105" s="111"/>
      <c r="I105" s="111" t="s">
        <v>102</v>
      </c>
      <c r="J105" s="111"/>
      <c r="K105" s="111"/>
      <c r="M105" s="80"/>
    </row>
  </sheetData>
  <mergeCells count="24">
    <mergeCell ref="A105:C105"/>
    <mergeCell ref="I105:K105"/>
    <mergeCell ref="A76:C76"/>
    <mergeCell ref="H76:K76"/>
    <mergeCell ref="A78:K78"/>
    <mergeCell ref="A79:K79"/>
    <mergeCell ref="A80:K80"/>
    <mergeCell ref="G82:I82"/>
    <mergeCell ref="G83:I83"/>
    <mergeCell ref="K83:N83"/>
    <mergeCell ref="G41:I41"/>
    <mergeCell ref="G42:I42"/>
    <mergeCell ref="K42:N42"/>
    <mergeCell ref="A1:K1"/>
    <mergeCell ref="A2:K2"/>
    <mergeCell ref="A3:K3"/>
    <mergeCell ref="G5:I5"/>
    <mergeCell ref="G6:I6"/>
    <mergeCell ref="K6:N6"/>
    <mergeCell ref="A36:C36"/>
    <mergeCell ref="I36:K36"/>
    <mergeCell ref="A37:K37"/>
    <mergeCell ref="A38:K38"/>
    <mergeCell ref="A39:K3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6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3"/>
  <sheetViews>
    <sheetView showGridLines="0" tabSelected="1" view="pageBreakPreview" zoomScale="85" zoomScaleNormal="100" zoomScaleSheetLayoutView="85" workbookViewId="0">
      <selection activeCell="D18" sqref="D18"/>
    </sheetView>
  </sheetViews>
  <sheetFormatPr defaultColWidth="10.7109375" defaultRowHeight="21" customHeight="1" x14ac:dyDescent="0.2"/>
  <cols>
    <col min="1" max="1" width="12.7109375" style="2" customWidth="1"/>
    <col min="2" max="3" width="10.7109375" style="2" customWidth="1"/>
    <col min="4" max="4" width="11.7109375" style="2" customWidth="1"/>
    <col min="5" max="5" width="5" style="2" customWidth="1"/>
    <col min="6" max="6" width="2.140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85" hidden="1" customWidth="1"/>
    <col min="22" max="22" width="2" style="2" hidden="1" customWidth="1"/>
    <col min="23" max="23" width="13.85546875" style="3" hidden="1" customWidth="1"/>
    <col min="24" max="24" width="13.85546875" style="4" hidden="1" customWidth="1"/>
    <col min="25" max="25" width="13" style="3" hidden="1" customWidth="1"/>
    <col min="26" max="26" width="0.85546875" style="2" customWidth="1"/>
    <col min="27" max="16384" width="10.7109375" style="2"/>
  </cols>
  <sheetData>
    <row r="1" spans="1:25" s="9" customFormat="1" ht="21" customHeight="1" x14ac:dyDescent="0.2">
      <c r="M1" s="5" t="s">
        <v>94</v>
      </c>
      <c r="Q1" s="84"/>
      <c r="S1" s="40"/>
      <c r="T1" s="41"/>
      <c r="U1" s="40"/>
    </row>
    <row r="2" spans="1:25" ht="21" customHeight="1" x14ac:dyDescent="0.2">
      <c r="A2" s="9" t="s">
        <v>128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85"/>
      <c r="S2" s="3"/>
      <c r="T2" s="4"/>
      <c r="U2" s="3"/>
      <c r="W2" s="2"/>
      <c r="X2" s="2"/>
      <c r="Y2" s="2"/>
    </row>
    <row r="3" spans="1:25" ht="21" customHeight="1" x14ac:dyDescent="0.2">
      <c r="A3" s="9" t="s">
        <v>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5"/>
      <c r="S3" s="3"/>
      <c r="T3" s="4"/>
      <c r="U3" s="3"/>
      <c r="W3" s="2"/>
      <c r="X3" s="2"/>
      <c r="Y3" s="2"/>
    </row>
    <row r="4" spans="1:25" ht="21" customHeight="1" x14ac:dyDescent="0.2">
      <c r="A4" s="9" t="s">
        <v>145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5"/>
      <c r="S4" s="3"/>
      <c r="T4" s="4"/>
      <c r="U4" s="3"/>
      <c r="W4" s="2"/>
      <c r="X4" s="2"/>
      <c r="Y4" s="2"/>
    </row>
    <row r="5" spans="1:25" ht="2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83</v>
      </c>
      <c r="N5" s="9"/>
      <c r="O5" s="9"/>
      <c r="P5" s="9"/>
      <c r="Q5" s="85"/>
      <c r="S5" s="3"/>
      <c r="T5" s="4"/>
      <c r="U5" s="3"/>
      <c r="W5" s="2"/>
      <c r="X5" s="2"/>
      <c r="Y5" s="2"/>
    </row>
    <row r="6" spans="1:25" ht="21" customHeight="1" x14ac:dyDescent="0.2">
      <c r="A6" s="9"/>
      <c r="B6" s="9"/>
      <c r="C6" s="9"/>
      <c r="D6" s="9"/>
      <c r="E6" s="9"/>
      <c r="F6" s="9"/>
      <c r="G6" s="114" t="s">
        <v>129</v>
      </c>
      <c r="H6" s="114"/>
      <c r="I6" s="114"/>
      <c r="J6" s="9"/>
      <c r="K6" s="9"/>
      <c r="L6" s="9"/>
      <c r="M6" s="5"/>
      <c r="N6" s="9"/>
      <c r="O6" s="9"/>
      <c r="P6" s="9"/>
      <c r="Q6" s="85"/>
      <c r="S6" s="3"/>
      <c r="T6" s="4"/>
      <c r="U6" s="3"/>
      <c r="W6" s="2"/>
      <c r="X6" s="2"/>
      <c r="Y6" s="2"/>
    </row>
    <row r="7" spans="1:25" ht="21" customHeight="1" x14ac:dyDescent="0.2">
      <c r="C7" s="85"/>
      <c r="G7" s="113" t="s">
        <v>124</v>
      </c>
      <c r="H7" s="113"/>
      <c r="I7" s="113"/>
      <c r="K7" s="113" t="s">
        <v>91</v>
      </c>
      <c r="L7" s="113"/>
      <c r="M7" s="113"/>
      <c r="U7" s="2"/>
      <c r="W7" s="2"/>
      <c r="X7" s="2"/>
      <c r="Y7" s="2"/>
    </row>
    <row r="8" spans="1:25" ht="21" customHeight="1" x14ac:dyDescent="0.2">
      <c r="E8" s="57" t="s">
        <v>0</v>
      </c>
      <c r="F8" s="6"/>
      <c r="G8" s="8" t="s">
        <v>148</v>
      </c>
      <c r="H8" s="7"/>
      <c r="I8" s="8" t="s">
        <v>125</v>
      </c>
      <c r="J8" s="6"/>
      <c r="K8" s="8" t="s">
        <v>148</v>
      </c>
      <c r="L8" s="7"/>
      <c r="M8" s="8" t="s">
        <v>125</v>
      </c>
      <c r="N8" s="7"/>
      <c r="U8" s="2"/>
      <c r="W8" s="2"/>
      <c r="X8" s="2"/>
      <c r="Y8" s="2"/>
    </row>
    <row r="9" spans="1:25" ht="21" customHeight="1" x14ac:dyDescent="0.2">
      <c r="A9" s="9" t="s">
        <v>97</v>
      </c>
      <c r="E9" s="6"/>
      <c r="F9" s="6"/>
      <c r="G9" s="87"/>
      <c r="I9" s="87"/>
      <c r="K9" s="87"/>
      <c r="L9" s="87"/>
      <c r="M9" s="87"/>
      <c r="N9" s="7"/>
      <c r="U9" s="2"/>
      <c r="W9" s="2"/>
      <c r="X9" s="2"/>
      <c r="Y9" s="2"/>
    </row>
    <row r="10" spans="1:25" ht="21" customHeight="1" x14ac:dyDescent="0.2">
      <c r="A10" s="9" t="s">
        <v>70</v>
      </c>
      <c r="E10" s="6"/>
      <c r="F10" s="6"/>
      <c r="G10" s="6"/>
      <c r="H10" s="6"/>
      <c r="I10" s="6"/>
      <c r="J10" s="6"/>
      <c r="K10" s="6"/>
      <c r="L10" s="6"/>
      <c r="M10" s="10"/>
      <c r="N10" s="7"/>
      <c r="U10" s="2"/>
      <c r="W10" s="2"/>
      <c r="X10" s="2"/>
      <c r="Y10" s="2"/>
    </row>
    <row r="11" spans="1:25" ht="21" customHeight="1" x14ac:dyDescent="0.2">
      <c r="A11" s="2" t="s">
        <v>30</v>
      </c>
      <c r="D11" s="85"/>
      <c r="E11" s="90">
        <v>3</v>
      </c>
      <c r="F11" s="90"/>
      <c r="G11" s="91">
        <v>299016</v>
      </c>
      <c r="H11" s="79"/>
      <c r="I11" s="91">
        <v>318056</v>
      </c>
      <c r="J11" s="79"/>
      <c r="K11" s="91">
        <v>299016</v>
      </c>
      <c r="M11" s="91">
        <v>318056</v>
      </c>
      <c r="N11" s="11"/>
      <c r="U11" s="2"/>
      <c r="W11" s="2"/>
      <c r="X11" s="2"/>
      <c r="Y11" s="2"/>
    </row>
    <row r="12" spans="1:25" ht="21" customHeight="1" x14ac:dyDescent="0.2">
      <c r="A12" s="2" t="s">
        <v>71</v>
      </c>
      <c r="D12" s="85"/>
      <c r="E12" s="90"/>
      <c r="F12" s="90"/>
      <c r="G12" s="91">
        <v>77206</v>
      </c>
      <c r="H12" s="79"/>
      <c r="I12" s="91">
        <v>68834</v>
      </c>
      <c r="J12" s="79"/>
      <c r="K12" s="91">
        <v>77206</v>
      </c>
      <c r="M12" s="91">
        <v>68834</v>
      </c>
      <c r="N12" s="11"/>
      <c r="U12" s="2"/>
      <c r="W12" s="2"/>
      <c r="X12" s="2"/>
      <c r="Y12" s="2"/>
    </row>
    <row r="13" spans="1:25" ht="22.5" customHeight="1" x14ac:dyDescent="0.2">
      <c r="A13" s="2" t="s">
        <v>31</v>
      </c>
      <c r="D13" s="85"/>
      <c r="E13" s="90"/>
      <c r="F13" s="90"/>
      <c r="G13" s="91">
        <v>8081</v>
      </c>
      <c r="H13" s="79"/>
      <c r="I13" s="91">
        <v>6382</v>
      </c>
      <c r="J13" s="79"/>
      <c r="K13" s="91">
        <v>8081</v>
      </c>
      <c r="M13" s="91">
        <v>6382</v>
      </c>
      <c r="N13" s="11"/>
      <c r="U13" s="2"/>
      <c r="W13" s="2"/>
      <c r="X13" s="2"/>
      <c r="Y13" s="2"/>
    </row>
    <row r="14" spans="1:25" ht="22.5" customHeight="1" x14ac:dyDescent="0.2">
      <c r="A14" s="2" t="s">
        <v>167</v>
      </c>
      <c r="D14" s="105"/>
      <c r="E14" s="90"/>
      <c r="F14" s="90"/>
      <c r="G14" s="91">
        <v>0</v>
      </c>
      <c r="H14" s="79"/>
      <c r="I14" s="91">
        <v>2631</v>
      </c>
      <c r="J14" s="79"/>
      <c r="K14" s="91">
        <v>0</v>
      </c>
      <c r="M14" s="91">
        <v>2631</v>
      </c>
      <c r="N14" s="11"/>
      <c r="U14" s="2"/>
      <c r="W14" s="2"/>
      <c r="X14" s="2"/>
      <c r="Y14" s="2"/>
    </row>
    <row r="15" spans="1:25" ht="21" customHeight="1" x14ac:dyDescent="0.2">
      <c r="A15" s="2" t="s">
        <v>32</v>
      </c>
      <c r="D15" s="85"/>
      <c r="E15" s="90">
        <v>3</v>
      </c>
      <c r="F15" s="90"/>
      <c r="G15" s="61">
        <v>723</v>
      </c>
      <c r="H15" s="79"/>
      <c r="I15" s="61">
        <v>2048</v>
      </c>
      <c r="J15" s="79"/>
      <c r="K15" s="61">
        <v>723</v>
      </c>
      <c r="M15" s="61">
        <v>2048</v>
      </c>
      <c r="N15" s="12"/>
      <c r="U15" s="2"/>
      <c r="W15" s="2"/>
      <c r="X15" s="2"/>
      <c r="Y15" s="2"/>
    </row>
    <row r="16" spans="1:25" ht="21" customHeight="1" x14ac:dyDescent="0.2">
      <c r="A16" s="9" t="s">
        <v>33</v>
      </c>
      <c r="D16" s="85"/>
      <c r="E16" s="79"/>
      <c r="F16" s="79"/>
      <c r="G16" s="61">
        <f>SUM(G11:G15)</f>
        <v>385026</v>
      </c>
      <c r="H16" s="79"/>
      <c r="I16" s="61">
        <f>SUM(I11:I15)</f>
        <v>397951</v>
      </c>
      <c r="J16" s="79"/>
      <c r="K16" s="61">
        <f>SUM(K11:K15)</f>
        <v>385026</v>
      </c>
      <c r="L16" s="11"/>
      <c r="M16" s="61">
        <f>SUM(M11:M15)</f>
        <v>397951</v>
      </c>
      <c r="N16" s="11"/>
      <c r="U16" s="2"/>
      <c r="W16" s="2"/>
      <c r="X16" s="2"/>
      <c r="Y16" s="2"/>
    </row>
    <row r="17" spans="1:25" ht="21" customHeight="1" x14ac:dyDescent="0.2">
      <c r="A17" s="9" t="s">
        <v>34</v>
      </c>
      <c r="D17" s="85"/>
      <c r="E17" s="79"/>
      <c r="F17" s="79"/>
      <c r="G17" s="91"/>
      <c r="H17" s="79"/>
      <c r="I17" s="91"/>
      <c r="J17" s="79"/>
      <c r="K17" s="91"/>
      <c r="L17" s="11"/>
      <c r="M17" s="91"/>
      <c r="N17" s="11"/>
      <c r="U17" s="2"/>
      <c r="W17" s="2"/>
      <c r="X17" s="2"/>
      <c r="Y17" s="2"/>
    </row>
    <row r="18" spans="1:25" ht="21" customHeight="1" x14ac:dyDescent="0.2">
      <c r="A18" s="2" t="s">
        <v>35</v>
      </c>
      <c r="D18" s="85"/>
      <c r="E18" s="90">
        <v>3</v>
      </c>
      <c r="F18" s="79"/>
      <c r="G18" s="91">
        <v>183716</v>
      </c>
      <c r="H18" s="79"/>
      <c r="I18" s="91">
        <v>207401</v>
      </c>
      <c r="J18" s="79"/>
      <c r="K18" s="91">
        <v>183716</v>
      </c>
      <c r="M18" s="91">
        <v>207401</v>
      </c>
      <c r="N18" s="11"/>
      <c r="U18" s="2"/>
      <c r="W18" s="2"/>
      <c r="X18" s="2"/>
      <c r="Y18" s="2"/>
    </row>
    <row r="19" spans="1:25" ht="21" customHeight="1" x14ac:dyDescent="0.2">
      <c r="A19" s="2" t="s">
        <v>111</v>
      </c>
      <c r="D19" s="85"/>
      <c r="E19" s="79"/>
      <c r="F19" s="79"/>
      <c r="G19" s="91">
        <v>457</v>
      </c>
      <c r="H19" s="79"/>
      <c r="I19" s="91">
        <v>1381</v>
      </c>
      <c r="J19" s="79"/>
      <c r="K19" s="91">
        <v>457</v>
      </c>
      <c r="M19" s="91">
        <v>1381</v>
      </c>
      <c r="N19" s="11"/>
      <c r="U19" s="2"/>
      <c r="W19" s="2"/>
      <c r="X19" s="2"/>
      <c r="Y19" s="2"/>
    </row>
    <row r="20" spans="1:25" ht="21" customHeight="1" x14ac:dyDescent="0.2">
      <c r="A20" s="2" t="s">
        <v>36</v>
      </c>
      <c r="D20" s="85"/>
      <c r="E20" s="90"/>
      <c r="F20" s="90"/>
      <c r="G20" s="35">
        <v>42494</v>
      </c>
      <c r="H20" s="106"/>
      <c r="I20" s="35">
        <v>39075</v>
      </c>
      <c r="J20" s="106"/>
      <c r="K20" s="35">
        <v>42494</v>
      </c>
      <c r="L20" s="14"/>
      <c r="M20" s="35">
        <v>39075</v>
      </c>
      <c r="N20" s="12"/>
      <c r="U20" s="2"/>
      <c r="W20" s="2"/>
      <c r="X20" s="2"/>
      <c r="Y20" s="2"/>
    </row>
    <row r="21" spans="1:25" ht="21" customHeight="1" x14ac:dyDescent="0.2">
      <c r="A21" s="2" t="s">
        <v>166</v>
      </c>
      <c r="D21" s="105"/>
      <c r="E21" s="90"/>
      <c r="F21" s="90"/>
      <c r="G21" s="61">
        <v>26842</v>
      </c>
      <c r="H21" s="79"/>
      <c r="I21" s="61">
        <v>0</v>
      </c>
      <c r="J21" s="79"/>
      <c r="K21" s="61">
        <v>26842</v>
      </c>
      <c r="M21" s="61">
        <v>0</v>
      </c>
      <c r="N21" s="12"/>
      <c r="U21" s="2"/>
      <c r="W21" s="2"/>
      <c r="X21" s="2"/>
      <c r="Y21" s="2"/>
    </row>
    <row r="22" spans="1:25" ht="21" customHeight="1" x14ac:dyDescent="0.2">
      <c r="A22" s="9" t="s">
        <v>37</v>
      </c>
      <c r="D22" s="85"/>
      <c r="E22" s="79"/>
      <c r="F22" s="79"/>
      <c r="G22" s="61">
        <f>SUM(G18:G21)</f>
        <v>253509</v>
      </c>
      <c r="H22" s="79"/>
      <c r="I22" s="61">
        <f>SUM(I18:I21)</f>
        <v>247857</v>
      </c>
      <c r="J22" s="79"/>
      <c r="K22" s="61">
        <f>SUM(K18:K21)</f>
        <v>253509</v>
      </c>
      <c r="L22" s="11"/>
      <c r="M22" s="61">
        <f>SUM(M18:M21)</f>
        <v>247857</v>
      </c>
      <c r="N22" s="11"/>
      <c r="U22" s="2"/>
      <c r="W22" s="2"/>
      <c r="X22" s="2"/>
      <c r="Y22" s="2"/>
    </row>
    <row r="23" spans="1:25" ht="21" customHeight="1" x14ac:dyDescent="0.2">
      <c r="A23" s="9" t="s">
        <v>149</v>
      </c>
      <c r="D23" s="85"/>
      <c r="E23" s="79"/>
      <c r="F23" s="79"/>
      <c r="G23" s="91">
        <f>SUM(G16-G22)</f>
        <v>131517</v>
      </c>
      <c r="H23" s="79"/>
      <c r="I23" s="91">
        <f>SUM(I16-I22)</f>
        <v>150094</v>
      </c>
      <c r="J23" s="79"/>
      <c r="K23" s="91">
        <f>SUM(K16-K22)</f>
        <v>131517</v>
      </c>
      <c r="L23" s="11"/>
      <c r="M23" s="91">
        <f>SUM(M16-M22)</f>
        <v>150094</v>
      </c>
      <c r="N23" s="11"/>
      <c r="U23" s="2"/>
      <c r="W23" s="2"/>
      <c r="X23" s="2"/>
      <c r="Y23" s="2"/>
    </row>
    <row r="24" spans="1:25" ht="21" customHeight="1" x14ac:dyDescent="0.2">
      <c r="A24" s="2" t="s">
        <v>168</v>
      </c>
      <c r="D24" s="85"/>
      <c r="E24" s="90">
        <v>8</v>
      </c>
      <c r="F24" s="79"/>
      <c r="G24" s="91">
        <v>-10298</v>
      </c>
      <c r="H24" s="79"/>
      <c r="I24" s="91">
        <v>-2296</v>
      </c>
      <c r="J24" s="79"/>
      <c r="K24" s="91">
        <v>0</v>
      </c>
      <c r="L24" s="14"/>
      <c r="M24" s="91">
        <v>0</v>
      </c>
      <c r="N24" s="11"/>
      <c r="U24" s="2"/>
      <c r="W24" s="2"/>
      <c r="X24" s="2"/>
      <c r="Y24" s="2"/>
    </row>
    <row r="25" spans="1:25" ht="21" customHeight="1" x14ac:dyDescent="0.2">
      <c r="A25" s="2" t="s">
        <v>38</v>
      </c>
      <c r="D25" s="85"/>
      <c r="E25" s="90"/>
      <c r="F25" s="90"/>
      <c r="G25" s="61">
        <v>-20325</v>
      </c>
      <c r="H25" s="79"/>
      <c r="I25" s="61">
        <v>-1343</v>
      </c>
      <c r="J25" s="79"/>
      <c r="K25" s="61">
        <v>-20325</v>
      </c>
      <c r="M25" s="61">
        <v>-1343</v>
      </c>
      <c r="N25" s="11"/>
      <c r="U25" s="2"/>
      <c r="W25" s="2"/>
      <c r="X25" s="2"/>
      <c r="Y25" s="2"/>
    </row>
    <row r="26" spans="1:25" ht="21" customHeight="1" x14ac:dyDescent="0.2">
      <c r="A26" s="9" t="s">
        <v>155</v>
      </c>
      <c r="D26" s="85"/>
      <c r="E26" s="79"/>
      <c r="F26" s="79"/>
      <c r="G26" s="91">
        <f>SUM(G23:G25)</f>
        <v>100894</v>
      </c>
      <c r="H26" s="79"/>
      <c r="I26" s="91">
        <f>SUM(I23:I25)</f>
        <v>146455</v>
      </c>
      <c r="J26" s="79"/>
      <c r="K26" s="91">
        <f>SUM(K23:K25)</f>
        <v>111192</v>
      </c>
      <c r="L26" s="11"/>
      <c r="M26" s="91">
        <f>SUM(M23:M25)</f>
        <v>148751</v>
      </c>
      <c r="N26" s="11"/>
      <c r="U26" s="2"/>
      <c r="W26" s="2"/>
      <c r="X26" s="2"/>
      <c r="Y26" s="2"/>
    </row>
    <row r="27" spans="1:25" ht="21" customHeight="1" x14ac:dyDescent="0.2">
      <c r="A27" s="2" t="s">
        <v>154</v>
      </c>
      <c r="D27" s="85"/>
      <c r="E27" s="90">
        <v>14</v>
      </c>
      <c r="F27" s="90"/>
      <c r="G27" s="91">
        <v>-22064</v>
      </c>
      <c r="H27" s="79"/>
      <c r="I27" s="91">
        <v>-29817</v>
      </c>
      <c r="J27" s="79"/>
      <c r="K27" s="91">
        <v>-22064</v>
      </c>
      <c r="M27" s="91">
        <v>-29817</v>
      </c>
      <c r="N27" s="11"/>
      <c r="U27" s="2"/>
      <c r="W27" s="2"/>
      <c r="X27" s="2"/>
      <c r="Y27" s="2"/>
    </row>
    <row r="28" spans="1:25" ht="21" customHeight="1" x14ac:dyDescent="0.2">
      <c r="A28" s="9" t="s">
        <v>98</v>
      </c>
      <c r="D28" s="85"/>
      <c r="E28" s="90"/>
      <c r="F28" s="90"/>
      <c r="G28" s="92">
        <f>SUM(G26:G27)</f>
        <v>78830</v>
      </c>
      <c r="H28" s="79"/>
      <c r="I28" s="92">
        <f>SUM(I26:I27)</f>
        <v>116638</v>
      </c>
      <c r="J28" s="79"/>
      <c r="K28" s="92">
        <f>SUM(K26:K27)</f>
        <v>89128</v>
      </c>
      <c r="L28" s="11"/>
      <c r="M28" s="92">
        <f>SUM(M26:M27)</f>
        <v>118934</v>
      </c>
      <c r="N28" s="11"/>
      <c r="U28" s="2"/>
      <c r="W28" s="2"/>
      <c r="X28" s="2"/>
      <c r="Y28" s="2"/>
    </row>
    <row r="29" spans="1:25" ht="21" customHeight="1" x14ac:dyDescent="0.2">
      <c r="A29" s="9"/>
      <c r="D29" s="85"/>
      <c r="E29" s="90"/>
      <c r="F29" s="90"/>
      <c r="G29" s="91"/>
      <c r="H29" s="79"/>
      <c r="I29" s="91"/>
      <c r="J29" s="79"/>
      <c r="K29" s="91"/>
      <c r="L29" s="11"/>
      <c r="M29" s="91"/>
      <c r="N29" s="11"/>
      <c r="U29" s="2"/>
      <c r="W29" s="2"/>
      <c r="X29" s="2"/>
      <c r="Y29" s="2"/>
    </row>
    <row r="30" spans="1:25" ht="21" customHeight="1" x14ac:dyDescent="0.2">
      <c r="A30" s="9" t="s">
        <v>72</v>
      </c>
      <c r="D30" s="85"/>
      <c r="E30" s="90"/>
      <c r="F30" s="90"/>
      <c r="G30" s="91"/>
      <c r="H30" s="79"/>
      <c r="I30" s="91"/>
      <c r="J30" s="79"/>
      <c r="K30" s="91"/>
      <c r="M30" s="91"/>
      <c r="N30" s="11"/>
      <c r="U30" s="2"/>
      <c r="W30" s="2"/>
      <c r="X30" s="2"/>
      <c r="Y30" s="2"/>
    </row>
    <row r="31" spans="1:25" ht="21" customHeight="1" x14ac:dyDescent="0.2">
      <c r="A31" s="2" t="s">
        <v>84</v>
      </c>
      <c r="D31" s="85"/>
      <c r="E31" s="90"/>
      <c r="F31" s="90"/>
      <c r="G31" s="61">
        <v>0</v>
      </c>
      <c r="H31" s="79"/>
      <c r="I31" s="61">
        <v>0</v>
      </c>
      <c r="J31" s="79"/>
      <c r="K31" s="61">
        <v>0</v>
      </c>
      <c r="L31" s="11"/>
      <c r="M31" s="61">
        <v>0</v>
      </c>
      <c r="N31" s="11"/>
      <c r="U31" s="2"/>
      <c r="W31" s="2"/>
      <c r="X31" s="2"/>
      <c r="Y31" s="2"/>
    </row>
    <row r="32" spans="1:25" ht="21" customHeight="1" thickBot="1" x14ac:dyDescent="0.25">
      <c r="A32" s="9" t="s">
        <v>85</v>
      </c>
      <c r="D32" s="85"/>
      <c r="E32" s="79"/>
      <c r="F32" s="79"/>
      <c r="G32" s="93">
        <f>SUM(G28,G31)</f>
        <v>78830</v>
      </c>
      <c r="H32" s="79"/>
      <c r="I32" s="93">
        <f>SUM(I28,I31)</f>
        <v>116638</v>
      </c>
      <c r="J32" s="79"/>
      <c r="K32" s="93">
        <f>SUM(K28,K31)</f>
        <v>89128</v>
      </c>
      <c r="M32" s="93">
        <f>SUM(M28,M31)</f>
        <v>118934</v>
      </c>
      <c r="N32" s="11"/>
      <c r="U32" s="2"/>
      <c r="W32" s="2"/>
      <c r="X32" s="2"/>
      <c r="Y32" s="2"/>
    </row>
    <row r="33" spans="1:25" ht="21" customHeight="1" thickTop="1" x14ac:dyDescent="0.2">
      <c r="A33" s="9"/>
      <c r="D33" s="85"/>
      <c r="E33" s="79"/>
      <c r="F33" s="79"/>
      <c r="G33" s="79"/>
      <c r="H33" s="79"/>
      <c r="I33" s="79"/>
      <c r="J33" s="79"/>
      <c r="K33" s="79"/>
      <c r="M33" s="14"/>
      <c r="N33" s="11"/>
      <c r="U33" s="2"/>
      <c r="W33" s="2"/>
      <c r="X33" s="2"/>
      <c r="Y33" s="2"/>
    </row>
    <row r="34" spans="1:25" ht="21" customHeight="1" x14ac:dyDescent="0.2">
      <c r="D34" s="85"/>
      <c r="E34" s="79"/>
      <c r="F34" s="79"/>
      <c r="G34" s="79"/>
      <c r="H34" s="79"/>
      <c r="I34" s="79"/>
      <c r="J34" s="79"/>
      <c r="K34" s="79"/>
      <c r="M34" s="5" t="s">
        <v>96</v>
      </c>
      <c r="U34" s="2"/>
      <c r="W34" s="2"/>
      <c r="X34" s="2"/>
      <c r="Y34" s="2"/>
    </row>
    <row r="35" spans="1:25" ht="21" customHeight="1" x14ac:dyDescent="0.2">
      <c r="A35" s="9" t="s">
        <v>86</v>
      </c>
      <c r="D35" s="85"/>
      <c r="E35" s="90"/>
      <c r="F35" s="90"/>
      <c r="G35" s="79"/>
      <c r="H35" s="79"/>
      <c r="I35" s="79"/>
      <c r="J35" s="79"/>
      <c r="K35" s="79"/>
      <c r="U35" s="2"/>
      <c r="W35" s="2"/>
      <c r="X35" s="2"/>
      <c r="Y35" s="2"/>
    </row>
    <row r="36" spans="1:25" ht="21" customHeight="1" x14ac:dyDescent="0.2">
      <c r="A36" s="2" t="s">
        <v>39</v>
      </c>
      <c r="D36" s="85"/>
      <c r="E36" s="79"/>
      <c r="F36" s="79"/>
      <c r="G36" s="79"/>
      <c r="H36" s="79"/>
      <c r="I36" s="79"/>
      <c r="J36" s="79"/>
      <c r="K36" s="79"/>
      <c r="U36" s="2"/>
      <c r="W36" s="2"/>
      <c r="X36" s="2"/>
      <c r="Y36" s="2"/>
    </row>
    <row r="37" spans="1:25" ht="21" customHeight="1" thickBot="1" x14ac:dyDescent="0.25">
      <c r="A37" s="2" t="s">
        <v>99</v>
      </c>
      <c r="D37" s="85"/>
      <c r="E37" s="79"/>
      <c r="F37" s="79"/>
      <c r="G37" s="94">
        <v>0.06</v>
      </c>
      <c r="H37" s="79"/>
      <c r="I37" s="94">
        <v>9.3945161290322585E-2</v>
      </c>
      <c r="J37" s="79"/>
      <c r="K37" s="94">
        <v>7.0000000000000007E-2</v>
      </c>
      <c r="M37" s="13">
        <v>9.5914516129032262E-2</v>
      </c>
      <c r="N37" s="4"/>
      <c r="U37" s="2"/>
      <c r="W37" s="2"/>
      <c r="X37" s="2"/>
      <c r="Y37" s="2"/>
    </row>
    <row r="38" spans="1:25" ht="21" customHeight="1" thickTop="1" x14ac:dyDescent="0.2">
      <c r="D38" s="85"/>
      <c r="G38" s="14"/>
      <c r="I38" s="14"/>
      <c r="K38" s="14"/>
      <c r="M38" s="14"/>
      <c r="U38" s="2"/>
      <c r="W38" s="2"/>
      <c r="X38" s="2"/>
      <c r="Y38" s="2"/>
    </row>
    <row r="39" spans="1:25" ht="21" customHeight="1" x14ac:dyDescent="0.2">
      <c r="A39" s="2" t="s">
        <v>11</v>
      </c>
      <c r="D39" s="85"/>
      <c r="U39" s="2"/>
      <c r="W39" s="2"/>
      <c r="X39" s="2"/>
      <c r="Y39" s="2"/>
    </row>
    <row r="40" spans="1:25" ht="21" customHeight="1" x14ac:dyDescent="0.2">
      <c r="D40" s="85"/>
      <c r="U40" s="2"/>
      <c r="W40" s="2"/>
      <c r="X40" s="2"/>
      <c r="Y40" s="2"/>
    </row>
    <row r="41" spans="1:25" ht="21" customHeight="1" x14ac:dyDescent="0.2">
      <c r="D41" s="85"/>
      <c r="U41" s="2"/>
      <c r="W41" s="2"/>
      <c r="X41" s="2"/>
      <c r="Y41" s="2"/>
    </row>
    <row r="42" spans="1:25" ht="21" customHeight="1" x14ac:dyDescent="0.2">
      <c r="A42" s="53"/>
      <c r="B42" s="53"/>
      <c r="C42" s="53"/>
      <c r="D42" s="54" t="s">
        <v>100</v>
      </c>
      <c r="E42" s="54"/>
      <c r="F42" s="55"/>
      <c r="H42" s="53"/>
      <c r="I42" s="53"/>
      <c r="J42" s="53"/>
      <c r="K42" s="53"/>
      <c r="L42" s="53"/>
      <c r="M42" s="54" t="s">
        <v>100</v>
      </c>
      <c r="N42" s="54"/>
      <c r="P42" s="56"/>
      <c r="R42" s="85"/>
      <c r="U42" s="2"/>
      <c r="W42" s="2"/>
      <c r="X42" s="2"/>
      <c r="Y42" s="2"/>
    </row>
    <row r="43" spans="1:25" ht="21" customHeight="1" x14ac:dyDescent="0.2">
      <c r="A43" s="112" t="s">
        <v>101</v>
      </c>
      <c r="B43" s="112"/>
      <c r="C43" s="112"/>
      <c r="D43" s="14"/>
      <c r="E43" s="14"/>
      <c r="H43" s="112" t="s">
        <v>102</v>
      </c>
      <c r="I43" s="112"/>
      <c r="J43" s="112"/>
      <c r="K43" s="112"/>
      <c r="L43" s="112"/>
      <c r="M43" s="14"/>
      <c r="N43" s="14"/>
      <c r="O43" s="14"/>
      <c r="R43" s="85"/>
      <c r="U43" s="2"/>
      <c r="W43" s="2"/>
      <c r="X43" s="2"/>
      <c r="Y43" s="2"/>
    </row>
  </sheetData>
  <mergeCells count="5">
    <mergeCell ref="A43:C43"/>
    <mergeCell ref="H43:L43"/>
    <mergeCell ref="K7:M7"/>
    <mergeCell ref="G7:I7"/>
    <mergeCell ref="G6:I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topLeftCell="A6" zoomScale="85" zoomScaleNormal="85" workbookViewId="0">
      <selection activeCell="G17" sqref="G17"/>
    </sheetView>
  </sheetViews>
  <sheetFormatPr defaultColWidth="9.85546875" defaultRowHeight="21.75" customHeight="1" x14ac:dyDescent="0.2"/>
  <cols>
    <col min="1" max="1" width="8.7109375" style="27" customWidth="1"/>
    <col min="2" max="2" width="9.5703125" style="27" customWidth="1"/>
    <col min="3" max="3" width="8.42578125" style="27" customWidth="1"/>
    <col min="4" max="4" width="7.140625" style="27" customWidth="1"/>
    <col min="5" max="5" width="6.7109375" style="27" customWidth="1"/>
    <col min="6" max="6" width="1.7109375" style="27" customWidth="1"/>
    <col min="7" max="7" width="15.7109375" style="28" customWidth="1"/>
    <col min="8" max="8" width="1.85546875" style="28" customWidth="1"/>
    <col min="9" max="9" width="15.7109375" style="28" customWidth="1"/>
    <col min="10" max="10" width="1.7109375" style="28" customWidth="1"/>
    <col min="11" max="11" width="15.7109375" style="5" customWidth="1"/>
    <col min="12" max="12" width="1.7109375" style="28" customWidth="1"/>
    <col min="13" max="13" width="15.7109375" style="5" customWidth="1"/>
    <col min="14" max="14" width="1.7109375" style="1" customWidth="1"/>
    <col min="15" max="15" width="15.7109375" style="5" customWidth="1"/>
    <col min="16" max="16" width="0.5703125" style="27" customWidth="1"/>
    <col min="17" max="17" width="9.85546875" style="27"/>
    <col min="18" max="18" width="12.7109375" style="27" bestFit="1" customWidth="1"/>
    <col min="19" max="19" width="10" style="27" bestFit="1" customWidth="1"/>
    <col min="20" max="20" width="11.5703125" style="27" bestFit="1" customWidth="1"/>
    <col min="21" max="21" width="10" style="27" bestFit="1" customWidth="1"/>
    <col min="22" max="22" width="12.7109375" style="27" bestFit="1" customWidth="1"/>
    <col min="23" max="23" width="10" style="27" bestFit="1" customWidth="1"/>
    <col min="24" max="24" width="12.7109375" style="27" bestFit="1" customWidth="1"/>
    <col min="25" max="16384" width="9.85546875" style="27"/>
  </cols>
  <sheetData>
    <row r="1" spans="1:25" s="2" customFormat="1" ht="21.75" customHeight="1" x14ac:dyDescent="0.2">
      <c r="L1" s="65"/>
      <c r="M1" s="65"/>
      <c r="N1" s="65"/>
      <c r="O1" s="5" t="s">
        <v>94</v>
      </c>
    </row>
    <row r="2" spans="1:25" s="2" customFormat="1" ht="21.75" customHeight="1" x14ac:dyDescent="0.2">
      <c r="A2" s="116" t="s">
        <v>128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65"/>
      <c r="M2" s="65"/>
      <c r="N2" s="65"/>
      <c r="O2" s="65"/>
    </row>
    <row r="3" spans="1:25" ht="21.75" customHeight="1" x14ac:dyDescent="0.2">
      <c r="A3" s="116" t="s">
        <v>80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26"/>
      <c r="M3" s="65"/>
      <c r="N3" s="65"/>
      <c r="O3" s="65"/>
    </row>
    <row r="4" spans="1:25" ht="21.75" customHeight="1" x14ac:dyDescent="0.2">
      <c r="A4" s="116" t="s">
        <v>145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26"/>
      <c r="M4" s="65"/>
      <c r="N4" s="65"/>
      <c r="O4" s="65"/>
    </row>
    <row r="5" spans="1:25" ht="21.75" customHeight="1" x14ac:dyDescent="0.2">
      <c r="F5" s="28"/>
      <c r="K5" s="23"/>
      <c r="M5" s="23"/>
      <c r="N5" s="47"/>
      <c r="O5" s="23" t="s">
        <v>90</v>
      </c>
    </row>
    <row r="6" spans="1:25" ht="21.75" customHeight="1" x14ac:dyDescent="0.2">
      <c r="F6" s="28"/>
      <c r="G6" s="117" t="s">
        <v>134</v>
      </c>
      <c r="H6" s="117"/>
      <c r="I6" s="117"/>
      <c r="J6" s="117"/>
      <c r="K6" s="117"/>
      <c r="L6" s="117"/>
      <c r="M6" s="117"/>
      <c r="N6" s="117"/>
      <c r="O6" s="117"/>
    </row>
    <row r="7" spans="1:25" ht="21.75" customHeight="1" x14ac:dyDescent="0.2">
      <c r="F7" s="28"/>
      <c r="G7" s="28" t="s">
        <v>57</v>
      </c>
      <c r="K7" s="115" t="s">
        <v>25</v>
      </c>
      <c r="L7" s="115"/>
      <c r="M7" s="115"/>
      <c r="N7" s="47"/>
      <c r="O7" s="47"/>
    </row>
    <row r="8" spans="1:25" ht="21.75" customHeight="1" x14ac:dyDescent="0.2">
      <c r="F8" s="28"/>
      <c r="G8" s="28" t="s">
        <v>110</v>
      </c>
      <c r="K8" s="29" t="s">
        <v>74</v>
      </c>
      <c r="L8" s="29"/>
      <c r="M8" s="29"/>
      <c r="N8" s="47"/>
      <c r="O8" s="47" t="s">
        <v>75</v>
      </c>
    </row>
    <row r="9" spans="1:25" ht="21.75" customHeight="1" x14ac:dyDescent="0.2">
      <c r="D9" s="28"/>
      <c r="E9" s="30"/>
      <c r="F9" s="28"/>
      <c r="G9" s="63" t="s">
        <v>58</v>
      </c>
      <c r="H9" s="31"/>
      <c r="I9" s="63" t="s">
        <v>103</v>
      </c>
      <c r="J9" s="31"/>
      <c r="K9" s="64" t="s">
        <v>59</v>
      </c>
      <c r="L9" s="31"/>
      <c r="M9" s="64" t="s">
        <v>60</v>
      </c>
      <c r="N9" s="32"/>
      <c r="O9" s="64" t="s">
        <v>76</v>
      </c>
    </row>
    <row r="10" spans="1:25" ht="21.75" customHeight="1" x14ac:dyDescent="0.2">
      <c r="A10" s="46" t="s">
        <v>126</v>
      </c>
      <c r="E10" s="34"/>
      <c r="G10" s="35">
        <v>620000</v>
      </c>
      <c r="H10" s="35"/>
      <c r="I10" s="35">
        <v>2178409</v>
      </c>
      <c r="J10" s="35"/>
      <c r="K10" s="35">
        <v>62000</v>
      </c>
      <c r="L10" s="35"/>
      <c r="M10" s="35">
        <v>926664</v>
      </c>
      <c r="N10" s="44" t="e">
        <f>SUM(#REF!)</f>
        <v>#REF!</v>
      </c>
      <c r="O10" s="42">
        <f>SUM(G10:M10)</f>
        <v>3787073</v>
      </c>
      <c r="R10" s="36"/>
      <c r="S10" s="36"/>
      <c r="T10" s="36"/>
      <c r="U10" s="36"/>
      <c r="V10" s="36"/>
      <c r="W10" s="36"/>
      <c r="X10" s="36"/>
      <c r="Y10" s="36"/>
    </row>
    <row r="11" spans="1:25" ht="21.75" customHeight="1" x14ac:dyDescent="0.2">
      <c r="A11" s="38" t="s">
        <v>98</v>
      </c>
      <c r="E11" s="34"/>
      <c r="G11" s="35">
        <v>0</v>
      </c>
      <c r="H11" s="43"/>
      <c r="I11" s="35">
        <v>0</v>
      </c>
      <c r="J11" s="43"/>
      <c r="K11" s="35">
        <v>0</v>
      </c>
      <c r="L11" s="43"/>
      <c r="M11" s="44">
        <f>SUM('PL&amp;CF'!I28)</f>
        <v>116638</v>
      </c>
      <c r="N11" s="44"/>
      <c r="O11" s="35">
        <f>SUM(G11:M11)</f>
        <v>116638</v>
      </c>
      <c r="R11" s="36"/>
      <c r="S11" s="36"/>
      <c r="T11" s="36"/>
      <c r="U11" s="36"/>
      <c r="V11" s="36"/>
      <c r="W11" s="36"/>
      <c r="X11" s="36"/>
      <c r="Y11" s="36"/>
    </row>
    <row r="12" spans="1:25" ht="21.75" customHeight="1" x14ac:dyDescent="0.2">
      <c r="A12" s="27" t="s">
        <v>84</v>
      </c>
      <c r="E12" s="34"/>
      <c r="G12" s="61">
        <v>0</v>
      </c>
      <c r="H12" s="35"/>
      <c r="I12" s="61">
        <v>0</v>
      </c>
      <c r="J12" s="35"/>
      <c r="K12" s="61">
        <v>0</v>
      </c>
      <c r="L12" s="35"/>
      <c r="M12" s="61">
        <f>SUM('PL&amp;CF'!I31)</f>
        <v>0</v>
      </c>
      <c r="N12" s="35"/>
      <c r="O12" s="61">
        <f t="shared" ref="O12" si="0">SUM(G12:M12)</f>
        <v>0</v>
      </c>
      <c r="R12" s="36"/>
      <c r="S12" s="36"/>
      <c r="T12" s="36"/>
      <c r="U12" s="36"/>
      <c r="V12" s="36"/>
      <c r="W12" s="36"/>
      <c r="X12" s="36"/>
      <c r="Y12" s="36"/>
    </row>
    <row r="13" spans="1:25" ht="21.75" customHeight="1" x14ac:dyDescent="0.2">
      <c r="A13" s="27" t="s">
        <v>85</v>
      </c>
      <c r="E13" s="34"/>
      <c r="G13" s="35">
        <f>SUM(G11:G12)</f>
        <v>0</v>
      </c>
      <c r="H13" s="35"/>
      <c r="I13" s="35">
        <f>SUM(I11:I12)</f>
        <v>0</v>
      </c>
      <c r="J13" s="35"/>
      <c r="K13" s="35">
        <f>SUM(K11:K12)</f>
        <v>0</v>
      </c>
      <c r="L13" s="35"/>
      <c r="M13" s="35">
        <f>SUM(M11:M12)</f>
        <v>116638</v>
      </c>
      <c r="N13" s="35"/>
      <c r="O13" s="35">
        <f>SUM(O11:O12)</f>
        <v>116638</v>
      </c>
      <c r="R13" s="36"/>
      <c r="S13" s="36"/>
      <c r="T13" s="36"/>
      <c r="U13" s="36"/>
      <c r="V13" s="36"/>
      <c r="W13" s="36"/>
      <c r="X13" s="36"/>
      <c r="Y13" s="36"/>
    </row>
    <row r="14" spans="1:25" ht="21.75" customHeight="1" thickBot="1" x14ac:dyDescent="0.25">
      <c r="A14" s="33" t="s">
        <v>127</v>
      </c>
      <c r="E14" s="34"/>
      <c r="G14" s="45">
        <f>SUM(G10,G13)</f>
        <v>620000</v>
      </c>
      <c r="H14" s="35"/>
      <c r="I14" s="45">
        <f>SUM(I10,I13)</f>
        <v>2178409</v>
      </c>
      <c r="J14" s="35"/>
      <c r="K14" s="45">
        <f>SUM(K10,K13)</f>
        <v>62000</v>
      </c>
      <c r="L14" s="35"/>
      <c r="M14" s="45">
        <f>SUM(M10,M13)</f>
        <v>1043302</v>
      </c>
      <c r="N14" s="35"/>
      <c r="O14" s="45">
        <f>SUM(O10,O13)</f>
        <v>3903711</v>
      </c>
      <c r="S14" s="36"/>
    </row>
    <row r="15" spans="1:25" ht="21.75" customHeight="1" thickTop="1" x14ac:dyDescent="0.2">
      <c r="G15" s="38"/>
      <c r="H15" s="38"/>
      <c r="I15" s="38"/>
      <c r="J15" s="38"/>
      <c r="K15" s="38"/>
      <c r="L15" s="38"/>
      <c r="M15" s="38"/>
      <c r="N15" s="27"/>
      <c r="O15" s="27"/>
      <c r="P15" s="35"/>
    </row>
    <row r="16" spans="1:25" ht="21.75" customHeight="1" x14ac:dyDescent="0.2">
      <c r="A16" s="46" t="s">
        <v>146</v>
      </c>
      <c r="E16" s="34"/>
      <c r="G16" s="35">
        <f>SUM(G14)</f>
        <v>620000</v>
      </c>
      <c r="H16" s="35"/>
      <c r="I16" s="35">
        <f>SUM(I14)</f>
        <v>2178409</v>
      </c>
      <c r="J16" s="35"/>
      <c r="K16" s="35">
        <f>SUM(K14)</f>
        <v>62000</v>
      </c>
      <c r="L16" s="35"/>
      <c r="M16" s="35">
        <v>931298</v>
      </c>
      <c r="N16" s="35"/>
      <c r="O16" s="35">
        <f>SUM(G16:M16)</f>
        <v>3791707</v>
      </c>
      <c r="R16" s="36"/>
      <c r="S16" s="36"/>
      <c r="T16" s="36"/>
      <c r="U16" s="36"/>
      <c r="V16" s="36"/>
      <c r="W16" s="36"/>
      <c r="X16" s="36"/>
      <c r="Y16" s="36"/>
    </row>
    <row r="17" spans="1:25" ht="21.75" customHeight="1" x14ac:dyDescent="0.2">
      <c r="A17" s="38" t="s">
        <v>169</v>
      </c>
      <c r="E17" s="34"/>
      <c r="G17" s="35"/>
      <c r="H17" s="35"/>
      <c r="I17" s="35"/>
      <c r="J17" s="35"/>
      <c r="K17" s="35"/>
      <c r="L17" s="35"/>
      <c r="M17" s="35"/>
      <c r="N17" s="35"/>
      <c r="O17" s="35"/>
      <c r="R17" s="36"/>
      <c r="S17" s="36"/>
      <c r="T17" s="36"/>
      <c r="U17" s="36"/>
      <c r="V17" s="36"/>
      <c r="W17" s="36"/>
      <c r="X17" s="36"/>
      <c r="Y17" s="36"/>
    </row>
    <row r="18" spans="1:25" ht="21.75" customHeight="1" x14ac:dyDescent="0.2">
      <c r="A18" s="38" t="s">
        <v>170</v>
      </c>
      <c r="E18" s="34"/>
      <c r="G18" s="61">
        <v>0</v>
      </c>
      <c r="H18" s="35"/>
      <c r="I18" s="61">
        <v>0</v>
      </c>
      <c r="J18" s="35"/>
      <c r="K18" s="61">
        <v>0</v>
      </c>
      <c r="L18" s="35"/>
      <c r="M18" s="61">
        <v>-140302</v>
      </c>
      <c r="N18" s="35"/>
      <c r="O18" s="61">
        <f t="shared" ref="O18" si="1">SUM(G18:M18)</f>
        <v>-140302</v>
      </c>
      <c r="R18" s="36"/>
      <c r="S18" s="36"/>
      <c r="T18" s="36"/>
      <c r="U18" s="36"/>
      <c r="V18" s="36"/>
      <c r="W18" s="36"/>
      <c r="X18" s="36"/>
      <c r="Y18" s="36"/>
    </row>
    <row r="19" spans="1:25" ht="21.75" customHeight="1" x14ac:dyDescent="0.2">
      <c r="A19" s="46" t="s">
        <v>156</v>
      </c>
      <c r="E19" s="34"/>
      <c r="G19" s="35">
        <f>SUM(G16:G18)</f>
        <v>620000</v>
      </c>
      <c r="H19" s="35"/>
      <c r="I19" s="35">
        <f>SUM(I16:I18)</f>
        <v>2178409</v>
      </c>
      <c r="J19" s="35"/>
      <c r="K19" s="35">
        <f>SUM(K16:K18)</f>
        <v>62000</v>
      </c>
      <c r="L19" s="35"/>
      <c r="M19" s="35">
        <f>SUM(M16:M18)</f>
        <v>790996</v>
      </c>
      <c r="N19" s="35"/>
      <c r="O19" s="35">
        <f>SUM(O16:O18)</f>
        <v>3651405</v>
      </c>
      <c r="R19" s="36"/>
      <c r="S19" s="36"/>
      <c r="T19" s="36"/>
      <c r="U19" s="36"/>
      <c r="V19" s="36"/>
      <c r="W19" s="36"/>
      <c r="X19" s="36"/>
      <c r="Y19" s="36"/>
    </row>
    <row r="20" spans="1:25" ht="21.75" customHeight="1" x14ac:dyDescent="0.2">
      <c r="A20" s="38" t="s">
        <v>98</v>
      </c>
      <c r="E20" s="34"/>
      <c r="G20" s="35">
        <v>0</v>
      </c>
      <c r="H20" s="35"/>
      <c r="I20" s="35">
        <v>0</v>
      </c>
      <c r="J20" s="35"/>
      <c r="K20" s="35">
        <v>0</v>
      </c>
      <c r="L20" s="43"/>
      <c r="M20" s="35">
        <f>SUM('PL&amp;CF'!G28)</f>
        <v>78830</v>
      </c>
      <c r="N20" s="44"/>
      <c r="O20" s="35">
        <f>SUM(G20:M20)</f>
        <v>78830</v>
      </c>
      <c r="R20" s="36"/>
      <c r="S20" s="36"/>
      <c r="T20" s="36"/>
      <c r="U20" s="36"/>
      <c r="V20" s="36"/>
      <c r="W20" s="36"/>
      <c r="X20" s="36"/>
      <c r="Y20" s="36"/>
    </row>
    <row r="21" spans="1:25" ht="21.75" customHeight="1" x14ac:dyDescent="0.2">
      <c r="A21" s="27" t="s">
        <v>84</v>
      </c>
      <c r="E21" s="34"/>
      <c r="G21" s="61">
        <v>0</v>
      </c>
      <c r="H21" s="35"/>
      <c r="I21" s="61">
        <v>0</v>
      </c>
      <c r="J21" s="35"/>
      <c r="K21" s="61">
        <v>0</v>
      </c>
      <c r="L21" s="35"/>
      <c r="M21" s="61">
        <f>SUM('PL&amp;CF'!G31)</f>
        <v>0</v>
      </c>
      <c r="N21" s="35"/>
      <c r="O21" s="61">
        <f t="shared" ref="O21" si="2">SUM(G21:M21)</f>
        <v>0</v>
      </c>
      <c r="R21" s="36"/>
      <c r="S21" s="36"/>
      <c r="T21" s="36"/>
      <c r="U21" s="36"/>
      <c r="V21" s="36"/>
      <c r="W21" s="36"/>
      <c r="X21" s="36"/>
      <c r="Y21" s="36"/>
    </row>
    <row r="22" spans="1:25" ht="21.75" customHeight="1" x14ac:dyDescent="0.2">
      <c r="A22" s="27" t="s">
        <v>85</v>
      </c>
      <c r="E22" s="34"/>
      <c r="G22" s="35">
        <f>SUM(G20:G21)</f>
        <v>0</v>
      </c>
      <c r="H22" s="35"/>
      <c r="I22" s="35">
        <f>SUM(I20:I21)</f>
        <v>0</v>
      </c>
      <c r="J22" s="35"/>
      <c r="K22" s="35">
        <f>SUM(K20:K21)</f>
        <v>0</v>
      </c>
      <c r="L22" s="35"/>
      <c r="M22" s="35">
        <f>SUM(M20:M21)</f>
        <v>78830</v>
      </c>
      <c r="N22" s="35"/>
      <c r="O22" s="35">
        <f>SUM(O20:O21)</f>
        <v>78830</v>
      </c>
      <c r="R22" s="36"/>
      <c r="S22" s="36"/>
      <c r="T22" s="36"/>
      <c r="U22" s="36"/>
      <c r="V22" s="36"/>
      <c r="W22" s="36"/>
      <c r="X22" s="36"/>
      <c r="Y22" s="36"/>
    </row>
    <row r="23" spans="1:25" ht="21.75" customHeight="1" thickBot="1" x14ac:dyDescent="0.25">
      <c r="A23" s="33" t="s">
        <v>147</v>
      </c>
      <c r="E23" s="34"/>
      <c r="G23" s="45">
        <f>SUM(G19,G22)</f>
        <v>620000</v>
      </c>
      <c r="H23" s="35"/>
      <c r="I23" s="45">
        <f>SUM(I19,I22)</f>
        <v>2178409</v>
      </c>
      <c r="J23" s="35"/>
      <c r="K23" s="45">
        <f>SUM(K19,K22)</f>
        <v>62000</v>
      </c>
      <c r="L23" s="35"/>
      <c r="M23" s="45">
        <f>SUM(M19,M22)</f>
        <v>869826</v>
      </c>
      <c r="N23" s="35"/>
      <c r="O23" s="45">
        <f>SUM(O19,O22)</f>
        <v>3730235</v>
      </c>
      <c r="S23" s="36"/>
    </row>
    <row r="24" spans="1:25" ht="21.75" customHeight="1" thickTop="1" x14ac:dyDescent="0.2">
      <c r="A24" s="33"/>
      <c r="E24" s="34"/>
      <c r="G24" s="35">
        <f>SUM(G23-BS!I92)</f>
        <v>0</v>
      </c>
      <c r="H24" s="35"/>
      <c r="I24" s="35">
        <f>SUM(I23-BS!I93)</f>
        <v>0</v>
      </c>
      <c r="J24" s="35"/>
      <c r="K24" s="35">
        <f>SUM(K23-BS!I95)</f>
        <v>0</v>
      </c>
      <c r="L24" s="35"/>
      <c r="M24" s="35">
        <f>SUM(M16-BS!I96)</f>
        <v>0</v>
      </c>
      <c r="N24" s="35"/>
      <c r="O24" s="18">
        <f>SUM(O16-BS!I97)</f>
        <v>0</v>
      </c>
      <c r="S24" s="36"/>
    </row>
    <row r="25" spans="1:25" ht="21.75" customHeight="1" x14ac:dyDescent="0.2">
      <c r="G25" s="35">
        <f>SUM(G23-BS!G92)</f>
        <v>0</v>
      </c>
      <c r="I25" s="39">
        <f>SUM(I23-BS!G93)</f>
        <v>0</v>
      </c>
      <c r="K25" s="18">
        <f>SUM(K23-BS!G95)</f>
        <v>0</v>
      </c>
      <c r="L25" s="39"/>
      <c r="M25" s="18">
        <f>SUM(M23-BS!G96)</f>
        <v>0</v>
      </c>
      <c r="N25" s="39"/>
      <c r="O25" s="18">
        <f>SUM(O23-BS!G97)</f>
        <v>0</v>
      </c>
    </row>
    <row r="26" spans="1:25" ht="21.75" customHeight="1" x14ac:dyDescent="0.2">
      <c r="A26" s="2" t="s">
        <v>11</v>
      </c>
    </row>
    <row r="29" spans="1:25" s="2" customFormat="1" ht="21.75" customHeight="1" x14ac:dyDescent="0.2">
      <c r="A29" s="53"/>
      <c r="B29" s="53"/>
      <c r="C29" s="53"/>
      <c r="D29" s="53"/>
      <c r="E29" s="54" t="s">
        <v>100</v>
      </c>
      <c r="F29" s="55"/>
      <c r="H29" s="53"/>
      <c r="I29" s="53"/>
      <c r="J29" s="53"/>
      <c r="K29" s="53"/>
      <c r="L29" s="53"/>
      <c r="M29" s="54" t="s">
        <v>100</v>
      </c>
      <c r="N29" s="54"/>
      <c r="P29" s="56"/>
      <c r="R29" s="1"/>
    </row>
    <row r="30" spans="1:25" s="2" customFormat="1" ht="21.75" customHeight="1" x14ac:dyDescent="0.2">
      <c r="A30" s="112" t="s">
        <v>101</v>
      </c>
      <c r="B30" s="112"/>
      <c r="C30" s="112"/>
      <c r="D30" s="112"/>
      <c r="E30" s="14"/>
      <c r="H30" s="112" t="s">
        <v>102</v>
      </c>
      <c r="I30" s="112"/>
      <c r="J30" s="112"/>
      <c r="K30" s="112"/>
      <c r="L30" s="112"/>
      <c r="M30" s="14"/>
      <c r="N30" s="14"/>
      <c r="O30" s="14"/>
      <c r="R30" s="1"/>
    </row>
  </sheetData>
  <mergeCells count="7">
    <mergeCell ref="H30:L30"/>
    <mergeCell ref="K7:M7"/>
    <mergeCell ref="A2:K2"/>
    <mergeCell ref="A3:K3"/>
    <mergeCell ref="A4:K4"/>
    <mergeCell ref="A30:D30"/>
    <mergeCell ref="G6:O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showGridLines="0" topLeftCell="A4" zoomScale="70" zoomScaleNormal="70" workbookViewId="0">
      <selection activeCell="G17" sqref="G17"/>
    </sheetView>
  </sheetViews>
  <sheetFormatPr defaultColWidth="9.85546875" defaultRowHeight="21" customHeight="1" x14ac:dyDescent="0.2"/>
  <cols>
    <col min="1" max="1" width="8.7109375" style="27" customWidth="1"/>
    <col min="2" max="2" width="7.85546875" style="27" customWidth="1"/>
    <col min="3" max="3" width="8.42578125" style="27" customWidth="1"/>
    <col min="4" max="4" width="6" style="27" customWidth="1"/>
    <col min="5" max="5" width="5.85546875" style="27" customWidth="1"/>
    <col min="6" max="6" width="5.140625" style="27" customWidth="1"/>
    <col min="7" max="7" width="15.7109375" style="28" customWidth="1"/>
    <col min="8" max="8" width="1.85546875" style="28" customWidth="1"/>
    <col min="9" max="9" width="15.7109375" style="28" customWidth="1"/>
    <col min="10" max="10" width="1.7109375" style="28" customWidth="1"/>
    <col min="11" max="11" width="15.7109375" style="5" customWidth="1"/>
    <col min="12" max="12" width="1.7109375" style="28" customWidth="1"/>
    <col min="13" max="13" width="15.7109375" style="5" customWidth="1"/>
    <col min="14" max="14" width="1.7109375" style="1" customWidth="1"/>
    <col min="15" max="15" width="15.7109375" style="5" customWidth="1"/>
    <col min="16" max="16" width="2.140625" style="27" customWidth="1"/>
    <col min="17" max="16384" width="9.85546875" style="27"/>
  </cols>
  <sheetData>
    <row r="1" spans="1:25" s="2" customFormat="1" ht="21" customHeight="1" x14ac:dyDescent="0.2">
      <c r="L1" s="60"/>
      <c r="M1" s="60"/>
      <c r="N1" s="60"/>
      <c r="O1" s="5" t="s">
        <v>94</v>
      </c>
    </row>
    <row r="2" spans="1:25" s="2" customFormat="1" ht="21" customHeight="1" x14ac:dyDescent="0.2">
      <c r="A2" s="116" t="s">
        <v>128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60"/>
      <c r="M2" s="60"/>
      <c r="N2" s="60"/>
      <c r="O2" s="60"/>
    </row>
    <row r="3" spans="1:25" ht="21" customHeight="1" x14ac:dyDescent="0.2">
      <c r="A3" s="116" t="s">
        <v>79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26"/>
      <c r="M3" s="60"/>
      <c r="N3" s="60"/>
      <c r="O3" s="60"/>
    </row>
    <row r="4" spans="1:25" ht="21" customHeight="1" x14ac:dyDescent="0.2">
      <c r="A4" s="116" t="s">
        <v>145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26"/>
      <c r="M4" s="60"/>
      <c r="N4" s="60"/>
      <c r="O4" s="60"/>
    </row>
    <row r="5" spans="1:25" ht="21" customHeight="1" x14ac:dyDescent="0.2">
      <c r="F5" s="28"/>
      <c r="K5" s="23"/>
      <c r="M5" s="23"/>
      <c r="N5" s="47"/>
      <c r="O5" s="23" t="s">
        <v>83</v>
      </c>
    </row>
    <row r="6" spans="1:25" ht="21" customHeight="1" x14ac:dyDescent="0.2">
      <c r="F6" s="28"/>
      <c r="G6" s="117" t="s">
        <v>91</v>
      </c>
      <c r="H6" s="117"/>
      <c r="I6" s="117"/>
      <c r="J6" s="117"/>
      <c r="K6" s="117"/>
      <c r="L6" s="117"/>
      <c r="M6" s="117"/>
      <c r="N6" s="117"/>
      <c r="O6" s="117"/>
    </row>
    <row r="7" spans="1:25" ht="21" customHeight="1" x14ac:dyDescent="0.2">
      <c r="F7" s="28"/>
      <c r="G7" s="28" t="s">
        <v>57</v>
      </c>
      <c r="K7" s="115" t="s">
        <v>25</v>
      </c>
      <c r="L7" s="115"/>
      <c r="M7" s="115"/>
      <c r="N7" s="47"/>
      <c r="O7" s="47"/>
    </row>
    <row r="8" spans="1:25" ht="21" customHeight="1" x14ac:dyDescent="0.2">
      <c r="F8" s="28"/>
      <c r="G8" s="28" t="s">
        <v>110</v>
      </c>
      <c r="K8" s="29" t="s">
        <v>74</v>
      </c>
      <c r="L8" s="29"/>
      <c r="M8" s="29"/>
      <c r="N8" s="47"/>
      <c r="O8" s="47" t="s">
        <v>75</v>
      </c>
    </row>
    <row r="9" spans="1:25" ht="21" customHeight="1" x14ac:dyDescent="0.2">
      <c r="D9" s="28"/>
      <c r="F9" s="28"/>
      <c r="G9" s="58" t="s">
        <v>58</v>
      </c>
      <c r="H9" s="31"/>
      <c r="I9" s="58" t="s">
        <v>103</v>
      </c>
      <c r="J9" s="31"/>
      <c r="K9" s="59" t="s">
        <v>59</v>
      </c>
      <c r="L9" s="31"/>
      <c r="M9" s="59" t="s">
        <v>60</v>
      </c>
      <c r="N9" s="32"/>
      <c r="O9" s="59" t="s">
        <v>76</v>
      </c>
    </row>
    <row r="10" spans="1:25" ht="21" customHeight="1" x14ac:dyDescent="0.2">
      <c r="A10" s="33" t="s">
        <v>126</v>
      </c>
      <c r="E10" s="34"/>
      <c r="G10" s="35">
        <v>620000</v>
      </c>
      <c r="H10" s="35"/>
      <c r="I10" s="35">
        <v>2178409</v>
      </c>
      <c r="J10" s="35"/>
      <c r="K10" s="35">
        <v>62000</v>
      </c>
      <c r="L10" s="35"/>
      <c r="M10" s="35">
        <v>960764</v>
      </c>
      <c r="N10" s="35">
        <v>0</v>
      </c>
      <c r="O10" s="35">
        <f>SUM(G10:M10)</f>
        <v>3821173</v>
      </c>
      <c r="P10" s="35"/>
    </row>
    <row r="11" spans="1:25" ht="21" customHeight="1" x14ac:dyDescent="0.2">
      <c r="A11" s="38" t="s">
        <v>98</v>
      </c>
      <c r="E11" s="34"/>
      <c r="G11" s="35">
        <v>0</v>
      </c>
      <c r="H11" s="35"/>
      <c r="I11" s="35">
        <v>0</v>
      </c>
      <c r="J11" s="35"/>
      <c r="K11" s="35">
        <v>0</v>
      </c>
      <c r="L11" s="35"/>
      <c r="M11" s="35">
        <f>SUM('PL&amp;CF'!M28)</f>
        <v>118934</v>
      </c>
      <c r="N11" s="35"/>
      <c r="O11" s="35">
        <f>SUM(G11:M11)</f>
        <v>118934</v>
      </c>
      <c r="P11" s="35"/>
    </row>
    <row r="12" spans="1:25" ht="21" customHeight="1" x14ac:dyDescent="0.2">
      <c r="A12" s="27" t="s">
        <v>84</v>
      </c>
      <c r="E12" s="34"/>
      <c r="G12" s="61">
        <v>0</v>
      </c>
      <c r="H12" s="35"/>
      <c r="I12" s="61">
        <v>0</v>
      </c>
      <c r="J12" s="35"/>
      <c r="K12" s="61">
        <v>0</v>
      </c>
      <c r="L12" s="35">
        <v>0</v>
      </c>
      <c r="M12" s="61">
        <f>SUM('PL&amp;CF'!M31)</f>
        <v>0</v>
      </c>
      <c r="N12" s="35">
        <v>0</v>
      </c>
      <c r="O12" s="61">
        <f>SUM(G12:N12)</f>
        <v>0</v>
      </c>
    </row>
    <row r="13" spans="1:25" ht="21.75" customHeight="1" x14ac:dyDescent="0.2">
      <c r="A13" s="27" t="s">
        <v>85</v>
      </c>
      <c r="E13" s="34"/>
      <c r="G13" s="35">
        <f>SUM(G11:G12)</f>
        <v>0</v>
      </c>
      <c r="H13" s="35"/>
      <c r="I13" s="35">
        <f>SUM(I11:I12)</f>
        <v>0</v>
      </c>
      <c r="J13" s="35"/>
      <c r="K13" s="35">
        <f>SUM(K11:K12)</f>
        <v>0</v>
      </c>
      <c r="L13" s="35"/>
      <c r="M13" s="35">
        <f>SUM(M11:M12)</f>
        <v>118934</v>
      </c>
      <c r="N13" s="35"/>
      <c r="O13" s="35">
        <f>SUM(O11:O12)</f>
        <v>118934</v>
      </c>
      <c r="R13" s="36"/>
      <c r="S13" s="36"/>
      <c r="T13" s="36"/>
      <c r="U13" s="36"/>
      <c r="V13" s="36"/>
      <c r="W13" s="36"/>
      <c r="X13" s="36"/>
      <c r="Y13" s="36"/>
    </row>
    <row r="14" spans="1:25" ht="21" customHeight="1" thickBot="1" x14ac:dyDescent="0.25">
      <c r="A14" s="33" t="s">
        <v>127</v>
      </c>
      <c r="E14" s="34"/>
      <c r="G14" s="45">
        <f>SUM(G10,G13)</f>
        <v>620000</v>
      </c>
      <c r="H14" s="35"/>
      <c r="I14" s="45">
        <f>SUM(I10,I13)</f>
        <v>2178409</v>
      </c>
      <c r="J14" s="35"/>
      <c r="K14" s="45">
        <f>SUM(K10,K13)</f>
        <v>62000</v>
      </c>
      <c r="L14" s="35"/>
      <c r="M14" s="45">
        <f>SUM(M10,M13)</f>
        <v>1079698</v>
      </c>
      <c r="N14" s="35"/>
      <c r="O14" s="45">
        <f>SUM(O10,O13)</f>
        <v>3940107</v>
      </c>
    </row>
    <row r="15" spans="1:25" ht="21" customHeight="1" thickTop="1" x14ac:dyDescent="0.2">
      <c r="G15" s="35"/>
      <c r="H15" s="35"/>
      <c r="I15" s="35"/>
      <c r="J15" s="35"/>
      <c r="K15" s="35"/>
      <c r="L15" s="35"/>
      <c r="M15" s="35"/>
      <c r="N15" s="35"/>
      <c r="O15" s="35"/>
    </row>
    <row r="16" spans="1:25" ht="21" customHeight="1" x14ac:dyDescent="0.2">
      <c r="A16" s="33" t="s">
        <v>146</v>
      </c>
      <c r="E16" s="34"/>
      <c r="G16" s="35">
        <f>SUM(G14)</f>
        <v>620000</v>
      </c>
      <c r="H16" s="35"/>
      <c r="I16" s="35">
        <f>SUM(I14)</f>
        <v>2178409</v>
      </c>
      <c r="J16" s="35"/>
      <c r="K16" s="35">
        <f>SUM(K14)</f>
        <v>62000</v>
      </c>
      <c r="L16" s="35"/>
      <c r="M16" s="35">
        <v>1084349</v>
      </c>
      <c r="N16" s="35">
        <v>0</v>
      </c>
      <c r="O16" s="35">
        <f>SUM(G16:M16)</f>
        <v>3944758</v>
      </c>
      <c r="P16" s="35"/>
    </row>
    <row r="17" spans="1:25" ht="21" customHeight="1" x14ac:dyDescent="0.2">
      <c r="A17" s="38" t="s">
        <v>169</v>
      </c>
      <c r="E17" s="34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25" ht="21" customHeight="1" x14ac:dyDescent="0.2">
      <c r="A18" s="38" t="s">
        <v>170</v>
      </c>
      <c r="E18" s="34"/>
      <c r="G18" s="61">
        <v>0</v>
      </c>
      <c r="H18" s="35"/>
      <c r="I18" s="61">
        <v>0</v>
      </c>
      <c r="J18" s="35"/>
      <c r="K18" s="61">
        <v>0</v>
      </c>
      <c r="L18" s="35"/>
      <c r="M18" s="61">
        <v>-140302</v>
      </c>
      <c r="N18" s="35"/>
      <c r="O18" s="61">
        <f t="shared" ref="O18" si="0">SUM(G18:M18)</f>
        <v>-140302</v>
      </c>
      <c r="P18" s="35"/>
    </row>
    <row r="19" spans="1:25" ht="21" customHeight="1" x14ac:dyDescent="0.2">
      <c r="A19" s="46" t="s">
        <v>156</v>
      </c>
      <c r="E19" s="34"/>
      <c r="G19" s="35">
        <f>SUM(G16:G18)</f>
        <v>620000</v>
      </c>
      <c r="H19" s="35"/>
      <c r="I19" s="35">
        <f>SUM(I16:I18)</f>
        <v>2178409</v>
      </c>
      <c r="J19" s="35"/>
      <c r="K19" s="35">
        <f>SUM(K16:K18)</f>
        <v>62000</v>
      </c>
      <c r="L19" s="35"/>
      <c r="M19" s="35">
        <f>SUM(M16:M18)</f>
        <v>944047</v>
      </c>
      <c r="N19" s="35"/>
      <c r="O19" s="35">
        <f>SUM(O16:O18)</f>
        <v>3804456</v>
      </c>
      <c r="P19" s="35"/>
    </row>
    <row r="20" spans="1:25" ht="21" customHeight="1" x14ac:dyDescent="0.2">
      <c r="A20" s="38" t="s">
        <v>98</v>
      </c>
      <c r="E20" s="34"/>
      <c r="G20" s="35">
        <v>0</v>
      </c>
      <c r="H20" s="35"/>
      <c r="I20" s="35">
        <v>0</v>
      </c>
      <c r="J20" s="35"/>
      <c r="K20" s="35">
        <v>0</v>
      </c>
      <c r="L20" s="35"/>
      <c r="M20" s="35">
        <f>SUM('PL&amp;CF'!K28)</f>
        <v>89128</v>
      </c>
      <c r="N20" s="35"/>
      <c r="O20" s="35">
        <f>SUM(G20:M20)</f>
        <v>89128</v>
      </c>
      <c r="P20" s="35"/>
    </row>
    <row r="21" spans="1:25" ht="21" customHeight="1" x14ac:dyDescent="0.2">
      <c r="A21" s="27" t="s">
        <v>84</v>
      </c>
      <c r="E21" s="34"/>
      <c r="G21" s="62">
        <v>0</v>
      </c>
      <c r="H21" s="37"/>
      <c r="I21" s="62">
        <v>0</v>
      </c>
      <c r="J21" s="35"/>
      <c r="K21" s="62">
        <v>0</v>
      </c>
      <c r="L21" s="35"/>
      <c r="M21" s="61">
        <f>SUM('PL&amp;CF'!K31)</f>
        <v>0</v>
      </c>
      <c r="N21" s="35"/>
      <c r="O21" s="61">
        <f t="shared" ref="O21" si="1">SUM(G21:M21)</f>
        <v>0</v>
      </c>
    </row>
    <row r="22" spans="1:25" ht="21.75" customHeight="1" x14ac:dyDescent="0.2">
      <c r="A22" s="27" t="s">
        <v>85</v>
      </c>
      <c r="E22" s="34"/>
      <c r="G22" s="35">
        <f>SUM(G20:G21)</f>
        <v>0</v>
      </c>
      <c r="H22" s="35"/>
      <c r="I22" s="35">
        <f>SUM(I20:I21)</f>
        <v>0</v>
      </c>
      <c r="J22" s="35"/>
      <c r="K22" s="35">
        <f>SUM(K20:K21)</f>
        <v>0</v>
      </c>
      <c r="L22" s="35"/>
      <c r="M22" s="35">
        <f>SUM(M20:M21)</f>
        <v>89128</v>
      </c>
      <c r="N22" s="35"/>
      <c r="O22" s="35">
        <f>SUM(O20:O21)</f>
        <v>89128</v>
      </c>
      <c r="R22" s="36"/>
      <c r="S22" s="36"/>
      <c r="T22" s="36"/>
      <c r="U22" s="36"/>
      <c r="V22" s="36"/>
      <c r="W22" s="36"/>
      <c r="X22" s="36"/>
      <c r="Y22" s="36"/>
    </row>
    <row r="23" spans="1:25" ht="21" customHeight="1" thickBot="1" x14ac:dyDescent="0.25">
      <c r="A23" s="33" t="s">
        <v>147</v>
      </c>
      <c r="E23" s="34"/>
      <c r="G23" s="45">
        <f>SUM(G19,G22)</f>
        <v>620000</v>
      </c>
      <c r="H23" s="35"/>
      <c r="I23" s="45">
        <f>SUM(I19,I22)</f>
        <v>2178409</v>
      </c>
      <c r="J23" s="35"/>
      <c r="K23" s="45">
        <f>SUM(K19,K22)</f>
        <v>62000</v>
      </c>
      <c r="L23" s="35"/>
      <c r="M23" s="45">
        <f>SUM(M19,M22)</f>
        <v>1033175</v>
      </c>
      <c r="N23" s="35"/>
      <c r="O23" s="45">
        <f>SUM(O19,O22)</f>
        <v>3893584</v>
      </c>
    </row>
    <row r="24" spans="1:25" ht="21" customHeight="1" thickTop="1" x14ac:dyDescent="0.2">
      <c r="G24" s="11">
        <f>SUM(G16-BS!M92)</f>
        <v>0</v>
      </c>
      <c r="H24" s="27"/>
      <c r="I24" s="11">
        <f>SUM(I16-BS!M93)</f>
        <v>0</v>
      </c>
      <c r="J24" s="27"/>
      <c r="K24" s="11">
        <f>SUM(K16-BS!M95)</f>
        <v>0</v>
      </c>
      <c r="L24" s="27"/>
      <c r="M24" s="11">
        <f>SUM(M16-BS!M96)</f>
        <v>0</v>
      </c>
      <c r="N24" s="27"/>
      <c r="O24" s="11">
        <f>SUM(O16-BS!M97)</f>
        <v>0</v>
      </c>
    </row>
    <row r="25" spans="1:25" ht="21" customHeight="1" x14ac:dyDescent="0.2">
      <c r="G25" s="11">
        <f>SUM(G23-BS!K92)</f>
        <v>0</v>
      </c>
      <c r="H25" s="27"/>
      <c r="I25" s="11">
        <f>SUM(I23-BS!K93)</f>
        <v>0</v>
      </c>
      <c r="J25" s="27"/>
      <c r="K25" s="11">
        <f>SUM(K23-BS!K95)</f>
        <v>0</v>
      </c>
      <c r="L25" s="27"/>
      <c r="M25" s="11">
        <f>SUM(M23-BS!K96)</f>
        <v>0</v>
      </c>
      <c r="N25" s="27"/>
      <c r="O25" s="11">
        <f>SUM(O23-BS!K97)</f>
        <v>0</v>
      </c>
    </row>
    <row r="26" spans="1:25" ht="21" customHeight="1" x14ac:dyDescent="0.2">
      <c r="A26" s="2" t="s">
        <v>11</v>
      </c>
    </row>
    <row r="29" spans="1:25" s="2" customFormat="1" ht="21" customHeight="1" x14ac:dyDescent="0.2">
      <c r="A29" s="53"/>
      <c r="B29" s="53"/>
      <c r="C29" s="53"/>
      <c r="D29" s="53"/>
      <c r="E29" s="53"/>
      <c r="F29" s="54" t="s">
        <v>100</v>
      </c>
      <c r="K29" s="53"/>
      <c r="L29" s="53"/>
      <c r="M29" s="53"/>
      <c r="N29" s="53"/>
      <c r="O29" s="54" t="s">
        <v>100</v>
      </c>
      <c r="P29" s="54"/>
      <c r="R29" s="1"/>
    </row>
    <row r="30" spans="1:25" s="2" customFormat="1" ht="21" customHeight="1" x14ac:dyDescent="0.2">
      <c r="A30" s="112" t="s">
        <v>101</v>
      </c>
      <c r="B30" s="112"/>
      <c r="C30" s="112"/>
      <c r="D30" s="112"/>
      <c r="E30" s="112"/>
      <c r="K30" s="112" t="s">
        <v>102</v>
      </c>
      <c r="L30" s="112"/>
      <c r="M30" s="112"/>
      <c r="N30" s="112"/>
      <c r="O30" s="47"/>
      <c r="P30" s="14"/>
      <c r="R30" s="1"/>
    </row>
  </sheetData>
  <mergeCells count="7">
    <mergeCell ref="A30:E30"/>
    <mergeCell ref="K30:N30"/>
    <mergeCell ref="A2:K2"/>
    <mergeCell ref="A3:K3"/>
    <mergeCell ref="A4:K4"/>
    <mergeCell ref="G6:O6"/>
    <mergeCell ref="K7:M7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0"/>
  <sheetViews>
    <sheetView showGridLines="0" view="pageBreakPreview" topLeftCell="A55" zoomScale="85" zoomScaleNormal="100" zoomScaleSheetLayoutView="85" workbookViewId="0">
      <selection activeCell="C56" sqref="C56"/>
    </sheetView>
  </sheetViews>
  <sheetFormatPr defaultColWidth="10.7109375" defaultRowHeight="21" customHeight="1" x14ac:dyDescent="0.2"/>
  <cols>
    <col min="1" max="1" width="12.7109375" style="2" customWidth="1"/>
    <col min="2" max="3" width="10.7109375" style="2" customWidth="1"/>
    <col min="4" max="4" width="11.7109375" style="2" customWidth="1"/>
    <col min="5" max="5" width="5" style="2" customWidth="1"/>
    <col min="6" max="6" width="2.140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85" hidden="1" customWidth="1"/>
    <col min="22" max="22" width="2" style="2" hidden="1" customWidth="1"/>
    <col min="23" max="23" width="13.85546875" style="3" hidden="1" customWidth="1"/>
    <col min="24" max="24" width="13.85546875" style="4" hidden="1" customWidth="1"/>
    <col min="25" max="25" width="13" style="3" hidden="1" customWidth="1"/>
    <col min="26" max="26" width="0.85546875" style="2" customWidth="1"/>
    <col min="27" max="16384" width="10.7109375" style="2"/>
  </cols>
  <sheetData>
    <row r="1" spans="1:25" s="9" customFormat="1" ht="21" customHeight="1" x14ac:dyDescent="0.2">
      <c r="M1" s="5" t="s">
        <v>94</v>
      </c>
      <c r="Q1" s="84"/>
      <c r="S1" s="40"/>
      <c r="T1" s="41"/>
      <c r="U1" s="40"/>
    </row>
    <row r="2" spans="1:25" ht="21" customHeight="1" x14ac:dyDescent="0.2">
      <c r="A2" s="9" t="s">
        <v>130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85"/>
      <c r="S2" s="3"/>
      <c r="T2" s="4"/>
      <c r="U2" s="3"/>
      <c r="W2" s="2"/>
      <c r="X2" s="2"/>
      <c r="Y2" s="2"/>
    </row>
    <row r="3" spans="1:25" ht="21" customHeight="1" x14ac:dyDescent="0.2">
      <c r="A3" s="9" t="s">
        <v>40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5"/>
      <c r="S3" s="3"/>
      <c r="T3" s="4"/>
      <c r="U3" s="3"/>
      <c r="W3" s="2"/>
      <c r="X3" s="2"/>
      <c r="Y3" s="2"/>
    </row>
    <row r="4" spans="1:25" ht="21" customHeight="1" x14ac:dyDescent="0.2">
      <c r="A4" s="9" t="s">
        <v>145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5"/>
      <c r="S4" s="3"/>
      <c r="T4" s="4"/>
      <c r="U4" s="3"/>
      <c r="W4" s="2"/>
      <c r="X4" s="2"/>
      <c r="Y4" s="2"/>
    </row>
    <row r="5" spans="1:25" ht="2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83</v>
      </c>
      <c r="N5" s="9"/>
      <c r="O5" s="9"/>
      <c r="P5" s="9"/>
      <c r="Q5" s="85"/>
      <c r="S5" s="3"/>
      <c r="T5" s="4"/>
      <c r="U5" s="3"/>
      <c r="W5" s="2"/>
      <c r="X5" s="2"/>
      <c r="Y5" s="2"/>
    </row>
    <row r="6" spans="1:25" ht="21" customHeight="1" x14ac:dyDescent="0.2">
      <c r="A6" s="9"/>
      <c r="B6" s="9"/>
      <c r="C6" s="9"/>
      <c r="D6" s="9"/>
      <c r="E6" s="9"/>
      <c r="F6" s="9"/>
      <c r="G6" s="118" t="s">
        <v>150</v>
      </c>
      <c r="H6" s="118"/>
      <c r="I6" s="118"/>
      <c r="J6" s="9"/>
      <c r="K6" s="9"/>
      <c r="L6" s="9"/>
      <c r="M6" s="9"/>
      <c r="N6" s="9"/>
      <c r="O6" s="9"/>
      <c r="P6" s="9"/>
      <c r="Q6" s="85"/>
      <c r="S6" s="3"/>
      <c r="T6" s="4"/>
      <c r="U6" s="3"/>
      <c r="W6" s="2"/>
      <c r="X6" s="2"/>
      <c r="Y6" s="2"/>
    </row>
    <row r="7" spans="1:25" ht="21" customHeight="1" x14ac:dyDescent="0.2">
      <c r="A7" s="86"/>
      <c r="B7" s="86"/>
      <c r="C7" s="86"/>
      <c r="D7" s="86"/>
      <c r="G7" s="113" t="s">
        <v>151</v>
      </c>
      <c r="H7" s="113"/>
      <c r="I7" s="113"/>
      <c r="K7" s="113" t="s">
        <v>91</v>
      </c>
      <c r="L7" s="113"/>
      <c r="M7" s="113"/>
      <c r="N7" s="86"/>
      <c r="O7" s="86"/>
      <c r="P7" s="86"/>
      <c r="Q7" s="85"/>
      <c r="S7" s="3"/>
      <c r="T7" s="4"/>
      <c r="U7" s="3"/>
      <c r="W7" s="2"/>
      <c r="X7" s="2"/>
      <c r="Y7" s="2"/>
    </row>
    <row r="8" spans="1:25" ht="21" customHeight="1" x14ac:dyDescent="0.2">
      <c r="E8" s="6"/>
      <c r="F8" s="6"/>
      <c r="G8" s="8" t="s">
        <v>148</v>
      </c>
      <c r="H8" s="7"/>
      <c r="I8" s="8" t="s">
        <v>125</v>
      </c>
      <c r="J8" s="6"/>
      <c r="K8" s="8" t="s">
        <v>148</v>
      </c>
      <c r="L8" s="7"/>
      <c r="M8" s="8" t="s">
        <v>125</v>
      </c>
      <c r="N8" s="7"/>
      <c r="U8" s="2"/>
      <c r="W8" s="2"/>
      <c r="X8" s="2"/>
      <c r="Y8" s="2"/>
    </row>
    <row r="9" spans="1:25" ht="21" customHeight="1" x14ac:dyDescent="0.2">
      <c r="A9" s="9" t="s">
        <v>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6"/>
      <c r="U9" s="2"/>
      <c r="W9" s="2"/>
      <c r="X9" s="2"/>
      <c r="Y9" s="2"/>
    </row>
    <row r="10" spans="1:25" ht="21" customHeight="1" x14ac:dyDescent="0.2">
      <c r="A10" s="2" t="s">
        <v>155</v>
      </c>
      <c r="B10" s="15"/>
      <c r="C10" s="15"/>
      <c r="D10" s="15"/>
      <c r="E10" s="15"/>
      <c r="F10" s="15"/>
      <c r="G10" s="17">
        <f>SUM('PL&amp;CF'!G26)</f>
        <v>100894</v>
      </c>
      <c r="H10" s="15"/>
      <c r="I10" s="17">
        <f>SUM('PL&amp;CF'!I26)</f>
        <v>146455</v>
      </c>
      <c r="J10" s="15"/>
      <c r="K10" s="17">
        <f>SUM('PL&amp;CF'!K26)</f>
        <v>111192</v>
      </c>
      <c r="L10" s="15"/>
      <c r="M10" s="17">
        <f>SUM('PL&amp;CF'!M26)</f>
        <v>148751</v>
      </c>
      <c r="N10" s="17"/>
      <c r="U10" s="2"/>
      <c r="W10" s="2"/>
      <c r="X10" s="2"/>
      <c r="Y10" s="2"/>
    </row>
    <row r="11" spans="1:25" ht="21" customHeight="1" x14ac:dyDescent="0.2">
      <c r="A11" s="2" t="s">
        <v>73</v>
      </c>
      <c r="B11" s="15"/>
      <c r="C11" s="15"/>
      <c r="D11" s="15"/>
      <c r="E11" s="15"/>
      <c r="F11" s="15"/>
      <c r="G11" s="17"/>
      <c r="H11" s="15"/>
      <c r="I11" s="17"/>
      <c r="J11" s="15"/>
      <c r="K11" s="17"/>
      <c r="L11" s="15"/>
      <c r="M11" s="17"/>
      <c r="N11" s="17"/>
      <c r="U11" s="2"/>
      <c r="W11" s="2"/>
      <c r="X11" s="2"/>
      <c r="Y11" s="2"/>
    </row>
    <row r="12" spans="1:25" ht="21" customHeight="1" x14ac:dyDescent="0.2">
      <c r="A12" s="2" t="s">
        <v>42</v>
      </c>
      <c r="B12" s="15"/>
      <c r="C12" s="15"/>
      <c r="D12" s="15"/>
      <c r="E12" s="15"/>
      <c r="F12" s="15"/>
      <c r="G12" s="17"/>
      <c r="H12" s="15"/>
      <c r="I12" s="17"/>
      <c r="J12" s="15"/>
      <c r="K12" s="17"/>
      <c r="L12" s="15"/>
      <c r="M12" s="17"/>
      <c r="N12" s="17"/>
      <c r="U12" s="2"/>
      <c r="W12" s="2"/>
      <c r="X12" s="2"/>
      <c r="Y12" s="2"/>
    </row>
    <row r="13" spans="1:25" ht="21" customHeight="1" x14ac:dyDescent="0.2">
      <c r="A13" s="2" t="s">
        <v>171</v>
      </c>
      <c r="B13" s="15"/>
      <c r="C13" s="15"/>
      <c r="E13" s="15"/>
      <c r="F13" s="15"/>
      <c r="G13" s="95">
        <v>10298</v>
      </c>
      <c r="H13" s="96"/>
      <c r="I13" s="95">
        <v>2296</v>
      </c>
      <c r="J13" s="96"/>
      <c r="K13" s="95">
        <v>0</v>
      </c>
      <c r="L13" s="15"/>
      <c r="M13" s="17">
        <v>0</v>
      </c>
      <c r="N13" s="17"/>
      <c r="U13" s="2"/>
      <c r="W13" s="2"/>
      <c r="X13" s="2"/>
      <c r="Y13" s="2"/>
    </row>
    <row r="14" spans="1:25" ht="21" customHeight="1" x14ac:dyDescent="0.2">
      <c r="A14" s="2" t="s">
        <v>172</v>
      </c>
      <c r="B14" s="15"/>
      <c r="C14" s="15"/>
      <c r="D14" s="15"/>
      <c r="E14" s="15"/>
      <c r="F14" s="15"/>
      <c r="G14" s="95">
        <v>22913</v>
      </c>
      <c r="H14" s="96"/>
      <c r="I14" s="95">
        <v>-2422</v>
      </c>
      <c r="J14" s="96"/>
      <c r="K14" s="95">
        <v>22913</v>
      </c>
      <c r="L14" s="15"/>
      <c r="M14" s="17">
        <v>-2422</v>
      </c>
      <c r="N14" s="17"/>
      <c r="U14" s="2"/>
      <c r="W14" s="2"/>
      <c r="X14" s="2"/>
      <c r="Y14" s="2"/>
    </row>
    <row r="15" spans="1:25" ht="21" customHeight="1" x14ac:dyDescent="0.2">
      <c r="A15" s="2" t="s">
        <v>43</v>
      </c>
      <c r="B15" s="15"/>
      <c r="C15" s="15"/>
      <c r="D15" s="15"/>
      <c r="E15" s="15"/>
      <c r="F15" s="15"/>
      <c r="G15" s="95">
        <v>104598</v>
      </c>
      <c r="H15" s="96"/>
      <c r="I15" s="95">
        <v>50299</v>
      </c>
      <c r="J15" s="96"/>
      <c r="K15" s="95">
        <v>104598</v>
      </c>
      <c r="L15" s="15"/>
      <c r="M15" s="18">
        <v>50299</v>
      </c>
      <c r="N15" s="17"/>
      <c r="U15" s="2"/>
      <c r="W15" s="2"/>
      <c r="X15" s="2"/>
      <c r="Y15" s="2"/>
    </row>
    <row r="16" spans="1:25" ht="21" customHeight="1" x14ac:dyDescent="0.2">
      <c r="A16" s="2" t="s">
        <v>159</v>
      </c>
      <c r="B16" s="15"/>
      <c r="C16" s="15"/>
      <c r="D16" s="15"/>
      <c r="E16" s="15"/>
      <c r="F16" s="15"/>
      <c r="G16" s="95">
        <v>58</v>
      </c>
      <c r="H16" s="79"/>
      <c r="I16" s="95">
        <v>21</v>
      </c>
      <c r="J16" s="79"/>
      <c r="K16" s="95">
        <v>58</v>
      </c>
      <c r="M16" s="17">
        <v>21</v>
      </c>
      <c r="N16" s="17"/>
      <c r="U16" s="2"/>
      <c r="W16" s="2"/>
      <c r="X16" s="2"/>
      <c r="Y16" s="2"/>
    </row>
    <row r="17" spans="1:25" ht="21" customHeight="1" x14ac:dyDescent="0.2">
      <c r="A17" s="14" t="s">
        <v>104</v>
      </c>
      <c r="B17" s="19"/>
      <c r="C17" s="19"/>
      <c r="D17" s="19"/>
      <c r="E17" s="19"/>
      <c r="F17" s="19"/>
      <c r="G17" s="95">
        <v>278</v>
      </c>
      <c r="H17" s="97"/>
      <c r="I17" s="95">
        <v>853</v>
      </c>
      <c r="J17" s="97"/>
      <c r="K17" s="95">
        <v>278</v>
      </c>
      <c r="L17" s="19"/>
      <c r="M17" s="17">
        <v>853</v>
      </c>
      <c r="N17" s="17"/>
      <c r="U17" s="2"/>
      <c r="W17" s="2"/>
      <c r="X17" s="2"/>
      <c r="Y17" s="2"/>
    </row>
    <row r="18" spans="1:25" ht="21" customHeight="1" x14ac:dyDescent="0.2">
      <c r="A18" s="2" t="s">
        <v>105</v>
      </c>
      <c r="B18" s="19"/>
      <c r="C18" s="19"/>
      <c r="D18" s="19"/>
      <c r="E18" s="19"/>
      <c r="F18" s="19"/>
      <c r="G18" s="95">
        <v>249</v>
      </c>
      <c r="H18" s="97"/>
      <c r="I18" s="95">
        <v>249</v>
      </c>
      <c r="J18" s="97"/>
      <c r="K18" s="95">
        <v>249</v>
      </c>
      <c r="L18" s="19"/>
      <c r="M18" s="18">
        <v>249</v>
      </c>
      <c r="N18" s="17"/>
    </row>
    <row r="19" spans="1:25" ht="21" customHeight="1" x14ac:dyDescent="0.2">
      <c r="A19" s="14" t="s">
        <v>173</v>
      </c>
      <c r="B19" s="19"/>
      <c r="C19" s="19"/>
      <c r="D19" s="19"/>
      <c r="E19" s="19"/>
      <c r="F19" s="19"/>
      <c r="G19" s="95">
        <v>779</v>
      </c>
      <c r="H19" s="97"/>
      <c r="I19" s="95">
        <v>779</v>
      </c>
      <c r="J19" s="97"/>
      <c r="K19" s="95">
        <v>779</v>
      </c>
      <c r="L19" s="19"/>
      <c r="M19" s="17">
        <v>779</v>
      </c>
      <c r="N19" s="17"/>
      <c r="U19" s="2"/>
      <c r="W19" s="2"/>
      <c r="X19" s="2"/>
      <c r="Y19" s="2"/>
    </row>
    <row r="20" spans="1:25" ht="21" customHeight="1" x14ac:dyDescent="0.2">
      <c r="A20" s="2" t="s">
        <v>112</v>
      </c>
      <c r="B20" s="19"/>
      <c r="C20" s="19"/>
      <c r="D20" s="19"/>
      <c r="E20" s="19"/>
      <c r="F20" s="19"/>
      <c r="G20" s="95">
        <v>-8081</v>
      </c>
      <c r="H20" s="97"/>
      <c r="I20" s="95">
        <v>-6592</v>
      </c>
      <c r="J20" s="97"/>
      <c r="K20" s="95">
        <v>-8081</v>
      </c>
      <c r="L20" s="19"/>
      <c r="M20" s="18">
        <v>-6592</v>
      </c>
      <c r="N20" s="17"/>
    </row>
    <row r="21" spans="1:25" ht="21" customHeight="1" x14ac:dyDescent="0.2">
      <c r="A21" s="14" t="s">
        <v>44</v>
      </c>
      <c r="B21" s="19"/>
      <c r="C21" s="19"/>
      <c r="D21" s="19"/>
      <c r="E21" s="19"/>
      <c r="F21" s="19"/>
      <c r="G21" s="98">
        <v>19422</v>
      </c>
      <c r="H21" s="97"/>
      <c r="I21" s="98">
        <v>26</v>
      </c>
      <c r="J21" s="97"/>
      <c r="K21" s="98">
        <v>19422</v>
      </c>
      <c r="L21" s="19"/>
      <c r="M21" s="20">
        <v>26</v>
      </c>
      <c r="N21" s="17"/>
      <c r="U21" s="2"/>
      <c r="W21" s="2"/>
      <c r="X21" s="2"/>
      <c r="Y21" s="2"/>
    </row>
    <row r="22" spans="1:25" ht="21" customHeight="1" x14ac:dyDescent="0.2">
      <c r="A22" s="2" t="s">
        <v>137</v>
      </c>
      <c r="B22" s="19"/>
      <c r="C22" s="19"/>
      <c r="D22" s="19"/>
      <c r="E22" s="19"/>
      <c r="F22" s="19"/>
      <c r="G22" s="95"/>
      <c r="H22" s="97"/>
      <c r="I22" s="95"/>
      <c r="J22" s="97"/>
      <c r="K22" s="95"/>
      <c r="L22" s="17"/>
      <c r="M22" s="17"/>
      <c r="N22" s="17"/>
      <c r="U22" s="2"/>
      <c r="W22" s="2"/>
      <c r="X22" s="2"/>
      <c r="Y22" s="2"/>
    </row>
    <row r="23" spans="1:25" ht="21" customHeight="1" x14ac:dyDescent="0.2">
      <c r="A23" s="2" t="s">
        <v>106</v>
      </c>
      <c r="B23" s="19"/>
      <c r="C23" s="19"/>
      <c r="D23" s="19"/>
      <c r="E23" s="19"/>
      <c r="F23" s="19"/>
      <c r="G23" s="95">
        <f>SUM(G10:G21)</f>
        <v>251408</v>
      </c>
      <c r="H23" s="97"/>
      <c r="I23" s="95">
        <f>SUM(I10:I21)</f>
        <v>191964</v>
      </c>
      <c r="J23" s="97"/>
      <c r="K23" s="95">
        <f>SUM(K10:K21)</f>
        <v>251408</v>
      </c>
      <c r="L23" s="17"/>
      <c r="M23" s="17">
        <f>SUM(M10:M21)</f>
        <v>191964</v>
      </c>
      <c r="N23" s="17"/>
      <c r="U23" s="2"/>
      <c r="W23" s="2"/>
      <c r="X23" s="2"/>
      <c r="Y23" s="2"/>
    </row>
    <row r="24" spans="1:25" ht="21" customHeight="1" x14ac:dyDescent="0.2">
      <c r="A24" s="2" t="s">
        <v>45</v>
      </c>
      <c r="B24" s="19"/>
      <c r="C24" s="19"/>
      <c r="D24" s="19"/>
      <c r="E24" s="19"/>
      <c r="F24" s="19"/>
      <c r="G24" s="95"/>
      <c r="H24" s="97"/>
      <c r="I24" s="95"/>
      <c r="J24" s="97"/>
      <c r="K24" s="95"/>
      <c r="L24" s="17"/>
      <c r="M24" s="17"/>
      <c r="N24" s="17"/>
      <c r="U24" s="2"/>
      <c r="W24" s="2"/>
      <c r="X24" s="2"/>
      <c r="Y24" s="2"/>
    </row>
    <row r="25" spans="1:25" ht="21" customHeight="1" x14ac:dyDescent="0.2">
      <c r="A25" s="2" t="s">
        <v>67</v>
      </c>
      <c r="B25" s="19"/>
      <c r="C25" s="19"/>
      <c r="D25" s="19"/>
      <c r="E25" s="19"/>
      <c r="F25" s="19"/>
      <c r="G25" s="95">
        <v>-26462</v>
      </c>
      <c r="H25" s="97"/>
      <c r="I25" s="95">
        <v>-28446</v>
      </c>
      <c r="J25" s="97"/>
      <c r="K25" s="95">
        <v>-26462</v>
      </c>
      <c r="L25" s="19"/>
      <c r="M25" s="18">
        <v>-28446</v>
      </c>
      <c r="N25" s="17"/>
      <c r="U25" s="2"/>
      <c r="W25" s="2"/>
      <c r="X25" s="2"/>
      <c r="Y25" s="2"/>
    </row>
    <row r="26" spans="1:25" ht="21" customHeight="1" x14ac:dyDescent="0.2">
      <c r="A26" s="2" t="s">
        <v>46</v>
      </c>
      <c r="B26" s="19"/>
      <c r="C26" s="19"/>
      <c r="D26" s="19"/>
      <c r="E26" s="19"/>
      <c r="F26" s="19"/>
      <c r="G26" s="95">
        <v>-1761</v>
      </c>
      <c r="H26" s="97"/>
      <c r="I26" s="95">
        <v>2732</v>
      </c>
      <c r="J26" s="97"/>
      <c r="K26" s="95">
        <v>-1761</v>
      </c>
      <c r="L26" s="19"/>
      <c r="M26" s="18">
        <v>2732</v>
      </c>
      <c r="N26" s="17"/>
      <c r="U26" s="2"/>
      <c r="W26" s="2"/>
      <c r="X26" s="2"/>
      <c r="Y26" s="2"/>
    </row>
    <row r="27" spans="1:25" ht="21" customHeight="1" x14ac:dyDescent="0.2">
      <c r="A27" s="2" t="s">
        <v>47</v>
      </c>
      <c r="B27" s="19"/>
      <c r="C27" s="19"/>
      <c r="D27" s="19"/>
      <c r="E27" s="19"/>
      <c r="F27" s="19"/>
      <c r="G27" s="95">
        <v>-638</v>
      </c>
      <c r="H27" s="97"/>
      <c r="I27" s="95">
        <v>807</v>
      </c>
      <c r="J27" s="97"/>
      <c r="K27" s="95">
        <v>-638</v>
      </c>
      <c r="L27" s="19"/>
      <c r="M27" s="18">
        <v>807</v>
      </c>
      <c r="N27" s="17"/>
      <c r="U27" s="2"/>
      <c r="W27" s="2"/>
      <c r="X27" s="2"/>
      <c r="Y27" s="2"/>
    </row>
    <row r="28" spans="1:25" ht="21" customHeight="1" x14ac:dyDescent="0.2">
      <c r="A28" s="2" t="s">
        <v>132</v>
      </c>
      <c r="B28" s="19"/>
      <c r="C28" s="19"/>
      <c r="D28" s="19"/>
      <c r="E28" s="19"/>
      <c r="F28" s="19"/>
      <c r="G28" s="95">
        <v>-14</v>
      </c>
      <c r="H28" s="97"/>
      <c r="I28" s="95">
        <v>-1539</v>
      </c>
      <c r="J28" s="97"/>
      <c r="K28" s="95">
        <v>-14</v>
      </c>
      <c r="L28" s="19"/>
      <c r="M28" s="18">
        <v>-1539</v>
      </c>
      <c r="N28" s="17"/>
      <c r="U28" s="2"/>
      <c r="W28" s="2"/>
      <c r="X28" s="2"/>
      <c r="Y28" s="2"/>
    </row>
    <row r="29" spans="1:25" ht="21" customHeight="1" x14ac:dyDescent="0.2">
      <c r="A29" s="2" t="s">
        <v>48</v>
      </c>
      <c r="B29" s="19"/>
      <c r="C29" s="19"/>
      <c r="D29" s="19"/>
      <c r="E29" s="19"/>
      <c r="F29" s="19"/>
      <c r="G29" s="99"/>
      <c r="H29" s="97"/>
      <c r="I29" s="99"/>
      <c r="J29" s="97"/>
      <c r="K29" s="99"/>
      <c r="L29" s="19"/>
      <c r="M29" s="21"/>
      <c r="N29" s="17"/>
    </row>
    <row r="30" spans="1:25" ht="21" customHeight="1" x14ac:dyDescent="0.2">
      <c r="A30" s="2" t="s">
        <v>68</v>
      </c>
      <c r="B30" s="19"/>
      <c r="C30" s="19"/>
      <c r="D30" s="19"/>
      <c r="E30" s="19"/>
      <c r="F30" s="19"/>
      <c r="G30" s="95">
        <v>205</v>
      </c>
      <c r="H30" s="97"/>
      <c r="I30" s="95">
        <v>1136</v>
      </c>
      <c r="J30" s="97"/>
      <c r="K30" s="95">
        <v>205</v>
      </c>
      <c r="L30" s="19"/>
      <c r="M30" s="18">
        <v>1136</v>
      </c>
      <c r="N30" s="17"/>
    </row>
    <row r="31" spans="1:25" ht="21" customHeight="1" x14ac:dyDescent="0.2">
      <c r="A31" s="2" t="s">
        <v>49</v>
      </c>
      <c r="B31" s="19"/>
      <c r="C31" s="19"/>
      <c r="D31" s="19"/>
      <c r="E31" s="19"/>
      <c r="F31" s="19"/>
      <c r="G31" s="95">
        <v>8928</v>
      </c>
      <c r="H31" s="97"/>
      <c r="I31" s="95">
        <v>6478</v>
      </c>
      <c r="J31" s="97"/>
      <c r="K31" s="95">
        <v>8928</v>
      </c>
      <c r="L31" s="19"/>
      <c r="M31" s="18">
        <v>6478</v>
      </c>
      <c r="N31" s="17"/>
    </row>
    <row r="32" spans="1:25" ht="21" customHeight="1" x14ac:dyDescent="0.2">
      <c r="A32" s="2" t="s">
        <v>135</v>
      </c>
      <c r="B32" s="19"/>
      <c r="C32" s="19"/>
      <c r="D32" s="19"/>
      <c r="E32" s="19"/>
      <c r="F32" s="19"/>
      <c r="G32" s="95">
        <v>0</v>
      </c>
      <c r="H32" s="97"/>
      <c r="I32" s="95">
        <v>-1068</v>
      </c>
      <c r="J32" s="97"/>
      <c r="K32" s="95">
        <v>0</v>
      </c>
      <c r="L32" s="19"/>
      <c r="M32" s="18">
        <v>-1068</v>
      </c>
      <c r="N32" s="17"/>
    </row>
    <row r="33" spans="1:25" ht="21" customHeight="1" x14ac:dyDescent="0.2">
      <c r="A33" s="2" t="s">
        <v>87</v>
      </c>
      <c r="B33" s="19"/>
      <c r="C33" s="19"/>
      <c r="D33" s="19"/>
      <c r="E33" s="19"/>
      <c r="F33" s="19"/>
      <c r="G33" s="95">
        <v>5900</v>
      </c>
      <c r="H33" s="97"/>
      <c r="I33" s="95">
        <v>3816</v>
      </c>
      <c r="J33" s="97"/>
      <c r="K33" s="95">
        <v>5900</v>
      </c>
      <c r="L33" s="19"/>
      <c r="M33" s="18">
        <v>3816</v>
      </c>
      <c r="N33" s="17"/>
    </row>
    <row r="34" spans="1:25" ht="21" customHeight="1" x14ac:dyDescent="0.2">
      <c r="A34" s="2" t="s">
        <v>164</v>
      </c>
      <c r="B34" s="19"/>
      <c r="C34" s="19"/>
      <c r="D34" s="19"/>
      <c r="E34" s="19"/>
      <c r="F34" s="19"/>
      <c r="G34" s="95">
        <v>-259</v>
      </c>
      <c r="H34" s="97"/>
      <c r="I34" s="95">
        <v>-276</v>
      </c>
      <c r="J34" s="97"/>
      <c r="K34" s="95">
        <v>-259</v>
      </c>
      <c r="L34" s="19"/>
      <c r="M34" s="18">
        <v>-276</v>
      </c>
      <c r="N34" s="17"/>
    </row>
    <row r="35" spans="1:25" ht="21" customHeight="1" x14ac:dyDescent="0.2">
      <c r="A35" s="2" t="s">
        <v>50</v>
      </c>
      <c r="B35" s="19"/>
      <c r="C35" s="19"/>
      <c r="D35" s="19"/>
      <c r="E35" s="19"/>
      <c r="F35" s="19"/>
      <c r="G35" s="98">
        <v>890</v>
      </c>
      <c r="H35" s="97"/>
      <c r="I35" s="98">
        <v>9388</v>
      </c>
      <c r="J35" s="97"/>
      <c r="K35" s="98">
        <v>890</v>
      </c>
      <c r="L35" s="19"/>
      <c r="M35" s="20">
        <v>9388</v>
      </c>
      <c r="N35" s="17"/>
    </row>
    <row r="36" spans="1:25" ht="21" customHeight="1" x14ac:dyDescent="0.2">
      <c r="A36" s="2" t="s">
        <v>41</v>
      </c>
      <c r="B36" s="19"/>
      <c r="C36" s="19"/>
      <c r="D36" s="19"/>
      <c r="E36" s="19"/>
      <c r="F36" s="19"/>
      <c r="G36" s="95">
        <f>SUM(G23:G35)</f>
        <v>238197</v>
      </c>
      <c r="H36" s="97"/>
      <c r="I36" s="95">
        <f>SUM(I23:I35)</f>
        <v>184992</v>
      </c>
      <c r="J36" s="97"/>
      <c r="K36" s="95">
        <f>SUM(K23:K35)</f>
        <v>238197</v>
      </c>
      <c r="L36" s="17"/>
      <c r="M36" s="18">
        <f>SUM(M23:M35)</f>
        <v>184992</v>
      </c>
      <c r="N36" s="17"/>
    </row>
    <row r="37" spans="1:25" ht="21" customHeight="1" x14ac:dyDescent="0.2">
      <c r="A37" s="2" t="s">
        <v>51</v>
      </c>
      <c r="B37" s="19"/>
      <c r="C37" s="19"/>
      <c r="D37" s="19"/>
      <c r="E37" s="19"/>
      <c r="F37" s="19"/>
      <c r="G37" s="95">
        <v>-10750</v>
      </c>
      <c r="H37" s="97"/>
      <c r="I37" s="95">
        <v>-11382</v>
      </c>
      <c r="J37" s="97"/>
      <c r="K37" s="95">
        <v>-10750</v>
      </c>
      <c r="L37" s="19"/>
      <c r="M37" s="18">
        <v>-11382</v>
      </c>
      <c r="N37" s="17"/>
    </row>
    <row r="38" spans="1:25" ht="21" customHeight="1" x14ac:dyDescent="0.2">
      <c r="A38" s="9" t="s">
        <v>109</v>
      </c>
      <c r="B38" s="19"/>
      <c r="C38" s="19"/>
      <c r="D38" s="19"/>
      <c r="E38" s="19"/>
      <c r="F38" s="19"/>
      <c r="G38" s="100">
        <f>SUM(G36:G37)</f>
        <v>227447</v>
      </c>
      <c r="H38" s="97"/>
      <c r="I38" s="100">
        <f>SUM(I36:I37)</f>
        <v>173610</v>
      </c>
      <c r="J38" s="97"/>
      <c r="K38" s="100">
        <f>SUM(K36:K37)</f>
        <v>227447</v>
      </c>
      <c r="L38" s="17"/>
      <c r="M38" s="22">
        <f>SUM(M36:M37)</f>
        <v>173610</v>
      </c>
      <c r="N38" s="17"/>
    </row>
    <row r="39" spans="1:25" ht="21" customHeight="1" x14ac:dyDescent="0.2">
      <c r="B39" s="19"/>
      <c r="C39" s="19"/>
      <c r="D39" s="19"/>
      <c r="E39" s="19"/>
      <c r="F39" s="19"/>
      <c r="N39" s="17"/>
    </row>
    <row r="40" spans="1:25" ht="21" customHeight="1" x14ac:dyDescent="0.2">
      <c r="A40" s="2" t="s">
        <v>11</v>
      </c>
      <c r="B40" s="19"/>
      <c r="C40" s="19"/>
      <c r="D40" s="19"/>
      <c r="E40" s="19"/>
      <c r="F40" s="19"/>
      <c r="L40" s="19"/>
    </row>
    <row r="41" spans="1:25" ht="21" customHeight="1" x14ac:dyDescent="0.2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25" ht="21" customHeight="1" x14ac:dyDescent="0.2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25" ht="21" customHeight="1" x14ac:dyDescent="0.2">
      <c r="A43" s="53"/>
      <c r="B43" s="53"/>
      <c r="C43" s="53"/>
      <c r="D43" s="54" t="s">
        <v>100</v>
      </c>
      <c r="E43" s="54"/>
      <c r="F43" s="55"/>
      <c r="H43" s="53"/>
      <c r="I43" s="53"/>
      <c r="J43" s="53"/>
      <c r="K43" s="53"/>
      <c r="L43" s="53"/>
      <c r="M43" s="54" t="s">
        <v>100</v>
      </c>
      <c r="N43" s="54"/>
      <c r="P43" s="56"/>
      <c r="R43" s="85"/>
      <c r="U43" s="2"/>
      <c r="W43" s="2"/>
      <c r="X43" s="2"/>
      <c r="Y43" s="2"/>
    </row>
    <row r="44" spans="1:25" ht="21" customHeight="1" x14ac:dyDescent="0.2">
      <c r="A44" s="112" t="s">
        <v>101</v>
      </c>
      <c r="B44" s="112"/>
      <c r="C44" s="112"/>
      <c r="D44" s="14"/>
      <c r="E44" s="14"/>
      <c r="H44" s="112" t="s">
        <v>102</v>
      </c>
      <c r="I44" s="112"/>
      <c r="J44" s="112"/>
      <c r="K44" s="112"/>
      <c r="L44" s="112"/>
      <c r="M44" s="14"/>
      <c r="N44" s="14"/>
      <c r="O44" s="14"/>
      <c r="R44" s="85"/>
      <c r="U44" s="2"/>
      <c r="W44" s="2"/>
      <c r="X44" s="2"/>
      <c r="Y44" s="2"/>
    </row>
    <row r="45" spans="1:25" s="9" customFormat="1" ht="21" customHeight="1" x14ac:dyDescent="0.2">
      <c r="M45" s="5" t="s">
        <v>94</v>
      </c>
      <c r="Q45" s="84"/>
      <c r="S45" s="40"/>
      <c r="T45" s="41"/>
      <c r="U45" s="40"/>
    </row>
    <row r="46" spans="1:25" ht="21" customHeight="1" x14ac:dyDescent="0.2">
      <c r="A46" s="9" t="s">
        <v>128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85"/>
      <c r="S46" s="3"/>
      <c r="T46" s="4"/>
      <c r="U46" s="3"/>
      <c r="W46" s="2"/>
      <c r="X46" s="2"/>
      <c r="Y46" s="2"/>
    </row>
    <row r="47" spans="1:25" ht="21" customHeight="1" x14ac:dyDescent="0.2">
      <c r="A47" s="9" t="s">
        <v>93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85"/>
      <c r="S47" s="3"/>
      <c r="T47" s="4"/>
      <c r="U47" s="3"/>
      <c r="W47" s="2"/>
      <c r="X47" s="2"/>
      <c r="Y47" s="2"/>
    </row>
    <row r="48" spans="1:25" ht="21" customHeight="1" x14ac:dyDescent="0.2">
      <c r="A48" s="9" t="s">
        <v>145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85"/>
      <c r="S48" s="3"/>
      <c r="T48" s="4"/>
      <c r="U48" s="3"/>
      <c r="W48" s="2"/>
      <c r="X48" s="2"/>
      <c r="Y48" s="2"/>
    </row>
    <row r="49" spans="1:25" ht="21" customHeigh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5" t="s">
        <v>83</v>
      </c>
      <c r="N49" s="9"/>
      <c r="O49" s="9"/>
      <c r="P49" s="9"/>
      <c r="Q49" s="85"/>
      <c r="S49" s="3"/>
      <c r="T49" s="4"/>
      <c r="U49" s="3"/>
      <c r="W49" s="2"/>
      <c r="X49" s="2"/>
      <c r="Y49" s="2"/>
    </row>
    <row r="50" spans="1:25" ht="21" customHeight="1" x14ac:dyDescent="0.2">
      <c r="A50" s="9"/>
      <c r="B50" s="9"/>
      <c r="C50" s="9"/>
      <c r="D50" s="9"/>
      <c r="E50" s="9"/>
      <c r="F50" s="9"/>
      <c r="G50" s="118" t="s">
        <v>150</v>
      </c>
      <c r="H50" s="118"/>
      <c r="I50" s="118"/>
      <c r="J50" s="9"/>
      <c r="K50" s="9"/>
      <c r="L50" s="9"/>
      <c r="M50" s="9"/>
      <c r="N50" s="9"/>
      <c r="O50" s="9"/>
      <c r="P50" s="9"/>
      <c r="Q50" s="85"/>
      <c r="S50" s="3"/>
      <c r="T50" s="4"/>
      <c r="U50" s="3"/>
      <c r="W50" s="2"/>
      <c r="X50" s="2"/>
      <c r="Y50" s="2"/>
    </row>
    <row r="51" spans="1:25" ht="21" customHeight="1" x14ac:dyDescent="0.2">
      <c r="A51" s="86"/>
      <c r="B51" s="86"/>
      <c r="C51" s="86"/>
      <c r="D51" s="86"/>
      <c r="G51" s="113" t="s">
        <v>151</v>
      </c>
      <c r="H51" s="113"/>
      <c r="I51" s="113"/>
      <c r="K51" s="113" t="s">
        <v>91</v>
      </c>
      <c r="L51" s="113"/>
      <c r="M51" s="113"/>
      <c r="N51" s="86"/>
      <c r="O51" s="86"/>
      <c r="P51" s="86"/>
      <c r="Q51" s="85"/>
      <c r="S51" s="3"/>
      <c r="T51" s="4"/>
      <c r="U51" s="3"/>
      <c r="W51" s="2"/>
      <c r="X51" s="2"/>
      <c r="Y51" s="2"/>
    </row>
    <row r="52" spans="1:25" ht="21" customHeight="1" x14ac:dyDescent="0.2">
      <c r="E52" s="6"/>
      <c r="F52" s="6"/>
      <c r="G52" s="8" t="s">
        <v>148</v>
      </c>
      <c r="H52" s="7"/>
      <c r="I52" s="8" t="s">
        <v>125</v>
      </c>
      <c r="J52" s="6"/>
      <c r="K52" s="8" t="s">
        <v>148</v>
      </c>
      <c r="L52" s="7"/>
      <c r="M52" s="8" t="s">
        <v>125</v>
      </c>
      <c r="N52" s="7"/>
      <c r="U52" s="2"/>
      <c r="W52" s="2"/>
      <c r="X52" s="2"/>
      <c r="Y52" s="2"/>
    </row>
    <row r="53" spans="1:25" ht="21" customHeight="1" x14ac:dyDescent="0.2">
      <c r="A53" s="9" t="s">
        <v>52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3"/>
      <c r="N53" s="24"/>
    </row>
    <row r="54" spans="1:25" ht="21" customHeight="1" x14ac:dyDescent="0.2">
      <c r="A54" s="2" t="s">
        <v>136</v>
      </c>
      <c r="B54" s="19"/>
      <c r="C54" s="19"/>
      <c r="D54" s="19"/>
      <c r="E54" s="19"/>
      <c r="F54" s="19"/>
      <c r="G54" s="95">
        <v>-33498</v>
      </c>
      <c r="H54" s="97"/>
      <c r="I54" s="95">
        <v>-122945</v>
      </c>
      <c r="J54" s="97"/>
      <c r="K54" s="95">
        <v>-33498</v>
      </c>
      <c r="L54" s="97"/>
      <c r="M54" s="95">
        <v>-122945</v>
      </c>
      <c r="N54" s="24"/>
    </row>
    <row r="55" spans="1:25" ht="21" customHeight="1" x14ac:dyDescent="0.2">
      <c r="A55" s="2" t="s">
        <v>174</v>
      </c>
      <c r="B55" s="19"/>
      <c r="C55" s="19"/>
      <c r="D55" s="19"/>
      <c r="E55" s="19"/>
      <c r="F55" s="19"/>
      <c r="G55" s="95">
        <v>-20000</v>
      </c>
      <c r="H55" s="97"/>
      <c r="I55" s="95">
        <v>-887099</v>
      </c>
      <c r="J55" s="97"/>
      <c r="K55" s="95">
        <v>-20000</v>
      </c>
      <c r="L55" s="19"/>
      <c r="M55" s="95">
        <v>-887099</v>
      </c>
      <c r="N55" s="24"/>
    </row>
    <row r="56" spans="1:25" ht="21" customHeight="1" x14ac:dyDescent="0.2">
      <c r="A56" s="2" t="s">
        <v>160</v>
      </c>
      <c r="B56" s="19"/>
      <c r="C56" s="19"/>
      <c r="D56" s="19"/>
      <c r="E56" s="19"/>
      <c r="F56" s="19"/>
      <c r="G56" s="95">
        <v>38</v>
      </c>
      <c r="H56" s="97"/>
      <c r="I56" s="95">
        <v>4</v>
      </c>
      <c r="J56" s="97"/>
      <c r="K56" s="95">
        <v>38</v>
      </c>
      <c r="M56" s="95">
        <v>4</v>
      </c>
      <c r="N56" s="17"/>
    </row>
    <row r="57" spans="1:25" ht="21" customHeight="1" x14ac:dyDescent="0.2">
      <c r="A57" s="2" t="s">
        <v>53</v>
      </c>
      <c r="B57" s="19"/>
      <c r="C57" s="19"/>
      <c r="D57" s="19"/>
      <c r="E57" s="19"/>
      <c r="F57" s="19"/>
    </row>
    <row r="58" spans="1:25" ht="21" customHeight="1" x14ac:dyDescent="0.2">
      <c r="A58" s="2" t="s">
        <v>54</v>
      </c>
      <c r="B58" s="19"/>
      <c r="C58" s="19"/>
      <c r="D58" s="19"/>
      <c r="E58" s="19"/>
      <c r="F58" s="19"/>
      <c r="G58" s="95">
        <v>-61601</v>
      </c>
      <c r="H58" s="97"/>
      <c r="I58" s="95">
        <v>-62847</v>
      </c>
      <c r="J58" s="97"/>
      <c r="K58" s="95">
        <v>-61601</v>
      </c>
      <c r="L58" s="19"/>
      <c r="M58" s="95">
        <v>-62847</v>
      </c>
      <c r="N58" s="17"/>
    </row>
    <row r="59" spans="1:25" ht="21" customHeight="1" x14ac:dyDescent="0.2">
      <c r="A59" s="2" t="s">
        <v>175</v>
      </c>
      <c r="B59" s="19"/>
      <c r="C59" s="19"/>
      <c r="D59" s="19"/>
      <c r="E59" s="19"/>
      <c r="F59" s="19"/>
      <c r="G59" s="95">
        <v>-529</v>
      </c>
      <c r="H59" s="97"/>
      <c r="I59" s="95" t="s">
        <v>131</v>
      </c>
      <c r="J59" s="97"/>
      <c r="K59" s="95">
        <v>-529</v>
      </c>
      <c r="L59" s="19"/>
      <c r="M59" s="95" t="s">
        <v>131</v>
      </c>
      <c r="N59" s="17"/>
    </row>
    <row r="60" spans="1:25" ht="21" customHeight="1" x14ac:dyDescent="0.2">
      <c r="A60" s="2" t="s">
        <v>31</v>
      </c>
      <c r="B60" s="19"/>
      <c r="C60" s="19"/>
      <c r="D60" s="19"/>
      <c r="E60" s="19"/>
      <c r="F60" s="19"/>
      <c r="G60" s="95">
        <v>3495</v>
      </c>
      <c r="H60" s="97"/>
      <c r="I60" s="95">
        <v>6796</v>
      </c>
      <c r="J60" s="97"/>
      <c r="K60" s="95">
        <v>3495</v>
      </c>
      <c r="L60" s="19"/>
      <c r="M60" s="95">
        <v>6796</v>
      </c>
      <c r="N60" s="17"/>
    </row>
    <row r="61" spans="1:25" ht="21" customHeight="1" x14ac:dyDescent="0.2">
      <c r="A61" s="9" t="s">
        <v>133</v>
      </c>
      <c r="B61" s="19"/>
      <c r="C61" s="19"/>
      <c r="D61" s="19"/>
      <c r="E61" s="19"/>
      <c r="F61" s="19"/>
      <c r="G61" s="100">
        <f>SUM(G54:G60)</f>
        <v>-112095</v>
      </c>
      <c r="H61" s="97"/>
      <c r="I61" s="100">
        <f>SUM(I54:I60)</f>
        <v>-1066091</v>
      </c>
      <c r="J61" s="97"/>
      <c r="K61" s="100">
        <f>SUM(K54:K60)</f>
        <v>-112095</v>
      </c>
      <c r="L61" s="17"/>
      <c r="M61" s="100">
        <f>SUM(M54:M60)</f>
        <v>-1066091</v>
      </c>
      <c r="N61" s="17"/>
    </row>
    <row r="62" spans="1:25" ht="21" customHeight="1" x14ac:dyDescent="0.2">
      <c r="A62" s="9" t="s">
        <v>55</v>
      </c>
      <c r="B62" s="19"/>
      <c r="C62" s="19"/>
      <c r="D62" s="19"/>
      <c r="E62" s="19"/>
      <c r="F62" s="19"/>
      <c r="G62" s="95"/>
      <c r="H62" s="97"/>
      <c r="I62" s="95"/>
      <c r="J62" s="97"/>
      <c r="K62" s="95"/>
      <c r="L62" s="17"/>
      <c r="M62" s="95"/>
      <c r="N62" s="17"/>
    </row>
    <row r="63" spans="1:25" ht="21" customHeight="1" x14ac:dyDescent="0.2">
      <c r="A63" s="2" t="s">
        <v>165</v>
      </c>
      <c r="B63" s="19"/>
      <c r="C63" s="19"/>
      <c r="D63" s="19"/>
      <c r="E63" s="19"/>
      <c r="F63" s="19"/>
      <c r="G63" s="95">
        <v>-44997</v>
      </c>
      <c r="H63" s="97"/>
      <c r="I63" s="95">
        <v>-621</v>
      </c>
      <c r="J63" s="97"/>
      <c r="K63" s="95">
        <v>-44997</v>
      </c>
      <c r="L63" s="19"/>
      <c r="M63" s="95">
        <v>-621</v>
      </c>
      <c r="N63" s="17"/>
    </row>
    <row r="64" spans="1:25" ht="21" customHeight="1" x14ac:dyDescent="0.2">
      <c r="A64" s="2" t="s">
        <v>95</v>
      </c>
      <c r="B64" s="19"/>
      <c r="C64" s="19"/>
      <c r="D64" s="19"/>
      <c r="E64" s="19"/>
      <c r="F64" s="19"/>
      <c r="G64" s="95">
        <v>-19422</v>
      </c>
      <c r="H64" s="97"/>
      <c r="I64" s="95">
        <v>-26</v>
      </c>
      <c r="J64" s="97"/>
      <c r="K64" s="95">
        <v>-19422</v>
      </c>
      <c r="L64" s="19"/>
      <c r="M64" s="95">
        <v>-26</v>
      </c>
      <c r="N64" s="17"/>
    </row>
    <row r="65" spans="1:25" ht="21" customHeight="1" x14ac:dyDescent="0.2">
      <c r="A65" s="9" t="s">
        <v>113</v>
      </c>
      <c r="B65" s="19"/>
      <c r="C65" s="19"/>
      <c r="D65" s="19"/>
      <c r="E65" s="19"/>
      <c r="F65" s="19"/>
      <c r="G65" s="100">
        <f>SUM(G63:G64)</f>
        <v>-64419</v>
      </c>
      <c r="H65" s="97"/>
      <c r="I65" s="100">
        <f>SUM(I63:I64)</f>
        <v>-647</v>
      </c>
      <c r="J65" s="97"/>
      <c r="K65" s="100">
        <f>SUM(K63:K64)</f>
        <v>-64419</v>
      </c>
      <c r="L65" s="17"/>
      <c r="M65" s="100">
        <f>SUM(M63:M64)</f>
        <v>-647</v>
      </c>
      <c r="N65" s="17"/>
    </row>
    <row r="66" spans="1:25" ht="21" customHeight="1" x14ac:dyDescent="0.2">
      <c r="A66" s="9" t="s">
        <v>162</v>
      </c>
      <c r="B66" s="19"/>
      <c r="C66" s="19"/>
      <c r="D66" s="19"/>
      <c r="E66" s="19"/>
      <c r="F66" s="19"/>
      <c r="G66" s="104"/>
      <c r="H66" s="97"/>
      <c r="I66" s="104"/>
      <c r="J66" s="97"/>
      <c r="K66" s="104"/>
      <c r="L66" s="17"/>
      <c r="M66" s="104"/>
      <c r="N66" s="17"/>
      <c r="U66" s="103"/>
    </row>
    <row r="67" spans="1:25" ht="21" customHeight="1" x14ac:dyDescent="0.2">
      <c r="A67" s="9" t="s">
        <v>161</v>
      </c>
      <c r="B67" s="19"/>
      <c r="C67" s="19"/>
      <c r="D67" s="19"/>
      <c r="E67" s="19"/>
      <c r="F67" s="19"/>
      <c r="G67" s="17">
        <f>SUM(G38,G61,G65)</f>
        <v>50933</v>
      </c>
      <c r="H67" s="97"/>
      <c r="I67" s="17">
        <f>SUM(I38,I61,I65)</f>
        <v>-893128</v>
      </c>
      <c r="J67" s="97"/>
      <c r="K67" s="17">
        <f>SUM(K38,K61,K65)</f>
        <v>50933</v>
      </c>
      <c r="L67" s="17"/>
      <c r="M67" s="95">
        <f>SUM(M38,M61,M65)</f>
        <v>-893128</v>
      </c>
      <c r="N67" s="17"/>
    </row>
    <row r="68" spans="1:25" ht="21" customHeight="1" x14ac:dyDescent="0.2">
      <c r="A68" s="2" t="s">
        <v>88</v>
      </c>
      <c r="B68" s="19"/>
      <c r="C68" s="19"/>
      <c r="D68" s="19"/>
      <c r="E68" s="19"/>
      <c r="F68" s="19"/>
      <c r="G68" s="95">
        <v>93830</v>
      </c>
      <c r="H68" s="97"/>
      <c r="I68" s="95">
        <v>1036578</v>
      </c>
      <c r="J68" s="97"/>
      <c r="K68" s="95">
        <v>93830</v>
      </c>
      <c r="L68" s="19"/>
      <c r="M68" s="95">
        <v>1036578</v>
      </c>
      <c r="N68" s="17"/>
    </row>
    <row r="69" spans="1:25" ht="21" customHeight="1" thickBot="1" x14ac:dyDescent="0.25">
      <c r="A69" s="9" t="s">
        <v>89</v>
      </c>
      <c r="B69" s="19"/>
      <c r="C69" s="19"/>
      <c r="D69" s="19"/>
      <c r="E69" s="19"/>
      <c r="F69" s="19"/>
      <c r="G69" s="25">
        <f>SUM(G67:G68)</f>
        <v>144763</v>
      </c>
      <c r="H69" s="97"/>
      <c r="I69" s="25">
        <f>SUM(I67:I68)</f>
        <v>143450</v>
      </c>
      <c r="J69" s="97"/>
      <c r="K69" s="25">
        <f>SUM(K67:K68)</f>
        <v>144763</v>
      </c>
      <c r="L69" s="17"/>
      <c r="M69" s="101">
        <f>SUM(M67:M68)</f>
        <v>143450</v>
      </c>
      <c r="N69" s="17"/>
    </row>
    <row r="70" spans="1:25" ht="21" customHeight="1" thickTop="1" x14ac:dyDescent="0.2">
      <c r="B70" s="19"/>
      <c r="C70" s="19"/>
      <c r="D70" s="19"/>
      <c r="E70" s="19"/>
      <c r="F70" s="19"/>
      <c r="G70" s="17">
        <f>SUM(G69-BS!G12)</f>
        <v>0</v>
      </c>
      <c r="H70" s="19"/>
      <c r="I70" s="17"/>
      <c r="J70" s="19"/>
      <c r="K70" s="17">
        <f>SUM(K69-BS!K12)</f>
        <v>0</v>
      </c>
      <c r="L70" s="17"/>
      <c r="M70" s="17"/>
      <c r="N70" s="17"/>
    </row>
    <row r="71" spans="1:25" ht="21" customHeight="1" x14ac:dyDescent="0.2">
      <c r="A71" s="9" t="s">
        <v>56</v>
      </c>
      <c r="B71" s="19"/>
      <c r="C71" s="19"/>
      <c r="D71" s="19"/>
      <c r="E71" s="19"/>
      <c r="F71" s="19"/>
      <c r="G71" s="17"/>
      <c r="H71" s="19"/>
      <c r="I71" s="17"/>
      <c r="J71" s="19"/>
      <c r="K71" s="17"/>
      <c r="L71" s="17"/>
      <c r="M71" s="17"/>
      <c r="N71" s="17"/>
    </row>
    <row r="72" spans="1:25" ht="21" customHeight="1" x14ac:dyDescent="0.2">
      <c r="A72" s="2" t="s">
        <v>114</v>
      </c>
      <c r="B72" s="19"/>
      <c r="C72" s="19"/>
      <c r="D72" s="19"/>
      <c r="E72" s="19"/>
      <c r="F72" s="19"/>
      <c r="G72" s="17"/>
      <c r="H72" s="19"/>
      <c r="I72" s="17"/>
      <c r="J72" s="19"/>
      <c r="K72" s="17"/>
      <c r="L72" s="17"/>
      <c r="M72" s="17"/>
    </row>
    <row r="73" spans="1:25" ht="21" customHeight="1" x14ac:dyDescent="0.2">
      <c r="A73" s="2" t="s">
        <v>108</v>
      </c>
      <c r="B73" s="19"/>
      <c r="C73" s="19"/>
      <c r="D73" s="19"/>
      <c r="E73" s="19"/>
      <c r="F73" s="19"/>
    </row>
    <row r="74" spans="1:25" ht="21" customHeight="1" x14ac:dyDescent="0.2">
      <c r="A74" s="2" t="s">
        <v>107</v>
      </c>
      <c r="B74" s="19"/>
      <c r="C74" s="19"/>
      <c r="D74" s="19"/>
      <c r="E74" s="19"/>
      <c r="F74" s="19"/>
      <c r="G74" s="95">
        <v>2239</v>
      </c>
      <c r="H74" s="97"/>
      <c r="I74" s="95">
        <v>8403</v>
      </c>
      <c r="J74" s="97"/>
      <c r="K74" s="95">
        <v>2239</v>
      </c>
      <c r="L74" s="97"/>
      <c r="M74" s="95">
        <v>8403</v>
      </c>
      <c r="N74" s="18"/>
    </row>
    <row r="75" spans="1:25" ht="21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1"/>
      <c r="N75" s="18"/>
    </row>
    <row r="76" spans="1:25" ht="21" customHeight="1" x14ac:dyDescent="0.2">
      <c r="A76" s="2" t="s">
        <v>11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25" ht="21" customHeight="1" x14ac:dyDescent="0.2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25" ht="21" customHeight="1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1:25" ht="21" customHeight="1" x14ac:dyDescent="0.2">
      <c r="A79" s="53"/>
      <c r="B79" s="53"/>
      <c r="C79" s="53"/>
      <c r="D79" s="54" t="s">
        <v>100</v>
      </c>
      <c r="E79" s="54"/>
      <c r="F79" s="55"/>
      <c r="H79" s="53"/>
      <c r="I79" s="53"/>
      <c r="J79" s="53"/>
      <c r="K79" s="53"/>
      <c r="L79" s="53"/>
      <c r="M79" s="54" t="s">
        <v>100</v>
      </c>
      <c r="N79" s="54"/>
      <c r="P79" s="56"/>
      <c r="R79" s="85"/>
      <c r="U79" s="2"/>
      <c r="W79" s="2"/>
      <c r="X79" s="2"/>
      <c r="Y79" s="2"/>
    </row>
    <row r="80" spans="1:25" ht="21" customHeight="1" x14ac:dyDescent="0.2">
      <c r="A80" s="112" t="s">
        <v>101</v>
      </c>
      <c r="B80" s="112"/>
      <c r="C80" s="112"/>
      <c r="D80" s="14"/>
      <c r="E80" s="14"/>
      <c r="H80" s="112" t="s">
        <v>102</v>
      </c>
      <c r="I80" s="112"/>
      <c r="J80" s="112"/>
      <c r="K80" s="112"/>
      <c r="L80" s="112"/>
      <c r="M80" s="14"/>
      <c r="N80" s="14"/>
      <c r="O80" s="14"/>
      <c r="R80" s="85"/>
      <c r="U80" s="2"/>
      <c r="W80" s="2"/>
      <c r="X80" s="2"/>
      <c r="Y80" s="2"/>
    </row>
  </sheetData>
  <mergeCells count="10">
    <mergeCell ref="G7:I7"/>
    <mergeCell ref="G6:I6"/>
    <mergeCell ref="G50:I50"/>
    <mergeCell ref="G51:I51"/>
    <mergeCell ref="A80:C80"/>
    <mergeCell ref="H80:L80"/>
    <mergeCell ref="K7:M7"/>
    <mergeCell ref="A44:C44"/>
    <mergeCell ref="H44:L44"/>
    <mergeCell ref="K51:M5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2020-05-13T04:07:27Z</cp:lastPrinted>
  <dcterms:created xsi:type="dcterms:W3CDTF">2012-01-09T08:54:04Z</dcterms:created>
  <dcterms:modified xsi:type="dcterms:W3CDTF">2020-05-13T04:10:45Z</dcterms:modified>
</cp:coreProperties>
</file>