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kerdchana\Documents\Work\Gulf\2020\Q1\FS\SET file\"/>
    </mc:Choice>
  </mc:AlternateContent>
  <xr:revisionPtr revIDLastSave="0" documentId="8_{92B5640A-AF77-4B31-8B92-70836E67C9CC}" xr6:coauthVersionLast="44" xr6:coauthVersionMax="44" xr10:uidLastSave="{00000000-0000-0000-0000-000000000000}"/>
  <bookViews>
    <workbookView xWindow="-110" yWindow="-110" windowWidth="19420" windowHeight="10420" tabRatio="791" firstSheet="1" activeTab="7" xr2:uid="{00000000-000D-0000-FFFF-FFFF00000000}"/>
  </bookViews>
  <sheets>
    <sheet name="Recovered_Sheet1" sheetId="1" state="veryHidden" r:id="rId1"/>
    <sheet name="BS 3 - 5" sheetId="48" r:id="rId2"/>
    <sheet name="PL 6 - 7" sheetId="39" r:id="rId3"/>
    <sheet name="SH-8" sheetId="52" r:id="rId4"/>
    <sheet name="SH-9" sheetId="58" r:id="rId5"/>
    <sheet name="SH 10" sheetId="43" r:id="rId6"/>
    <sheet name="SH11" sheetId="60" r:id="rId7"/>
    <sheet name="CF 12 - 14 (P'BT)" sheetId="61" r:id="rId8"/>
  </sheets>
  <externalReferences>
    <externalReference r:id="rId9"/>
  </externalReferences>
  <definedNames>
    <definedName name="__FDS_HYPERLINK_TOGGLE_STATE__">"ON"</definedName>
    <definedName name="__T02" localSheetId="7">{"Book1"}</definedName>
    <definedName name="__T02">{"Book1"}</definedName>
    <definedName name="_Order1">255</definedName>
    <definedName name="_Order2">255</definedName>
    <definedName name="anscount">2</definedName>
    <definedName name="BookType">1</definedName>
    <definedName name="CLVC3">0.1</definedName>
    <definedName name="Decisions">1</definedName>
    <definedName name="Document_array" localSheetId="7">{"Book1"}</definedName>
    <definedName name="Document_array">{"Book1"}</definedName>
    <definedName name="FE">"Far East"</definedName>
    <definedName name="Heä_soá_laép_xaø_H">1.7</definedName>
    <definedName name="HIEU" localSheetId="7">{"'Sheet1'!$L$16"}</definedName>
    <definedName name="HIEU">{"'Sheet1'!$L$16"}</definedName>
    <definedName name="HSCT3">0.1</definedName>
    <definedName name="HSDN">2.5</definedName>
    <definedName name="HSLXH">1.7</definedName>
    <definedName name="HTML_CodePage">950</definedName>
    <definedName name="HTML_Control" localSheetId="7">{"'Sheet1'!$L$16"}</definedName>
    <definedName name="HTML_Control">{"'Sheet1'!$L$16"}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4">TRUE</definedName>
    <definedName name="HTML_OS">0</definedName>
    <definedName name="HTML_PathFile">"C:\2689\Q\國內\00q3961台化龍德PTA3建造\MyHTML.htm"</definedName>
    <definedName name="HTML_Title">"00Q3961-SUM"</definedName>
    <definedName name="huy" localSheetId="7">{"'Sheet1'!$L$16"}</definedName>
    <definedName name="huy">{"'Sheet1'!$L$16"}</definedName>
    <definedName name="_xlnm.Print_Area" localSheetId="1">'BS 3 - 5'!$A$1:$J$110</definedName>
    <definedName name="_xlnm.Print_Area" localSheetId="7">'CF 12 - 14 (P''BT)'!$A$1:$K$116</definedName>
    <definedName name="_xlnm.Print_Area" localSheetId="2">'PL 6 - 7'!$A$1:$I$89</definedName>
    <definedName name="_xlnm.Print_Area" localSheetId="5">'SH 10'!$A$1:$N$30</definedName>
    <definedName name="_xlnm.Print_Area" localSheetId="6">'SH11'!$A$32:$R$64</definedName>
    <definedName name="_xlnm.Print_Area" localSheetId="3">'SH-8'!$A$1:$AE$38</definedName>
    <definedName name="_xlnm.Print_Area" localSheetId="4">'SH-9'!$A$1:$AE$43</definedName>
    <definedName name="rate">14000</definedName>
    <definedName name="RDVers">"2.10a"</definedName>
    <definedName name="rebate" localSheetId="7">{"'Sheet1'!$L$16"}</definedName>
    <definedName name="rebate">{"'Sheet1'!$L$16"}</definedName>
    <definedName name="RiskDet">TRUE</definedName>
    <definedName name="TableName">"Dummy"</definedName>
    <definedName name="TaxTV">10%</definedName>
    <definedName name="TaxXL">5%</definedName>
    <definedName name="VAÄT_LIEÄU">"ATRAM"</definedName>
    <definedName name="XCCT">0.5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4" i="52" l="1"/>
  <c r="AC34" i="52"/>
  <c r="J26" i="43"/>
  <c r="L27" i="43"/>
  <c r="J106" i="48"/>
  <c r="E59" i="61" l="1"/>
  <c r="E57" i="61"/>
  <c r="E56" i="61"/>
  <c r="I101" i="61" l="1"/>
  <c r="I88" i="61"/>
  <c r="E88" i="61"/>
  <c r="E66" i="61"/>
  <c r="I65" i="61"/>
  <c r="I66" i="61" s="1"/>
  <c r="I12" i="61"/>
  <c r="I10" i="61"/>
  <c r="A1" i="61"/>
  <c r="A90" i="61" s="1"/>
  <c r="E20" i="61" l="1"/>
  <c r="E32" i="61" s="1"/>
  <c r="E34" i="61" s="1"/>
  <c r="E98" i="61" s="1"/>
  <c r="G88" i="61"/>
  <c r="I20" i="61"/>
  <c r="I32" i="61" s="1"/>
  <c r="I34" i="61" s="1"/>
  <c r="I98" i="61" s="1"/>
  <c r="I102" i="61" s="1"/>
  <c r="L102" i="61" s="1"/>
  <c r="K88" i="61"/>
  <c r="K20" i="61"/>
  <c r="K32" i="61" s="1"/>
  <c r="K34" i="61" s="1"/>
  <c r="G66" i="61"/>
  <c r="K66" i="61"/>
  <c r="G20" i="61"/>
  <c r="G32" i="61" s="1"/>
  <c r="G34" i="61" s="1"/>
  <c r="G98" i="61" l="1"/>
  <c r="G102" i="61" s="1"/>
  <c r="E102" i="61"/>
  <c r="L103" i="61" s="1"/>
  <c r="K98" i="61"/>
  <c r="K102" i="61" s="1"/>
  <c r="O38" i="58" l="1"/>
  <c r="Y38" i="58"/>
  <c r="N46" i="60" l="1"/>
  <c r="N45" i="60"/>
  <c r="P45" i="60" s="1"/>
  <c r="D69" i="48"/>
  <c r="H11" i="48" l="1"/>
  <c r="N59" i="60" l="1"/>
  <c r="L46" i="60" l="1"/>
  <c r="P46" i="60" s="1"/>
  <c r="Q38" i="58"/>
  <c r="U17" i="58"/>
  <c r="Q17" i="58"/>
  <c r="G44" i="39"/>
  <c r="C44" i="39"/>
  <c r="H60" i="48" l="1"/>
  <c r="L14" i="60" l="1"/>
  <c r="N14" i="60"/>
  <c r="L21" i="60"/>
  <c r="L23" i="60" s="1"/>
  <c r="N21" i="60"/>
  <c r="N23" i="60" s="1"/>
  <c r="L47" i="60"/>
  <c r="N47" i="60"/>
  <c r="L53" i="60"/>
  <c r="L55" i="60" s="1"/>
  <c r="N53" i="60"/>
  <c r="N55" i="60" s="1"/>
  <c r="L59" i="60"/>
  <c r="L60" i="60" s="1"/>
  <c r="N60" i="60"/>
  <c r="D14" i="60"/>
  <c r="F14" i="60"/>
  <c r="H14" i="60"/>
  <c r="J14" i="60"/>
  <c r="P14" i="60"/>
  <c r="D21" i="60"/>
  <c r="D23" i="60" s="1"/>
  <c r="F21" i="60"/>
  <c r="F23" i="60" s="1"/>
  <c r="H21" i="60"/>
  <c r="H23" i="60" s="1"/>
  <c r="J21" i="60"/>
  <c r="J23" i="60" s="1"/>
  <c r="P21" i="60"/>
  <c r="P23" i="60" s="1"/>
  <c r="R21" i="60"/>
  <c r="R23" i="60" s="1"/>
  <c r="D28" i="60"/>
  <c r="F28" i="60"/>
  <c r="H28" i="60"/>
  <c r="R29" i="60"/>
  <c r="D30" i="60" l="1"/>
  <c r="P47" i="60"/>
  <c r="N64" i="60"/>
  <c r="L64" i="60"/>
  <c r="H30" i="60"/>
  <c r="F30" i="60"/>
  <c r="R14" i="60"/>
  <c r="Y37" i="58" l="1"/>
  <c r="M18" i="58" l="1"/>
  <c r="D23" i="48" l="1"/>
  <c r="M37" i="58"/>
  <c r="M39" i="58" s="1"/>
  <c r="Y17" i="58"/>
  <c r="G20" i="39" l="1"/>
  <c r="AC31" i="58" l="1"/>
  <c r="W31" i="58"/>
  <c r="M31" i="58" l="1"/>
  <c r="M43" i="58" s="1"/>
  <c r="M44" i="58" s="1"/>
  <c r="J46" i="60"/>
  <c r="R46" i="60" s="1"/>
  <c r="J62" i="60"/>
  <c r="H60" i="60"/>
  <c r="F60" i="60"/>
  <c r="D60" i="60"/>
  <c r="H77" i="48" l="1"/>
  <c r="H42" i="48"/>
  <c r="H23" i="48"/>
  <c r="D77" i="48" l="1"/>
  <c r="D66" i="48"/>
  <c r="D42" i="48"/>
  <c r="P62" i="60"/>
  <c r="R62" i="60" s="1"/>
  <c r="P58" i="60"/>
  <c r="J47" i="60"/>
  <c r="H47" i="60"/>
  <c r="H64" i="60" s="1"/>
  <c r="H65" i="60" s="1"/>
  <c r="F47" i="60"/>
  <c r="F64" i="60" s="1"/>
  <c r="F65" i="60" s="1"/>
  <c r="D47" i="60"/>
  <c r="D64" i="60" s="1"/>
  <c r="D65" i="60" s="1"/>
  <c r="R45" i="60"/>
  <c r="R53" i="60"/>
  <c r="R55" i="60" s="1"/>
  <c r="P53" i="60"/>
  <c r="P55" i="60" s="1"/>
  <c r="J53" i="60"/>
  <c r="J55" i="60" s="1"/>
  <c r="H53" i="60"/>
  <c r="H55" i="60" s="1"/>
  <c r="F53" i="60"/>
  <c r="F55" i="60" s="1"/>
  <c r="D53" i="60"/>
  <c r="D55" i="60" s="1"/>
  <c r="N14" i="43"/>
  <c r="Y41" i="58"/>
  <c r="AA41" i="58" s="1"/>
  <c r="AE41" i="58" s="1"/>
  <c r="AC18" i="58"/>
  <c r="W18" i="58"/>
  <c r="U18" i="58"/>
  <c r="S18" i="58"/>
  <c r="Q18" i="58"/>
  <c r="O18" i="58"/>
  <c r="K18" i="58"/>
  <c r="I18" i="58"/>
  <c r="G18" i="58"/>
  <c r="E18" i="58"/>
  <c r="C18" i="58"/>
  <c r="AA17" i="58"/>
  <c r="AE17" i="58" s="1"/>
  <c r="Y16" i="58"/>
  <c r="AA16" i="58" s="1"/>
  <c r="AE16" i="58" s="1"/>
  <c r="K39" i="58"/>
  <c r="I39" i="58"/>
  <c r="G39" i="58"/>
  <c r="E39" i="58"/>
  <c r="C39" i="58"/>
  <c r="W39" i="58"/>
  <c r="S39" i="58"/>
  <c r="Q39" i="58"/>
  <c r="O39" i="58"/>
  <c r="U31" i="58"/>
  <c r="S31" i="58"/>
  <c r="Q31" i="58"/>
  <c r="O31" i="58"/>
  <c r="O34" i="58" s="1"/>
  <c r="K31" i="58"/>
  <c r="I31" i="58"/>
  <c r="G31" i="58"/>
  <c r="E31" i="58"/>
  <c r="C31" i="58"/>
  <c r="AC34" i="58"/>
  <c r="AA25" i="58"/>
  <c r="Y25" i="58"/>
  <c r="W25" i="58"/>
  <c r="W34" i="58" s="1"/>
  <c r="S25" i="58"/>
  <c r="Q25" i="58"/>
  <c r="Q34" i="58" s="1"/>
  <c r="O25" i="58"/>
  <c r="M25" i="58"/>
  <c r="K25" i="58"/>
  <c r="I25" i="58"/>
  <c r="G25" i="58"/>
  <c r="G34" i="58" s="1"/>
  <c r="E25" i="58"/>
  <c r="C25" i="58"/>
  <c r="A1" i="58"/>
  <c r="Y28" i="52"/>
  <c r="W28" i="52"/>
  <c r="W31" i="52" s="1"/>
  <c r="U28" i="52"/>
  <c r="S28" i="52"/>
  <c r="Q28" i="52"/>
  <c r="O28" i="52"/>
  <c r="M28" i="52"/>
  <c r="K28" i="52"/>
  <c r="I28" i="52"/>
  <c r="G28" i="52"/>
  <c r="E28" i="52"/>
  <c r="C28" i="52"/>
  <c r="Y26" i="52"/>
  <c r="AA26" i="52" s="1"/>
  <c r="Y35" i="52"/>
  <c r="Q36" i="52"/>
  <c r="Q38" i="52" s="1"/>
  <c r="W34" i="52"/>
  <c r="M34" i="58"/>
  <c r="AA38" i="58"/>
  <c r="Y27" i="52"/>
  <c r="AA27" i="52"/>
  <c r="AE27" i="52" s="1"/>
  <c r="AA22" i="52"/>
  <c r="Y22" i="52"/>
  <c r="Y31" i="52" s="1"/>
  <c r="W22" i="52"/>
  <c r="S22" i="52"/>
  <c r="Q22" i="52"/>
  <c r="O22" i="52"/>
  <c r="I22" i="52"/>
  <c r="I31" i="52" s="1"/>
  <c r="G22" i="52"/>
  <c r="G31" i="52" s="1"/>
  <c r="M22" i="52"/>
  <c r="M31" i="52" s="1"/>
  <c r="K22" i="52"/>
  <c r="E22" i="52"/>
  <c r="C22" i="52"/>
  <c r="C31" i="52"/>
  <c r="I38" i="52"/>
  <c r="U36" i="52"/>
  <c r="U38" i="52" s="1"/>
  <c r="S36" i="52"/>
  <c r="I36" i="52"/>
  <c r="A1" i="52"/>
  <c r="I86" i="39"/>
  <c r="E87" i="39"/>
  <c r="I82" i="39"/>
  <c r="E54" i="39"/>
  <c r="Q31" i="52"/>
  <c r="U31" i="52" s="1"/>
  <c r="S31" i="52"/>
  <c r="O31" i="52"/>
  <c r="E31" i="52"/>
  <c r="K31" i="52"/>
  <c r="Y15" i="52"/>
  <c r="U22" i="52"/>
  <c r="G12" i="39"/>
  <c r="G15" i="39" s="1"/>
  <c r="G24" i="39" s="1"/>
  <c r="G28" i="39" s="1"/>
  <c r="G30" i="39" s="1"/>
  <c r="G80" i="39" s="1"/>
  <c r="G82" i="39" s="1"/>
  <c r="G91" i="39" s="1"/>
  <c r="C12" i="39"/>
  <c r="C15" i="39" s="1"/>
  <c r="C24" i="39" s="1"/>
  <c r="C28" i="39" s="1"/>
  <c r="C30" i="39" s="1"/>
  <c r="I12" i="39"/>
  <c r="I15" i="39" s="1"/>
  <c r="I24" i="39" s="1"/>
  <c r="I28" i="39" s="1"/>
  <c r="I30" i="39" s="1"/>
  <c r="J26" i="60" s="1"/>
  <c r="E12" i="39"/>
  <c r="E15" i="39" s="1"/>
  <c r="E24" i="39" s="1"/>
  <c r="E28" i="39" s="1"/>
  <c r="E30" i="39" s="1"/>
  <c r="O36" i="52"/>
  <c r="O38" i="52" s="1"/>
  <c r="G36" i="52"/>
  <c r="G38" i="52"/>
  <c r="K36" i="52"/>
  <c r="K38" i="52" s="1"/>
  <c r="E36" i="52"/>
  <c r="E38" i="52"/>
  <c r="C36" i="52"/>
  <c r="C38" i="52"/>
  <c r="Y34" i="52"/>
  <c r="D91" i="39"/>
  <c r="F91" i="39"/>
  <c r="D90" i="39"/>
  <c r="F90" i="39"/>
  <c r="C54" i="39"/>
  <c r="C67" i="39" s="1"/>
  <c r="N29" i="43"/>
  <c r="G54" i="39"/>
  <c r="D21" i="43"/>
  <c r="D23" i="43"/>
  <c r="G111" i="48"/>
  <c r="F21" i="43"/>
  <c r="F23" i="43"/>
  <c r="H21" i="43"/>
  <c r="H23" i="43"/>
  <c r="J21" i="43"/>
  <c r="J23" i="43" s="1"/>
  <c r="L21" i="43"/>
  <c r="L23" i="43" s="1"/>
  <c r="D28" i="43"/>
  <c r="F28" i="43"/>
  <c r="F30" i="43"/>
  <c r="H28" i="43"/>
  <c r="H30" i="43" s="1"/>
  <c r="E67" i="39"/>
  <c r="I67" i="39"/>
  <c r="E82" i="39"/>
  <c r="H66" i="48"/>
  <c r="H79" i="48" s="1"/>
  <c r="N21" i="43"/>
  <c r="N23" i="43" s="1"/>
  <c r="H106" i="48"/>
  <c r="H44" i="48"/>
  <c r="W36" i="52"/>
  <c r="W38" i="52"/>
  <c r="AA15" i="52" l="1"/>
  <c r="AE15" i="52" s="1"/>
  <c r="S38" i="52"/>
  <c r="AC28" i="52"/>
  <c r="AC31" i="52" s="1"/>
  <c r="I54" i="39"/>
  <c r="I68" i="39" s="1"/>
  <c r="P27" i="60" s="1"/>
  <c r="P28" i="60" s="1"/>
  <c r="P30" i="60" s="1"/>
  <c r="A1" i="60"/>
  <c r="A32" i="60" s="1"/>
  <c r="G67" i="39"/>
  <c r="G68" i="39" s="1"/>
  <c r="E43" i="58"/>
  <c r="E44" i="58" s="1"/>
  <c r="K34" i="58"/>
  <c r="S34" i="58"/>
  <c r="O43" i="58"/>
  <c r="U43" i="58"/>
  <c r="E68" i="39"/>
  <c r="R26" i="60"/>
  <c r="J28" i="60"/>
  <c r="D79" i="48"/>
  <c r="R47" i="60"/>
  <c r="Y36" i="52"/>
  <c r="Y38" i="52" s="1"/>
  <c r="AA35" i="52"/>
  <c r="AC35" i="52" s="1"/>
  <c r="AE26" i="52"/>
  <c r="AE28" i="52" s="1"/>
  <c r="AE31" i="52" s="1"/>
  <c r="AA28" i="52"/>
  <c r="AA31" i="52" s="1"/>
  <c r="I91" i="39"/>
  <c r="E91" i="39"/>
  <c r="G43" i="58"/>
  <c r="G44" i="58" s="1"/>
  <c r="C34" i="58"/>
  <c r="I43" i="58"/>
  <c r="I44" i="58" s="1"/>
  <c r="K43" i="58"/>
  <c r="K44" i="58" s="1"/>
  <c r="S43" i="58"/>
  <c r="Q43" i="58"/>
  <c r="I34" i="58"/>
  <c r="Y31" i="58"/>
  <c r="Y34" i="58" s="1"/>
  <c r="D30" i="43"/>
  <c r="C68" i="39"/>
  <c r="C69" i="39" s="1"/>
  <c r="C43" i="58"/>
  <c r="C44" i="58" s="1"/>
  <c r="Y39" i="58"/>
  <c r="W43" i="58"/>
  <c r="Y18" i="58"/>
  <c r="AA18" i="58" s="1"/>
  <c r="AE18" i="58" s="1"/>
  <c r="U34" i="58"/>
  <c r="E34" i="58"/>
  <c r="U25" i="58"/>
  <c r="AE31" i="58"/>
  <c r="AE34" i="58" s="1"/>
  <c r="A1" i="43"/>
  <c r="AA34" i="52"/>
  <c r="M36" i="52"/>
  <c r="M38" i="52" s="1"/>
  <c r="J58" i="60"/>
  <c r="J60" i="60" s="1"/>
  <c r="J64" i="60" s="1"/>
  <c r="J65" i="60" s="1"/>
  <c r="H108" i="48"/>
  <c r="AE38" i="58"/>
  <c r="F23" i="48"/>
  <c r="F77" i="48"/>
  <c r="J77" i="48"/>
  <c r="J108" i="48"/>
  <c r="D44" i="48"/>
  <c r="J66" i="48"/>
  <c r="J23" i="48"/>
  <c r="J42" i="48"/>
  <c r="F106" i="48"/>
  <c r="F108" i="48" s="1"/>
  <c r="F42" i="48"/>
  <c r="F66" i="48"/>
  <c r="AC36" i="52" l="1"/>
  <c r="AC38" i="52" s="1"/>
  <c r="F79" i="48"/>
  <c r="F110" i="48" s="1"/>
  <c r="E69" i="39"/>
  <c r="E90" i="39" s="1"/>
  <c r="L27" i="60"/>
  <c r="L28" i="60" s="1"/>
  <c r="L30" i="60" s="1"/>
  <c r="N27" i="60"/>
  <c r="N28" i="60" s="1"/>
  <c r="N30" i="60" s="1"/>
  <c r="G69" i="39"/>
  <c r="G87" i="39" s="1"/>
  <c r="G90" i="39" s="1"/>
  <c r="L28" i="43"/>
  <c r="R27" i="60"/>
  <c r="I69" i="39"/>
  <c r="I87" i="39" s="1"/>
  <c r="I90" i="39" s="1"/>
  <c r="J30" i="60"/>
  <c r="J79" i="48"/>
  <c r="J110" i="48" s="1"/>
  <c r="N26" i="43"/>
  <c r="J28" i="43"/>
  <c r="J30" i="43" s="1"/>
  <c r="Y43" i="58"/>
  <c r="Y44" i="58" s="1"/>
  <c r="AA31" i="58"/>
  <c r="AA34" i="58" s="1"/>
  <c r="AE34" i="52"/>
  <c r="AA36" i="52"/>
  <c r="AA38" i="52" s="1"/>
  <c r="P59" i="60"/>
  <c r="P64" i="60"/>
  <c r="P65" i="60" s="1"/>
  <c r="R58" i="60"/>
  <c r="H110" i="48"/>
  <c r="H111" i="48" s="1"/>
  <c r="F44" i="48"/>
  <c r="J44" i="48"/>
  <c r="AE35" i="52" l="1"/>
  <c r="AE36" i="52" s="1"/>
  <c r="AE38" i="52" s="1"/>
  <c r="G85" i="39"/>
  <c r="N27" i="43"/>
  <c r="R28" i="60"/>
  <c r="R30" i="60" s="1"/>
  <c r="I85" i="39"/>
  <c r="N28" i="43"/>
  <c r="N30" i="43" s="1"/>
  <c r="L30" i="43"/>
  <c r="F111" i="48"/>
  <c r="J111" i="48"/>
  <c r="R59" i="60"/>
  <c r="R60" i="60" s="1"/>
  <c r="S60" i="60" s="1"/>
  <c r="P60" i="60"/>
  <c r="R64" i="60" l="1"/>
  <c r="R65" i="60" s="1"/>
  <c r="AC39" i="58" l="1"/>
  <c r="AC43" i="58" s="1"/>
  <c r="AC44" i="58" l="1"/>
  <c r="C87" i="39" l="1"/>
  <c r="C90" i="39" s="1"/>
  <c r="C82" i="39" l="1"/>
  <c r="C91" i="39" s="1"/>
  <c r="AA37" i="58"/>
  <c r="AA39" i="58" l="1"/>
  <c r="AA43" i="58" s="1"/>
  <c r="AE37" i="58"/>
  <c r="AE39" i="58" s="1"/>
  <c r="AE43" i="58" s="1"/>
  <c r="D106" i="48" l="1"/>
  <c r="D108" i="48" l="1"/>
  <c r="AA44" i="58"/>
  <c r="D110" i="48" l="1"/>
  <c r="D111" i="48" s="1"/>
  <c r="AE44" i="5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Kunnatee, Kerdchana</author>
  </authors>
  <commentList>
    <comment ref="A23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Kunnatee, Kerdchana:</t>
        </r>
        <r>
          <rPr>
            <sz val="9"/>
            <color indexed="81"/>
            <rFont val="Tahoma"/>
            <family val="2"/>
          </rPr>
          <t xml:space="preserve">
หรือเปิดว่ากำไรขาดทุนอื่น</t>
        </r>
      </text>
    </comment>
    <comment ref="E89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Kunnatee, Kerdchana:</t>
        </r>
        <r>
          <rPr>
            <sz val="9"/>
            <color indexed="81"/>
            <rFont val="Tahoma"/>
            <family val="2"/>
          </rPr>
          <t xml:space="preserve">
แตก par</t>
        </r>
      </text>
    </comment>
  </commentList>
</comments>
</file>

<file path=xl/sharedStrings.xml><?xml version="1.0" encoding="utf-8"?>
<sst xmlns="http://schemas.openxmlformats.org/spreadsheetml/2006/main" count="596" uniqueCount="310">
  <si>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</si>
  <si>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</si>
  <si>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</si>
  <si>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</si>
  <si>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</si>
  <si>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</si>
  <si>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</si>
  <si>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เจ้าหนี้การค้า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</si>
  <si>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</si>
  <si>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</si>
  <si>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</si>
  <si>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</si>
  <si>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ทุนเรือนหุ้น</t>
  </si>
  <si>
    <t>สินทรัพย์ไม่หมุนเวียน</t>
  </si>
  <si>
    <t>รวมสินทรัพย์ไม่หมุนเวียน</t>
  </si>
  <si>
    <t>ลูกหนี้การค้า</t>
  </si>
  <si>
    <t>เจ้าหนี้อื่น</t>
  </si>
  <si>
    <t>หมายเหตุ</t>
  </si>
  <si>
    <t>เงินสดและรายการเทียบเท่าเงินสด</t>
  </si>
  <si>
    <t>รายได้อื่น</t>
  </si>
  <si>
    <t>การเปลี่ยนแปลงในสินทรัพย์และหนี้สินดำเนินงาน</t>
  </si>
  <si>
    <t>หนี้สินไม่หมุนเวียน</t>
  </si>
  <si>
    <t>รวมหนี้สินไม่หมุนเวียน</t>
  </si>
  <si>
    <t>ต้นทุนทางการเงิน</t>
  </si>
  <si>
    <t>งบการเงินรวม</t>
  </si>
  <si>
    <t>งบการเงินเฉพาะกิจการ</t>
  </si>
  <si>
    <t>ทุนสำรอง</t>
  </si>
  <si>
    <t>ตามกฎหมาย</t>
  </si>
  <si>
    <t>เงินลงทุนในบริษัทย่อย</t>
  </si>
  <si>
    <t>งบแสดงฐานะการเงิน</t>
  </si>
  <si>
    <t>ที่ดิน อาคารและอุปกรณ์</t>
  </si>
  <si>
    <t>ที่ออกและ</t>
  </si>
  <si>
    <t>ชำระแล้ว</t>
  </si>
  <si>
    <t>องค์ประกอบอื่นของ</t>
  </si>
  <si>
    <t>ส่วนของผู้ถือหุ้น</t>
  </si>
  <si>
    <t>รวมส่วนของ</t>
  </si>
  <si>
    <t>รายการที่ไม่ใช่เงินสด</t>
  </si>
  <si>
    <t>หนี้สินและส่วนของผู้ถือหุ้น</t>
  </si>
  <si>
    <t xml:space="preserve">        จัดสรรแล้ว</t>
  </si>
  <si>
    <t xml:space="preserve">            ทุนสำรองตามกฎหมาย</t>
  </si>
  <si>
    <t xml:space="preserve">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</si>
  <si>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</si>
  <si>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</si>
  <si>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ผู้ถือหุ้น</t>
  </si>
  <si>
    <t>สินทรัพย์ภาษีเงินได้รอการตัดบัญชี</t>
  </si>
  <si>
    <t xml:space="preserve">       ส่วนเกินมูลค่าหุ้นสามัญ</t>
  </si>
  <si>
    <t xml:space="preserve">       ทุนจดทะเบียน</t>
  </si>
  <si>
    <t xml:space="preserve">       ทุนที่ออกและชำระแล้ว</t>
  </si>
  <si>
    <t>ส่วนเกิน</t>
  </si>
  <si>
    <t>ส่วนได้เสียที่ไม่มีอำนาจควบคุม</t>
  </si>
  <si>
    <t>รวมส่วนของบริษัทใหญ่</t>
  </si>
  <si>
    <t>ค่าเสื่อมราคาและค่าตัดจำหน่าย</t>
  </si>
  <si>
    <t>หุ้นสามัญ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</si>
  <si>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</si>
  <si>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</si>
  <si>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ดอกเบี้ยรับ</t>
  </si>
  <si>
    <t>ลูกหนี้อื่น</t>
  </si>
  <si>
    <t>อสังหาริมทรัพย์เพื่อการลงทุน</t>
  </si>
  <si>
    <t>ค่าความนิยม</t>
  </si>
  <si>
    <t xml:space="preserve">   ที่ถึงกำหนดชำระภายในหนึ่งปี</t>
  </si>
  <si>
    <t>หุ้นกู้</t>
  </si>
  <si>
    <t>บริษัทใหญ่</t>
  </si>
  <si>
    <t>เงินลงทุนในการร่วมค้า</t>
  </si>
  <si>
    <t>องค์ประกอบอื่นของส่วนของผู้ถือหุ้น</t>
  </si>
  <si>
    <t>การรวมธุรกิจ</t>
  </si>
  <si>
    <t>เงินกู้ยืมระยะสั้นจากสถาบันการเงิน</t>
  </si>
  <si>
    <t>ส่วนเกินมูลค่าหุ้น</t>
  </si>
  <si>
    <t xml:space="preserve">     กำไร</t>
  </si>
  <si>
    <t>เงินฝากสถาบันการเงินระยะสั้น</t>
  </si>
  <si>
    <t xml:space="preserve">   ที่ใช้เป็นหลักประกัน</t>
  </si>
  <si>
    <t>ส่วนของเงินกู้ยืมระยะยาว</t>
  </si>
  <si>
    <t xml:space="preserve">   ภายใต้การควบคุมเดียวกัน</t>
  </si>
  <si>
    <t>รายได้</t>
  </si>
  <si>
    <t>รายได้จากการขาย</t>
  </si>
  <si>
    <t>ภายใต้การ</t>
  </si>
  <si>
    <t>ควบคุมเดียวกัน</t>
  </si>
  <si>
    <t>(กำไร) ขาดทุนจากอัตราแลกเปลี่ยนที่ยังไม่เกิดขึ้นจริง</t>
  </si>
  <si>
    <t>เงินปันผลรับ</t>
  </si>
  <si>
    <t>ผลประโยชน์รับจากเงินจ่ายล่วงหน้าค่าเครื่องจักรเพื่อการลงทุน</t>
  </si>
  <si>
    <t>เงินสดรับจากเงินกู้ยืมระยะยาว</t>
  </si>
  <si>
    <t>เงินสดรับจากการออกหุ้นกู้</t>
  </si>
  <si>
    <t>เงินฝากสถาบันการเงินที่ใช้เป็นหลักประกัน</t>
  </si>
  <si>
    <t>เงินสดจ่ายเพื่อชำระเงินกู้ยืมระยะยาว</t>
  </si>
  <si>
    <t>เงินสดจ่ายเพื่อชำระเงินกู้ยืมระยะสั้น</t>
  </si>
  <si>
    <t>เงินสดจ่ายชำระคืนหุ้นกู้</t>
  </si>
  <si>
    <t>เงินสดจ่ายเพื่อซื้อที่ดิน อาคารและอุปกรณ์</t>
  </si>
  <si>
    <t>เงินสดจ่ายเพื่อซื้อเงินลงทุนชั่วคราว</t>
  </si>
  <si>
    <t>เงินสดจ่ายเพื่อซื้อสินทรัพย์ไม่มีตัวตน</t>
  </si>
  <si>
    <t>เงินสดรับจากการขายที่ดิน อาคาร และอุปกรณ์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</si>
  <si>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</si>
  <si>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</si>
  <si>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</t>
  </si>
  <si>
    <t>ภาษีเงินได้ของรายการที่จะไม่ถูกจัดประเภทใหม่</t>
  </si>
  <si>
    <t>รายการที่อาจถูกจัดประเภทใหม่ไว้</t>
  </si>
  <si>
    <t xml:space="preserve">   ในกำไรหรือขาดทุนในภายหลัง</t>
  </si>
  <si>
    <t>รายการที่จะไม่ถูกจัดประเภทใหม่ไว้</t>
  </si>
  <si>
    <t>เงินกู้ยืมระยะสั้นจากกิจการที่เกี่ยวข้องกัน</t>
  </si>
  <si>
    <t>ประมาณการหนี้สินสำหรับผลประโยชน์พนักงาน</t>
  </si>
  <si>
    <t>สินทรัพย์ไม่มีตัวตน</t>
  </si>
  <si>
    <t>เงินลงทุนในบริษัทร่วม</t>
  </si>
  <si>
    <t>โอนไปสำรองตามกฏหมาย</t>
  </si>
  <si>
    <t>เงินปันผลจ่าย</t>
  </si>
  <si>
    <t>ค่าใช้จ่าย (รายได้) ภาษีเงินได้</t>
  </si>
  <si>
    <t>ผลต่างของอัตราแลกเปลี่ยนจากการแปลงค่างบการเงิน</t>
  </si>
  <si>
    <t xml:space="preserve">   ผลประโยชน์พนักงานที่กำหนดไว้</t>
  </si>
  <si>
    <t>การแบ่งปันกำไร (ขาดทุน) เบ็ดเสร็จรวม</t>
  </si>
  <si>
    <t>รวมองค์</t>
  </si>
  <si>
    <t>ส่วนของ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</si>
  <si>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</si>
  <si>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</si>
  <si>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</si>
  <si>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เงินปันผลจ่ายให้ส่วนได้เสียที่ไม่มีอำนาจควบคุม</t>
  </si>
  <si>
    <t>ต้นทุนทางการเงินและค่าธรรมเนียมที่บันทึกเป็นต้นทุนของสินทรัพย์</t>
  </si>
  <si>
    <t>งบการเงิน</t>
  </si>
  <si>
    <t xml:space="preserve">     กำไร (ขาดทุน) เบ็ดเสร็จอื่น</t>
  </si>
  <si>
    <t>ยังไม่ได้</t>
  </si>
  <si>
    <t>จัดสรร</t>
  </si>
  <si>
    <t>จ่ายชำระหุ้นทุนซื้อคืน</t>
  </si>
  <si>
    <t>ยังไม่ได้จัดสรร</t>
  </si>
  <si>
    <t>ลูกหนี้ไม่หมุนเวียนอื่น</t>
  </si>
  <si>
    <t>เงินสดรับจากการขายเงินลงทุนชั่วคราว</t>
  </si>
  <si>
    <t>รายการกับผู้ถือหุ้นที่บันทึกโดยตรงเข้าส่วนของผู้ถือหุ้น</t>
  </si>
  <si>
    <t xml:space="preserve">    บริษัทย่อยจ่ายเงินปันผล</t>
  </si>
  <si>
    <t xml:space="preserve">    เงินปันผลจ่ายให้ผู้ถือหุ้น</t>
  </si>
  <si>
    <t>รวมรายการกับผู้ถือหุ้นที่บันทึกโดยตรงเข้าส่วนของผู้ถือหุ้น</t>
  </si>
  <si>
    <t>มูลค่า</t>
  </si>
  <si>
    <t>ส่วนได้เสีย</t>
  </si>
  <si>
    <t>ที่ไม่มีอำนาจ</t>
  </si>
  <si>
    <t>ควบคุม</t>
  </si>
  <si>
    <t xml:space="preserve">   หุ้นปันผล</t>
  </si>
  <si>
    <t xml:space="preserve">   เงินปันผลจ่ายให้ผู้ถือหุ้น</t>
  </si>
  <si>
    <t xml:space="preserve">   การซื้อหุ้นทุนซื้อคืน</t>
  </si>
  <si>
    <t xml:space="preserve">    การเปลี่ยนแปลงส่วนได้เสียในบริษัทย่อย</t>
  </si>
  <si>
    <t xml:space="preserve">    รวมการเปลี่ยนแปลงส่วนได้เสียในบริษัทย่อย</t>
  </si>
  <si>
    <t>ส่วนเกินมูลค่า</t>
  </si>
  <si>
    <t>ส่วนต่างจากการรวมธุรกิจ</t>
  </si>
  <si>
    <t>ส่วนต่างจาก</t>
  </si>
  <si>
    <t>เงินสดรับจากเงินกู้ยืมจากกิจการที่เกี่ยวข้องกัน</t>
  </si>
  <si>
    <t>เงินสดรับจากเงินให้กู้ยืมแก่บุคคลหรือกิจการที่เกี่ยวข้องกัน</t>
  </si>
  <si>
    <t>(บาท)</t>
  </si>
  <si>
    <t>เงินสดและรายการเทียบเท่าเงินสด ณ วันที่ 1 มกราคม</t>
  </si>
  <si>
    <t>เงินสดรับจากเงินกู้ยืมระยะสั้น</t>
  </si>
  <si>
    <t>เงินสดจ่ายเพื่อชำระเงินกู้ยืมจากกิจการที่เกี่ยวข้องกัน</t>
  </si>
  <si>
    <t>ประมาณการหนี้สินค่ารื้อถอนโรงไฟฟ้าที่บันทึกเป็นต้นทุนของสินทรัพย์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</si>
  <si>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</si>
  <si>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2562</t>
  </si>
  <si>
    <t>เงินสดรับจากการขายสินทรัพย์ไม่มีตัวตน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</si>
  <si>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</si>
  <si>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</si>
  <si>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</si>
  <si>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</si>
  <si>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 xml:space="preserve">กำไร (ขาดทุน) เบ็ดเสร็จอื่น </t>
  </si>
  <si>
    <t>รวมรายการกับผู้เป็นเจ้าของที่บันทึกโดยตรงเข้าส่วนของผู้ถือหุ้น</t>
  </si>
  <si>
    <t xml:space="preserve">    หุ้นปันผล</t>
  </si>
  <si>
    <t>หนี้สินภาษีเงินได้รอการตัดบัญชี</t>
  </si>
  <si>
    <t>เงินให้กู้ยืมระยะสั้นแก่กิจการที่เกี่ยวข้องกัน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</si>
  <si>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</si>
  <si>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  </t>
  </si>
  <si>
    <t>เงินสดจ่ายเงินให้กู้ยืมแก่กิจการที่เกี่ยวข้องกัน</t>
  </si>
  <si>
    <t xml:space="preserve">   และรายการเทียบเท่าเงินสด</t>
  </si>
  <si>
    <t>ผลกระทบของอัตราแลกเปลี่ยนที่มีต่อเงินสด</t>
  </si>
  <si>
    <t>เงินสดจ่ายล่วงหน้าค่าหุ้น</t>
  </si>
  <si>
    <t xml:space="preserve">    31 ธันวาคม</t>
  </si>
  <si>
    <t>(ไม่ได้ตรวจสอบ)</t>
  </si>
  <si>
    <t xml:space="preserve">     31 มีนาคม</t>
  </si>
  <si>
    <t>สำหรับงวดสามเดือนสิ้นสุด</t>
  </si>
  <si>
    <t>วันที่ 31 มีนาคม</t>
  </si>
  <si>
    <t>งบกำไรขาดทุนเบ็ดเสร็จ (ไม่ได้ตรวจสอบ)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</si>
  <si>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</si>
  <si>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</si>
  <si>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กำไร (ขาดทุน) สำหรับงวด </t>
  </si>
  <si>
    <t>งบแสดงการเปลี่ยนแปลงส่วนของผู้ถือหุ้น (ไม่ได้ตรวจสอบ)</t>
  </si>
  <si>
    <t>ประกอบอื่นของ</t>
  </si>
  <si>
    <t>สำหรับงวดสามเดือนสิ้นสุดวันที่ 31 มีนาคม 2562</t>
  </si>
  <si>
    <t>กำไร (ขาดทุน) เบ็ดเสร็จสำหรับงวด</t>
  </si>
  <si>
    <t>รวมกำไร (ขาดทุน) เบ็ดเสร็จสำหรับงวด</t>
  </si>
  <si>
    <t>ยอดคงเหลือ ณ วันที่ 31 มีนาคม 2562</t>
  </si>
  <si>
    <t>สำหรับงวดสามเดือนสิ้นสุดวันที่ 31 มีนาคม 2563</t>
  </si>
  <si>
    <t>ยอดคงเหลือ ณ วันที่ 31 มีนาคม 2563</t>
  </si>
  <si>
    <t>งบกระแสเงินสด (ไม่ได้ตรวจสอบ)</t>
  </si>
  <si>
    <t>ภาษีเงินได้นิติบุคคลค้างจ่าย</t>
  </si>
  <si>
    <t xml:space="preserve">สินทรัพย์สิทธิการใช้ </t>
  </si>
  <si>
    <t>เงินสดจ่ายชำระหนี้สินตามสัญญาเช่า (2562: เงินสดที่ผู้เช่าจ่ายเพื่อลดจำนวน</t>
  </si>
  <si>
    <t xml:space="preserve">   หนี้สินซึ่งเกิดขึ้นจากสัญญาเช่าการเงิน)</t>
  </si>
  <si>
    <t>ผลกำไร (ขาดทุน)</t>
  </si>
  <si>
    <t>จากเงินลงทุนใน</t>
  </si>
  <si>
    <t>ผ่านกำไรขาดทุน</t>
  </si>
  <si>
    <t>เบ็ดเสร็จอื่น</t>
  </si>
  <si>
    <t>ตราสารทุนที่</t>
  </si>
  <si>
    <t>ด้วยมูลค่ายุติธรรม</t>
  </si>
  <si>
    <t>กำหนดให้วัดมูลค่า</t>
  </si>
  <si>
    <t>ของอัตรา</t>
  </si>
  <si>
    <t>แลกเปลี่ยน</t>
  </si>
  <si>
    <t>จากการ</t>
  </si>
  <si>
    <t>แปลงค่า</t>
  </si>
  <si>
    <t>ผลต่างของ</t>
  </si>
  <si>
    <t>บริษัท กัลฟ์ เอ็นเนอร์จี ดีเวลลอปเมนท์ จำกัด (มหาชน) และบริษัทย่อย</t>
  </si>
  <si>
    <t>สินทรัพย์หมุนเวียนอื่น</t>
  </si>
  <si>
    <t>สินทรัพย์อนุพันธ์ทางการเงินที่ถึงกำหนดภายในหนึ่งปี</t>
  </si>
  <si>
    <t>วัสดุสำรองคลัง</t>
  </si>
  <si>
    <t>เงินให้กู้ยืมระยะยาวแก่กิจการที่เกี่ยวข้องกัน</t>
  </si>
  <si>
    <t>เงินลงทุนเผื่อขาย</t>
  </si>
  <si>
    <t>สินทรัพย์ไม่หมุนเวียนอื่น</t>
  </si>
  <si>
    <t>เจ้าหนี้ค่าก่อสร้างโรงไฟฟ้า</t>
  </si>
  <si>
    <t>ค่าใช้จ่ายค้างจ่าย</t>
  </si>
  <si>
    <t>หนี้สินหมุนเวียนอื่น</t>
  </si>
  <si>
    <t>ประมาณการหนี้สินค่ารื้อถอน</t>
  </si>
  <si>
    <t>ส่วนเกินจากการเปลี่ยนแปลง</t>
  </si>
  <si>
    <t>เงินจ่ายล่วงหน้าสำหรับที่ดิน อาคารและอุปกรณ์</t>
  </si>
  <si>
    <t>เจ้าหนี้ค่าที่ดิน อาคารและอุปกรณ์</t>
  </si>
  <si>
    <t>เงินกู้ยืมระยะยาวจากสถาบันการเงิน</t>
  </si>
  <si>
    <t xml:space="preserve">   สัดส่วนการลงทุน/ส่วนได้เสียในบริษัทย่อย</t>
  </si>
  <si>
    <t>รายได้ค่าบริหารจัดการ</t>
  </si>
  <si>
    <t>ต้นทุนจากการขาย</t>
  </si>
  <si>
    <t>ต้นทุนค่าบริหารจัดการ</t>
  </si>
  <si>
    <t>กำไรขั้นต้น</t>
  </si>
  <si>
    <t>ค่าใช้จ่ายในการบริหาร</t>
  </si>
  <si>
    <t>กำไร (ขาดทุน) สำหรับงวด</t>
  </si>
  <si>
    <t>การเปลี่ยนแปลงมูลค่าเงินลงทุนเผื่อขาย</t>
  </si>
  <si>
    <t>การแบ่งปันกำไร (ขาดทุน)</t>
  </si>
  <si>
    <t>กำไร (ขาดทุน) ต่อหุ้นขั้นพื้นฐาน</t>
  </si>
  <si>
    <t>กำไร (ขาดทุน) จากอัตราแลกเปลี่ยนสุทธิ</t>
  </si>
  <si>
    <t>กำไร (ขาดทุน) จากการวัดมูลค่า</t>
  </si>
  <si>
    <t xml:space="preserve">   สินทรัพย์และหนี้สินทางการเงิน</t>
  </si>
  <si>
    <t xml:space="preserve">   การร่วมค้าและบริษัทร่วม</t>
  </si>
  <si>
    <t xml:space="preserve">   ที่กำหนดให้วัดมูลค่าด้วยมูลค่ายุติธรรม</t>
  </si>
  <si>
    <t xml:space="preserve">   ผ่านกำไรขาดทุนเบ็ดเสร็จอื่น</t>
  </si>
  <si>
    <t>ผลกำไร (ขาดทุน) จากการวัดมูลค่าใหม่ของ</t>
  </si>
  <si>
    <t>ส่วนเกินจาก</t>
  </si>
  <si>
    <t>การเปลี่ยนแปลง</t>
  </si>
  <si>
    <t>สัดส่วน</t>
  </si>
  <si>
    <t>การลงทุน/</t>
  </si>
  <si>
    <t>ส่วนได้เสียใน</t>
  </si>
  <si>
    <t>เงินลงทุน</t>
  </si>
  <si>
    <t>ความเสี่ยง</t>
  </si>
  <si>
    <t>บริษัทย่อย</t>
  </si>
  <si>
    <t>เผื่อขาย</t>
  </si>
  <si>
    <t>กระแสเงินสด</t>
  </si>
  <si>
    <t>จากการทยอยซื้อ</t>
  </si>
  <si>
    <t>เงินสดจ่ายล่วงหน้าให้แก่บริษัทย่อย</t>
  </si>
  <si>
    <t>เงินสดรับจากเงินจ่ายล่วงหน้าให้แก่บริษัทย่อย</t>
  </si>
  <si>
    <t>เงินสดรับจากการรวมธุรกิจที่ดำเนินการสำเร็จ</t>
  </si>
  <si>
    <t>เงินสดจ่ายล่วงหน้าสำหรับที่ดินและการก่อสร้างโรงไฟฟ้า</t>
  </si>
  <si>
    <t>เงินสดจ่ายต้นทุนการกู้ยืมที่รวมอยู่ในที่ดิน อาคารและอุปกรณ์</t>
  </si>
  <si>
    <t>เงินสดจ่ายค่าธรรมเนียมในการจัดหาเงินกู้ยืมรอตัดบัญชี</t>
  </si>
  <si>
    <t>เงินสดจ่ายค่าธรรมเนียมในการออกหุ้นกู้รอตัดบัญชี</t>
  </si>
  <si>
    <t>เงินสดรับจากการเพิ่มทุนของบริษัทย่อย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</si>
  <si>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</si>
  <si>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</si>
  <si>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การเพิ่มขึ้นของสินทรัพย์จากเจ้าหนี้อื่น</t>
  </si>
  <si>
    <t>เงินประกันผลงาน</t>
  </si>
  <si>
    <t>การรวมธุรกิจที่ดำเนินการสำเร็จจากการทยอยซื้อ</t>
  </si>
  <si>
    <t>จากเงินจ่ายล่วงหน้าค่าหุ้น</t>
  </si>
  <si>
    <t>การรวมธุรกิจที่ดำเนินการสำเร็จจากการทยอยซื้อค้างจ่าย</t>
  </si>
  <si>
    <t>การเพิ่มขึ้นของสินทรัพย์ที่เกิดจากการรวมธุรกิจ</t>
  </si>
  <si>
    <t>ที่ดำเนินการสำเร็จจากการทยอยซื้อ</t>
  </si>
  <si>
    <t>จากการป้องกัน</t>
  </si>
  <si>
    <t>ส่วนแบ่งกำไร</t>
  </si>
  <si>
    <t xml:space="preserve">(ขาดทุน) </t>
  </si>
  <si>
    <t>เบ็ดเสร็จอื่นของ</t>
  </si>
  <si>
    <t>ส่วนแบ่งกำไรขาดทุนเบ็ดเสร็จอื่นของ</t>
  </si>
  <si>
    <t>(ขาดทุน)</t>
  </si>
  <si>
    <t>ผลกำไร</t>
  </si>
  <si>
    <t xml:space="preserve">      การเรียกชำระค่าหุ้นเพิ่มเติม</t>
  </si>
  <si>
    <t xml:space="preserve">      การเพิ่มขึ้นจากการรวมธุรกิจ</t>
  </si>
  <si>
    <t xml:space="preserve">         ที่ดำเนินการสำเร็จจากการทยอยซื้อ</t>
  </si>
  <si>
    <t>ผลกระทบจากการเปลี่ยนแปลงนโยบายการบัญชี</t>
  </si>
  <si>
    <t>ยอดคงเหลือ ณ วันที่ 1 มกราคม 2563 ปรับปรุงใหม่</t>
  </si>
  <si>
    <t>โอนไปสำรองตามกฎหมาย</t>
  </si>
  <si>
    <t xml:space="preserve">   ตามที่รายงานในงวดก่อน</t>
  </si>
  <si>
    <t xml:space="preserve">ยอดคงเหลือ ณ วันที่ 31 ธันวาคม 2562 </t>
  </si>
  <si>
    <t>เงินสดจ่ายเพื่อลงทุนในบริษัทย่อย</t>
  </si>
  <si>
    <t>เงินสดจ่ายต้นทุนทางการเงิน</t>
  </si>
  <si>
    <t>เงินสดและรายการเทียบเท่าเงินสด ณ วันที่ 31 มีนาคม</t>
  </si>
  <si>
    <t>ขาดทุนจากการจำหน่ายและตัดจำหน่ายสินทรัพย์</t>
  </si>
  <si>
    <t>รายได้ (ค่าใช้จ่าย) ภาษีเงินได้</t>
  </si>
  <si>
    <t>เจ้าหนี้ไม่หมุนเวียนอื่น</t>
  </si>
  <si>
    <t>สินทรัพย์ทางการเงินหมุนวียนอื่น</t>
  </si>
  <si>
    <t>สินทรัพย์ทางการเงินไม่หมุนเวียนอื่น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</si>
  <si>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</si>
  <si>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</si>
  <si>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ผลกำไร (ขาดทุน) จาก</t>
  </si>
  <si>
    <t>กำไรขาดทุนเบ็ดเสร็จอื่น</t>
  </si>
  <si>
    <t>เงินลงทุนระยะสั้นที่มีอายุเกิน 3 เดือน แต่ไม่เกิน 1 ปี</t>
  </si>
  <si>
    <t>หนี้สินตามสัญญาเช่าที่ครบกำหนดชำระภายในหนึ่งปี</t>
  </si>
  <si>
    <t>หนี้สินตามสัญญาเช่า</t>
  </si>
  <si>
    <t>ส่วนแบ่งกำไร (ขาดทุน) จากบริษัทร่วมและกิจการร่วมค้า</t>
  </si>
  <si>
    <t>กำไร (ขาดทุน) ก่อนภาษีเงินได้</t>
  </si>
  <si>
    <t xml:space="preserve">       (หุ้นสามัญจำนวน 2,133.30 ล้านหุ้น มูลค่า 5 บาทต่อหุ้น)</t>
  </si>
  <si>
    <t xml:space="preserve">เงินสดจ่ายชำระหนี้สินตามสัญญาเช่า </t>
  </si>
  <si>
    <t>กำไร (ขาดทุน) จากกิจกรรมดำเนินงาน</t>
  </si>
  <si>
    <t xml:space="preserve">   ส่วนที่ถึงกำหนดชำระภายในหนึ่งปี</t>
  </si>
  <si>
    <t xml:space="preserve">   บริษัทร่วมและการร่วมค้า</t>
  </si>
  <si>
    <t>บริษัทร่วมและ</t>
  </si>
  <si>
    <t>การร่วมค้า</t>
  </si>
  <si>
    <t>จากเงินลงทุนที่</t>
  </si>
  <si>
    <t>เงินสดจ่ายเพื่อการลงทุน</t>
  </si>
  <si>
    <t>เงินสดจ่ายเพื่อลงทุนในการร่วมค้า</t>
  </si>
  <si>
    <t xml:space="preserve">     ขาดทุน</t>
  </si>
  <si>
    <t>ผลกำไรจากเงินลงทุนในตราสารหนี้</t>
  </si>
  <si>
    <t>ผลขาดทุนจากการป้องกันความเสี่ยงกระแสเงินสด</t>
  </si>
  <si>
    <t>เงินลงทุนที่กำหนด</t>
  </si>
  <si>
    <t>ยุติธรรมผ่าน</t>
  </si>
  <si>
    <t>ให้วัดมูลค่าด้วยมูลค่า</t>
  </si>
  <si>
    <t>ปรับรายการที่กระทบกำไร (ขาดทุน) เป็นเงินสดรับ (จ่าย)</t>
  </si>
  <si>
    <t>กระแสเงินสดสุทธิใช้ไปในกิจกรรมลงทุน</t>
  </si>
  <si>
    <t>กระแสเงินสดสุทธิได้มาจากกิจกรรมจัดหาเงิน</t>
  </si>
  <si>
    <t>ผลขาดทุนจากเงินลงทุนในตราสารทุน</t>
  </si>
  <si>
    <t>ส่วนแบ่งกำไร (ขาดทุน) เบ็ดเสร็จอื่นของ</t>
  </si>
  <si>
    <t>ส่วนแบ่ง (กำไร) ขาดทุนจากเงินลงทุนในบริษัทร่วมและการร่วมค้า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</si>
</sst>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.00\ ;\(#,##0.00\)"/>
    <numFmt numFmtId="169" formatCode="#,##0.00;\(#,##0.00\)"/>
    <numFmt numFmtId="170" formatCode="0.0%"/>
    <numFmt numFmtId="171" formatCode="0.00_)"/>
    <numFmt numFmtId="172" formatCode="dd\-mmm\-yy_)"/>
    <numFmt numFmtId="173" formatCode="#,##0.00\ &quot;F&quot;;\-#,##0.00\ &quot;F&quot;"/>
    <numFmt numFmtId="174" formatCode="#,##0\ ;\(#,##0\)"/>
    <numFmt numFmtId="175" formatCode="_(* #,##0_);_(* \(#,##0\);_(* &quot;-&quot;??_);_(@_)"/>
    <numFmt numFmtId="176" formatCode="_-* #,##0_-;\-* #,##0_-;_-* &quot;-&quot;??_-;_-@_-"/>
    <numFmt numFmtId="177" formatCode="_(* #,##0.000_);_(* \(#,##0.000\);_(* &quot;-&quot;??_);_(@_)"/>
    <numFmt numFmtId="178" formatCode="[$-107041E]d\ mmmm\ yyyy;@"/>
    <numFmt numFmtId="179" formatCode="_(* #,##0.00000_);_(* \(#,##0.00000\);_(* &quot;-&quot;??_);_(@_)"/>
    <numFmt numFmtId="180" formatCode="\t&quot;฿&quot;#,##0_);[Red]\(\t&quot;฿&quot;#,##0\)"/>
    <numFmt numFmtId="181" formatCode="#,##0;\(#,##0\)"/>
    <numFmt numFmtId="182" formatCode="#,###;\(#,###\)"/>
    <numFmt numFmtId="183" formatCode="0.0000"/>
    <numFmt numFmtId="184" formatCode="_(#,##0_);\(#,##0\);_(\-_)"/>
    <numFmt numFmtId="185" formatCode="#,##0.00;[Red]\(#,##0.00\)"/>
    <numFmt numFmtId="186" formatCode="&quot;$&quot;#,##0.000000_);[Red]\(&quot;$&quot;#,##0.000000\)"/>
    <numFmt numFmtId="187" formatCode="&quot;$&quot;#,##0.00;\(&quot;$&quot;#,##0.00\)"/>
    <numFmt numFmtId="188" formatCode="&quot;$&quot;#,##0.00000_);[Red]\(&quot;$&quot;#,##0.00000\)"/>
    <numFmt numFmtId="189" formatCode="##\ &quot;years&quot;"/>
    <numFmt numFmtId="190" formatCode="&quot;?&quot;#,##0.0;[Red]\-&quot;?&quot;#,##0.0"/>
    <numFmt numFmtId="191" formatCode="_-[$€-2]* #,##0.00_-;\-[$€-2]* #,##0.00_-;_-[$€-2]* &quot;-&quot;??_-"/>
    <numFmt numFmtId="192" formatCode="#,##0_ ;\(#,##0\)_-;&quot;-&quot;"/>
    <numFmt numFmtId="193" formatCode="0.00\ \x;\(0.00\ \x\);0.00\ \x"/>
    <numFmt numFmtId="194" formatCode="&quot;$&quot;#,##0"/>
    <numFmt numFmtId="195" formatCode="_-* #,##0\ _P_t_s_-;\-* #,##0\ _P_t_s_-;_-* &quot;-&quot;\ _P_t_s_-;_-@_-"/>
    <numFmt numFmtId="196" formatCode="_-* #,##0\ &quot;Pts&quot;_-;\-* #,##0\ &quot;Pts&quot;_-;_-* &quot;-&quot;\ &quot;Pts&quot;_-;_-@_-"/>
    <numFmt numFmtId="197" formatCode="_-* #,##0.00\ &quot;Pts&quot;_-;\-* #,##0.00\ &quot;Pts&quot;_-;_-* &quot;-&quot;??\ &quot;Pts&quot;_-;_-@_-"/>
    <numFmt numFmtId="198" formatCode="#,###,_);\(#,###,\)"/>
    <numFmt numFmtId="199" formatCode="0.00%;\(0.00%\)"/>
    <numFmt numFmtId="200" formatCode="#,##0.0\x;\(#,##0.0\x\)"/>
    <numFmt numFmtId="201" formatCode="##\ &quot;months&quot;"/>
    <numFmt numFmtId="202" formatCode="0.00\ \ \x"/>
    <numFmt numFmtId="203" formatCode="dd\ mmm\ yyyy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General_)"/>
    <numFmt numFmtId="207" formatCode="_(* #,##0.00000000_);_(* \(#,##0.00000000\);_(* &quot;-&quot;??_);_(@_)"/>
    <numFmt numFmtId="208" formatCode="_(* #,##0.0_);_(* \(#,##0.0\);_(* &quot;-&quot;??_);_(@_)"/>
  </numFmts>
  <fonts count="12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5"/>
      <color indexed="10"/>
      <name val="Angsana New"/>
      <family val="1"/>
    </font>
    <font>
      <sz val="15"/>
      <color indexed="10"/>
      <name val="Angsana New"/>
      <family val="1"/>
    </font>
    <font>
      <sz val="11"/>
      <name val="Times New Roman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3.5"/>
      <name val="Angsana New"/>
      <family val="1"/>
    </font>
    <font>
      <sz val="13.5"/>
      <name val="Angsana New"/>
      <family val="1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Tahoma"/>
      <family val="2"/>
    </font>
    <font>
      <sz val="12"/>
      <name val="Helv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sz val="16"/>
      <name val="Times New Roman"/>
      <family val="1"/>
    </font>
    <font>
      <sz val="14"/>
      <name val="CordiaUPC"/>
      <family val="2"/>
      <charset val="222"/>
    </font>
    <font>
      <sz val="12"/>
      <name val="AngsanaUPC"/>
      <family val="1"/>
    </font>
    <font>
      <sz val="14"/>
      <name val="Browallia New"/>
      <family val="2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color rgb="FFFFFF00"/>
      <name val="Angsana New"/>
      <family val="1"/>
    </font>
    <font>
      <sz val="15"/>
      <color rgb="FFFF0000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1" tint="4.9989318521683403E-2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2">
    <xf numFmtId="0" fontId="0" fillId="0" borderId="0"/>
    <xf numFmtId="182" fontId="30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37" fontId="30" fillId="0" borderId="0" applyFont="0" applyFill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6" borderId="0" applyNumberFormat="0" applyBorder="0" applyAlignment="0" applyProtection="0"/>
    <xf numFmtId="0" fontId="32" fillId="5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12" borderId="0" applyNumberFormat="0" applyBorder="0" applyAlignment="0" applyProtection="0"/>
    <xf numFmtId="0" fontId="32" fillId="10" borderId="0" applyNumberFormat="0" applyBorder="0" applyAlignment="0" applyProtection="0"/>
    <xf numFmtId="0" fontId="32" fillId="2" borderId="0" applyNumberFormat="0" applyBorder="0" applyAlignment="0" applyProtection="0"/>
    <xf numFmtId="0" fontId="32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1" fillId="0" borderId="0" applyNumberFormat="0" applyFill="0" applyBorder="0" applyAlignment="0" applyProtection="0"/>
    <xf numFmtId="184" fontId="34" fillId="20" borderId="0" applyAlignment="0">
      <alignment horizontal="left"/>
      <protection locked="0"/>
    </xf>
    <xf numFmtId="170" fontId="34" fillId="20" borderId="0">
      <alignment horizontal="center"/>
      <protection locked="0"/>
    </xf>
    <xf numFmtId="0" fontId="35" fillId="21" borderId="0" applyNumberFormat="0" applyBorder="0" applyAlignment="0" applyProtection="0"/>
    <xf numFmtId="15" fontId="36" fillId="22" borderId="1">
      <alignment horizontal="center"/>
    </xf>
    <xf numFmtId="0" fontId="3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114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15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80" fontId="38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80" fontId="38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73" fontId="3" fillId="0" borderId="0"/>
    <xf numFmtId="186" fontId="4" fillId="0" borderId="0"/>
    <xf numFmtId="0" fontId="40" fillId="21" borderId="4">
      <alignment wrapText="1"/>
    </xf>
    <xf numFmtId="184" fontId="41" fillId="25" borderId="5" applyProtection="0">
      <alignment horizontal="center"/>
    </xf>
    <xf numFmtId="181" fontId="42" fillId="0" borderId="0" applyFill="0" applyBorder="0">
      <protection locked="0"/>
    </xf>
    <xf numFmtId="187" fontId="4" fillId="0" borderId="0" applyFill="0" applyBorder="0"/>
    <xf numFmtId="187" fontId="42" fillId="0" borderId="0" applyFill="0" applyBorder="0">
      <protection locked="0"/>
    </xf>
    <xf numFmtId="38" fontId="17" fillId="0" borderId="6" applyBorder="0"/>
    <xf numFmtId="172" fontId="3" fillId="0" borderId="0"/>
    <xf numFmtId="188" fontId="4" fillId="0" borderId="0"/>
    <xf numFmtId="175" fontId="4" fillId="0" borderId="0"/>
    <xf numFmtId="15" fontId="4" fillId="0" borderId="0"/>
    <xf numFmtId="15" fontId="42" fillId="0" borderId="0" applyFill="0" applyBorder="0">
      <protection locked="0"/>
    </xf>
    <xf numFmtId="189" fontId="4" fillId="0" borderId="0" applyFill="0" applyBorder="0"/>
    <xf numFmtId="1" fontId="4" fillId="0" borderId="0" applyFill="0" applyBorder="0">
      <alignment horizontal="right"/>
    </xf>
    <xf numFmtId="2" fontId="4" fillId="0" borderId="0" applyFill="0" applyBorder="0">
      <alignment horizontal="right"/>
    </xf>
    <xf numFmtId="2" fontId="42" fillId="0" borderId="0" applyFill="0" applyBorder="0">
      <protection locked="0"/>
    </xf>
    <xf numFmtId="183" fontId="4" fillId="0" borderId="0" applyFill="0" applyBorder="0">
      <alignment horizontal="right"/>
    </xf>
    <xf numFmtId="183" fontId="42" fillId="0" borderId="0" applyFill="0" applyBorder="0">
      <protection locked="0"/>
    </xf>
    <xf numFmtId="0" fontId="43" fillId="23" borderId="0"/>
    <xf numFmtId="170" fontId="3" fillId="0" borderId="0"/>
    <xf numFmtId="190" fontId="4" fillId="0" borderId="0"/>
    <xf numFmtId="0" fontId="43" fillId="23" borderId="7"/>
    <xf numFmtId="0" fontId="43" fillId="23" borderId="7"/>
    <xf numFmtId="0" fontId="44" fillId="26" borderId="0"/>
    <xf numFmtId="191" fontId="4" fillId="0" borderId="0" applyFont="0" applyFill="0" applyBorder="0" applyAlignment="0" applyProtection="0"/>
    <xf numFmtId="0" fontId="4" fillId="27" borderId="0" applyNumberFormat="0" applyFont="0" applyAlignment="0"/>
    <xf numFmtId="184" fontId="45" fillId="28" borderId="5" applyProtection="0">
      <alignment horizontal="center"/>
    </xf>
    <xf numFmtId="0" fontId="46" fillId="23" borderId="8"/>
    <xf numFmtId="0" fontId="46" fillId="23" borderId="7"/>
    <xf numFmtId="0" fontId="46" fillId="29" borderId="7"/>
    <xf numFmtId="38" fontId="5" fillId="30" borderId="0" applyNumberFormat="0" applyBorder="0" applyAlignment="0" applyProtection="0"/>
    <xf numFmtId="184" fontId="4" fillId="31" borderId="0" applyNumberFormat="0" applyFont="0" applyAlignment="0">
      <alignment horizontal="left"/>
    </xf>
    <xf numFmtId="184" fontId="35" fillId="32" borderId="0" applyNumberFormat="0" applyAlignment="0">
      <alignment horizontal="left"/>
    </xf>
    <xf numFmtId="184" fontId="35" fillId="33" borderId="0" applyNumberFormat="0" applyAlignment="0">
      <alignment horizontal="left"/>
    </xf>
    <xf numFmtId="0" fontId="47" fillId="0" borderId="9" applyNumberFormat="0" applyAlignment="0" applyProtection="0">
      <alignment horizontal="left" vertical="center"/>
    </xf>
    <xf numFmtId="0" fontId="47" fillId="0" borderId="10">
      <alignment horizontal="left" vertical="center"/>
    </xf>
    <xf numFmtId="0" fontId="48" fillId="0" borderId="0"/>
    <xf numFmtId="0" fontId="49" fillId="0" borderId="0" applyNumberFormat="0" applyFill="0" applyBorder="0"/>
    <xf numFmtId="192" fontId="50" fillId="0" borderId="0">
      <alignment horizontal="left"/>
    </xf>
    <xf numFmtId="0" fontId="51" fillId="0" borderId="0"/>
    <xf numFmtId="0" fontId="52" fillId="0" borderId="0"/>
    <xf numFmtId="0" fontId="53" fillId="0" borderId="0">
      <alignment horizontal="left"/>
    </xf>
    <xf numFmtId="0" fontId="54" fillId="0" borderId="0" applyNumberFormat="0" applyFill="0" applyBorder="0" applyAlignment="0" applyProtection="0">
      <alignment vertical="top"/>
      <protection locked="0"/>
    </xf>
    <xf numFmtId="193" fontId="55" fillId="0" borderId="5" applyNumberFormat="0" applyAlignment="0" applyProtection="0"/>
    <xf numFmtId="10" fontId="5" fillId="34" borderId="11" applyNumberFormat="0" applyBorder="0" applyAlignment="0" applyProtection="0"/>
    <xf numFmtId="0" fontId="4" fillId="0" borderId="12" applyNumberFormat="0" applyFont="0" applyFill="0" applyAlignment="0" applyProtection="0"/>
    <xf numFmtId="194" fontId="56" fillId="35" borderId="5" applyNumberFormat="0" applyAlignment="0" applyProtection="0">
      <alignment horizontal="center"/>
    </xf>
    <xf numFmtId="0" fontId="4" fillId="0" borderId="10" applyNumberFormat="0" applyFont="0" applyFill="0" applyAlignment="0"/>
    <xf numFmtId="19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37" fontId="6" fillId="0" borderId="0"/>
    <xf numFmtId="171" fontId="7" fillId="0" borderId="0"/>
    <xf numFmtId="198" fontId="4" fillId="0" borderId="0"/>
    <xf numFmtId="199" fontId="57" fillId="0" borderId="0"/>
    <xf numFmtId="0" fontId="57" fillId="0" borderId="0"/>
    <xf numFmtId="200" fontId="57" fillId="0" borderId="0">
      <alignment horizontal="right"/>
    </xf>
    <xf numFmtId="0" fontId="27" fillId="0" borderId="0"/>
    <xf numFmtId="0" fontId="27" fillId="0" borderId="0"/>
    <xf numFmtId="0" fontId="110" fillId="0" borderId="0"/>
    <xf numFmtId="0" fontId="116" fillId="0" borderId="0"/>
    <xf numFmtId="0" fontId="27" fillId="0" borderId="0"/>
    <xf numFmtId="0" fontId="3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1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5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9" fillId="0" borderId="0"/>
    <xf numFmtId="0" fontId="119" fillId="0" borderId="0"/>
    <xf numFmtId="0" fontId="4" fillId="0" borderId="0"/>
    <xf numFmtId="0" fontId="4" fillId="0" borderId="0"/>
    <xf numFmtId="0" fontId="27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8" fillId="0" borderId="0"/>
    <xf numFmtId="0" fontId="116" fillId="0" borderId="0"/>
    <xf numFmtId="0" fontId="114" fillId="0" borderId="0"/>
    <xf numFmtId="0" fontId="2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58" fillId="0" borderId="0"/>
    <xf numFmtId="0" fontId="119" fillId="0" borderId="0"/>
    <xf numFmtId="0" fontId="116" fillId="0" borderId="0"/>
    <xf numFmtId="0" fontId="114" fillId="0" borderId="0"/>
    <xf numFmtId="0" fontId="116" fillId="0" borderId="0"/>
    <xf numFmtId="0" fontId="114" fillId="0" borderId="0"/>
    <xf numFmtId="0" fontId="58" fillId="0" borderId="0"/>
    <xf numFmtId="0" fontId="58" fillId="0" borderId="0"/>
    <xf numFmtId="0" fontId="8" fillId="0" borderId="0"/>
    <xf numFmtId="0" fontId="118" fillId="0" borderId="0"/>
    <xf numFmtId="0" fontId="8" fillId="0" borderId="0"/>
    <xf numFmtId="0" fontId="4" fillId="0" borderId="0"/>
    <xf numFmtId="0" fontId="59" fillId="0" borderId="0"/>
    <xf numFmtId="0" fontId="58" fillId="0" borderId="0"/>
    <xf numFmtId="0" fontId="114" fillId="0" borderId="0"/>
    <xf numFmtId="0" fontId="111" fillId="0" borderId="0"/>
    <xf numFmtId="0" fontId="27" fillId="0" borderId="0"/>
    <xf numFmtId="0" fontId="2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118" fillId="0" borderId="0"/>
    <xf numFmtId="0" fontId="4" fillId="0" borderId="0"/>
    <xf numFmtId="0" fontId="42" fillId="0" borderId="0" applyFill="0" applyBorder="0">
      <protection locked="0"/>
    </xf>
    <xf numFmtId="0" fontId="109" fillId="0" borderId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0" fontId="32" fillId="62" borderId="37" applyNumberFormat="0" applyFont="0" applyAlignment="0" applyProtection="0"/>
    <xf numFmtId="38" fontId="49" fillId="0" borderId="0"/>
    <xf numFmtId="0" fontId="4" fillId="30" borderId="6"/>
    <xf numFmtId="40" fontId="60" fillId="27" borderId="0">
      <alignment horizontal="right"/>
    </xf>
    <xf numFmtId="0" fontId="61" fillId="29" borderId="0">
      <alignment horizontal="center"/>
    </xf>
    <xf numFmtId="0" fontId="35" fillId="36" borderId="15"/>
    <xf numFmtId="0" fontId="62" fillId="23" borderId="0" applyBorder="0">
      <alignment horizontal="centerContinuous"/>
    </xf>
    <xf numFmtId="0" fontId="63" fillId="36" borderId="0" applyBorder="0">
      <alignment horizontal="centerContinuous"/>
    </xf>
    <xf numFmtId="9" fontId="8" fillId="0" borderId="0" applyFont="0" applyFill="0" applyBorder="0" applyAlignment="0" applyProtection="0"/>
    <xf numFmtId="0" fontId="4" fillId="0" borderId="0" applyFill="0" applyBorder="0">
      <protection locked="0"/>
    </xf>
    <xf numFmtId="10" fontId="4" fillId="0" borderId="0" applyFont="0" applyFill="0" applyBorder="0" applyAlignment="0" applyProtection="0"/>
    <xf numFmtId="201" fontId="4" fillId="0" borderId="0" applyFill="0" applyBorder="0">
      <protection locked="0"/>
    </xf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5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0" fontId="66" fillId="0" borderId="16">
      <alignment horizontal="center"/>
    </xf>
    <xf numFmtId="3" fontId="65" fillId="0" borderId="0" applyFont="0" applyFill="0" applyBorder="0" applyAlignment="0" applyProtection="0"/>
    <xf numFmtId="0" fontId="65" fillId="37" borderId="0" applyNumberFormat="0" applyFont="0" applyBorder="0" applyAlignment="0" applyProtection="0"/>
    <xf numFmtId="1" fontId="4" fillId="0" borderId="6" applyNumberFormat="0" applyFill="0" applyAlignment="0" applyProtection="0">
      <alignment horizontal="center" vertical="center"/>
    </xf>
    <xf numFmtId="0" fontId="67" fillId="0" borderId="0" applyNumberFormat="0" applyFill="0" applyBorder="0" applyAlignment="0" applyProtection="0"/>
    <xf numFmtId="202" fontId="4" fillId="0" borderId="0"/>
    <xf numFmtId="0" fontId="68" fillId="0" borderId="0"/>
    <xf numFmtId="0" fontId="43" fillId="23" borderId="0"/>
    <xf numFmtId="0" fontId="69" fillId="0" borderId="0">
      <alignment vertical="center"/>
    </xf>
    <xf numFmtId="184" fontId="56" fillId="38" borderId="17" applyProtection="0">
      <alignment horizontal="center"/>
      <protection hidden="1"/>
    </xf>
    <xf numFmtId="4" fontId="70" fillId="39" borderId="18" applyNumberFormat="0" applyProtection="0">
      <alignment vertical="center"/>
    </xf>
    <xf numFmtId="4" fontId="71" fillId="39" borderId="19" applyNumberFormat="0" applyProtection="0">
      <alignment vertical="center"/>
    </xf>
    <xf numFmtId="4" fontId="70" fillId="11" borderId="18" applyNumberFormat="0" applyProtection="0">
      <alignment horizontal="left" vertical="center" indent="1"/>
    </xf>
    <xf numFmtId="4" fontId="72" fillId="39" borderId="14" applyNumberFormat="0" applyProtection="0">
      <alignment horizontal="left" vertical="center" indent="1"/>
    </xf>
    <xf numFmtId="4" fontId="73" fillId="7" borderId="20" applyNumberFormat="0" applyProtection="0">
      <alignment horizontal="left" vertical="center" indent="1"/>
    </xf>
    <xf numFmtId="4" fontId="74" fillId="40" borderId="19" applyNumberFormat="0" applyProtection="0">
      <alignment horizontal="right" vertical="center"/>
    </xf>
    <xf numFmtId="4" fontId="74" fillId="41" borderId="19" applyNumberFormat="0" applyProtection="0">
      <alignment horizontal="right" vertical="center"/>
    </xf>
    <xf numFmtId="4" fontId="74" fillId="33" borderId="19" applyNumberFormat="0" applyProtection="0">
      <alignment horizontal="right" vertical="center"/>
    </xf>
    <xf numFmtId="4" fontId="74" fillId="42" borderId="19" applyNumberFormat="0" applyProtection="0">
      <alignment horizontal="right" vertical="center"/>
    </xf>
    <xf numFmtId="4" fontId="74" fillId="43" borderId="19" applyNumberFormat="0" applyProtection="0">
      <alignment horizontal="right" vertical="center"/>
    </xf>
    <xf numFmtId="4" fontId="74" fillId="44" borderId="19" applyNumberFormat="0" applyProtection="0">
      <alignment horizontal="right" vertical="center"/>
    </xf>
    <xf numFmtId="4" fontId="74" fillId="45" borderId="19" applyNumberFormat="0" applyProtection="0">
      <alignment horizontal="right" vertical="center"/>
    </xf>
    <xf numFmtId="4" fontId="74" fillId="46" borderId="19" applyNumberFormat="0" applyProtection="0">
      <alignment horizontal="right" vertical="center"/>
    </xf>
    <xf numFmtId="4" fontId="74" fillId="47" borderId="19" applyNumberFormat="0" applyProtection="0">
      <alignment horizontal="right" vertical="center"/>
    </xf>
    <xf numFmtId="4" fontId="73" fillId="48" borderId="21" applyNumberFormat="0" applyProtection="0">
      <alignment horizontal="left" vertical="center" indent="1"/>
    </xf>
    <xf numFmtId="4" fontId="73" fillId="10" borderId="0" applyNumberFormat="0" applyProtection="0">
      <alignment horizontal="left" vertical="center" indent="1"/>
    </xf>
    <xf numFmtId="4" fontId="52" fillId="49" borderId="0" applyNumberFormat="0" applyProtection="0">
      <alignment horizontal="left" vertical="center" indent="1"/>
    </xf>
    <xf numFmtId="4" fontId="74" fillId="50" borderId="19" applyNumberFormat="0" applyProtection="0">
      <alignment horizontal="right" vertical="center"/>
    </xf>
    <xf numFmtId="4" fontId="50" fillId="50" borderId="0" applyNumberFormat="0" applyProtection="0">
      <alignment horizontal="left" vertical="center" indent="1"/>
    </xf>
    <xf numFmtId="4" fontId="75" fillId="51" borderId="22" applyNumberFormat="0" applyProtection="0">
      <alignment horizontal="left" vertical="center" indent="1"/>
    </xf>
    <xf numFmtId="0" fontId="76" fillId="0" borderId="22" applyNumberFormat="0" applyProtection="0">
      <alignment horizontal="left" vertical="center" indent="1"/>
    </xf>
    <xf numFmtId="0" fontId="4" fillId="51" borderId="14" applyNumberFormat="0" applyProtection="0">
      <alignment horizontal="left" vertical="center" indent="1"/>
    </xf>
    <xf numFmtId="0" fontId="76" fillId="0" borderId="22" applyNumberFormat="0" applyProtection="0">
      <alignment horizontal="left" vertical="center" indent="1"/>
    </xf>
    <xf numFmtId="0" fontId="4" fillId="52" borderId="14" applyNumberFormat="0" applyProtection="0">
      <alignment horizontal="left" vertical="center" indent="1"/>
    </xf>
    <xf numFmtId="0" fontId="76" fillId="0" borderId="22" applyNumberFormat="0" applyProtection="0">
      <alignment horizontal="left" vertical="center" indent="1"/>
    </xf>
    <xf numFmtId="0" fontId="4" fillId="30" borderId="14" applyNumberFormat="0" applyProtection="0">
      <alignment horizontal="left" vertical="center" indent="1"/>
    </xf>
    <xf numFmtId="0" fontId="76" fillId="0" borderId="22" applyNumberFormat="0" applyProtection="0">
      <alignment horizontal="left" vertical="center" indent="1"/>
    </xf>
    <xf numFmtId="0" fontId="4" fillId="53" borderId="14" applyNumberFormat="0" applyProtection="0">
      <alignment horizontal="left" vertical="center" indent="1"/>
    </xf>
    <xf numFmtId="4" fontId="74" fillId="54" borderId="19" applyNumberFormat="0" applyProtection="0">
      <alignment vertical="center"/>
    </xf>
    <xf numFmtId="4" fontId="77" fillId="54" borderId="19" applyNumberFormat="0" applyProtection="0">
      <alignment vertical="center"/>
    </xf>
    <xf numFmtId="4" fontId="52" fillId="50" borderId="23" applyNumberFormat="0" applyProtection="0">
      <alignment horizontal="left" vertical="center" indent="1"/>
    </xf>
    <xf numFmtId="4" fontId="50" fillId="34" borderId="14" applyNumberFormat="0" applyProtection="0">
      <alignment horizontal="left" vertical="center" indent="1"/>
    </xf>
    <xf numFmtId="4" fontId="78" fillId="0" borderId="0" applyNumberFormat="0" applyProtection="0">
      <alignment horizontal="right" vertical="center"/>
    </xf>
    <xf numFmtId="4" fontId="76" fillId="0" borderId="0" applyNumberFormat="0" applyProtection="0">
      <alignment horizontal="right" vertical="center"/>
    </xf>
    <xf numFmtId="0" fontId="76" fillId="0" borderId="0" applyNumberFormat="0" applyProtection="0">
      <alignment horizontal="left" vertical="center" indent="1"/>
    </xf>
    <xf numFmtId="0" fontId="79" fillId="55" borderId="0" applyNumberFormat="0" applyProtection="0">
      <alignment horizontal="center" vertical="center" wrapText="1"/>
    </xf>
    <xf numFmtId="4" fontId="80" fillId="56" borderId="23" applyNumberFormat="0" applyProtection="0">
      <alignment horizontal="left" vertical="center" indent="1"/>
    </xf>
    <xf numFmtId="4" fontId="81" fillId="23" borderId="11" applyNumberFormat="0" applyProtection="0">
      <alignment horizontal="right" vertical="center"/>
    </xf>
    <xf numFmtId="10" fontId="56" fillId="57" borderId="24" applyNumberFormat="0" applyProtection="0">
      <alignment horizontal="center"/>
      <protection locked="0"/>
    </xf>
    <xf numFmtId="0" fontId="82" fillId="58" borderId="0"/>
    <xf numFmtId="0" fontId="83" fillId="58" borderId="0"/>
    <xf numFmtId="203" fontId="4" fillId="0" borderId="0" applyFont="0" applyFill="0" applyBorder="0" applyAlignment="0" applyProtection="0"/>
    <xf numFmtId="0" fontId="4" fillId="0" borderId="25" quotePrefix="1">
      <alignment horizontal="justify" vertical="justify" textRotation="127" wrapText="1" justifyLastLine="1"/>
      <protection hidden="1"/>
    </xf>
    <xf numFmtId="192" fontId="4" fillId="0" borderId="0"/>
    <xf numFmtId="0" fontId="59" fillId="0" borderId="0"/>
    <xf numFmtId="0" fontId="59" fillId="0" borderId="0"/>
    <xf numFmtId="184" fontId="4" fillId="0" borderId="26" applyAlignment="0">
      <alignment horizontal="center"/>
    </xf>
    <xf numFmtId="184" fontId="84" fillId="0" borderId="26" applyFill="0" applyAlignment="0" applyProtection="0"/>
    <xf numFmtId="0" fontId="85" fillId="0" borderId="0" applyFill="0" applyBorder="0" applyAlignment="0"/>
    <xf numFmtId="0" fontId="56" fillId="58" borderId="11">
      <alignment horizontal="center" vertical="center"/>
    </xf>
    <xf numFmtId="0" fontId="4" fillId="44" borderId="0" applyNumberFormat="0" applyFont="0" applyBorder="0" applyAlignment="0" applyProtection="0"/>
    <xf numFmtId="40" fontId="86" fillId="0" borderId="0"/>
    <xf numFmtId="181" fontId="84" fillId="0" borderId="10" applyFill="0"/>
    <xf numFmtId="181" fontId="84" fillId="0" borderId="26" applyFill="0"/>
    <xf numFmtId="181" fontId="4" fillId="0" borderId="10" applyFill="0"/>
    <xf numFmtId="181" fontId="4" fillId="0" borderId="26" applyFill="0"/>
    <xf numFmtId="0" fontId="4" fillId="0" borderId="27" applyNumberFormat="0" applyFont="0" applyFill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87" fillId="0" borderId="0" applyNumberFormat="0"/>
    <xf numFmtId="0" fontId="42" fillId="0" borderId="28" applyNumberFormat="0" applyFill="0" applyBorder="0" applyAlignment="0">
      <protection locked="0"/>
    </xf>
    <xf numFmtId="0" fontId="59" fillId="0" borderId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0" fontId="67" fillId="0" borderId="0" applyNumberFormat="0" applyFill="0" applyBorder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9" fillId="24" borderId="3" applyNumberFormat="0" applyAlignment="0" applyProtection="0"/>
    <xf numFmtId="0" fontId="90" fillId="0" borderId="29" applyNumberFormat="0" applyFill="0" applyAlignment="0" applyProtection="0"/>
    <xf numFmtId="0" fontId="91" fillId="8" borderId="0" applyNumberFormat="0" applyBorder="0" applyAlignment="0" applyProtection="0"/>
    <xf numFmtId="0" fontId="92" fillId="59" borderId="14" applyNumberFormat="0" applyAlignment="0" applyProtection="0"/>
    <xf numFmtId="0" fontId="93" fillId="59" borderId="2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9" borderId="0" applyNumberFormat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4" fillId="0" borderId="0"/>
    <xf numFmtId="39" fontId="99" fillId="0" borderId="0"/>
    <xf numFmtId="178" fontId="8" fillId="0" borderId="0"/>
    <xf numFmtId="0" fontId="100" fillId="5" borderId="2" applyNumberFormat="0" applyAlignment="0" applyProtection="0"/>
    <xf numFmtId="0" fontId="101" fillId="11" borderId="0" applyNumberFormat="0" applyBorder="0" applyAlignment="0" applyProtection="0"/>
    <xf numFmtId="0" fontId="102" fillId="0" borderId="30" applyNumberFormat="0" applyFill="0" applyAlignment="0" applyProtection="0"/>
    <xf numFmtId="0" fontId="103" fillId="0" borderId="0"/>
    <xf numFmtId="0" fontId="33" fillId="60" borderId="0" applyNumberFormat="0" applyBorder="0" applyAlignment="0" applyProtection="0"/>
    <xf numFmtId="0" fontId="33" fillId="19" borderId="0" applyNumberFormat="0" applyBorder="0" applyAlignment="0" applyProtection="0"/>
    <xf numFmtId="0" fontId="33" fillId="61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4" borderId="0" applyNumberFormat="0" applyBorder="0" applyAlignment="0" applyProtection="0"/>
    <xf numFmtId="0" fontId="4" fillId="4" borderId="13" applyNumberFormat="0" applyFont="0" applyAlignment="0" applyProtection="0"/>
    <xf numFmtId="0" fontId="104" fillId="0" borderId="31" applyNumberFormat="0" applyFill="0" applyAlignment="0" applyProtection="0"/>
    <xf numFmtId="0" fontId="105" fillId="0" borderId="32" applyNumberFormat="0" applyFill="0" applyAlignment="0" applyProtection="0"/>
    <xf numFmtId="0" fontId="106" fillId="0" borderId="33" applyNumberFormat="0" applyFill="0" applyAlignment="0" applyProtection="0"/>
    <xf numFmtId="0" fontId="106" fillId="0" borderId="0" applyNumberFormat="0" applyFill="0" applyBorder="0" applyAlignment="0" applyProtection="0"/>
    <xf numFmtId="206" fontId="107" fillId="0" borderId="0"/>
    <xf numFmtId="0" fontId="1" fillId="0" borderId="0"/>
    <xf numFmtId="0" fontId="1" fillId="0" borderId="0"/>
  </cellStyleXfs>
  <cellXfs count="400">
    <xf numFmtId="0" fontId="0" fillId="0" borderId="0" xfId="0"/>
    <xf numFmtId="0" fontId="8" fillId="0" borderId="0" xfId="0" applyFont="1" applyFill="1"/>
    <xf numFmtId="0" fontId="10" fillId="0" borderId="0" xfId="0" applyFont="1" applyFill="1"/>
    <xf numFmtId="43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10" fillId="0" borderId="0" xfId="0" applyFont="1" applyFill="1" applyAlignment="1"/>
    <xf numFmtId="0" fontId="12" fillId="0" borderId="0" xfId="0" applyNumberFormat="1" applyFont="1" applyFill="1" applyAlignment="1">
      <alignment horizontal="center"/>
    </xf>
    <xf numFmtId="0" fontId="13" fillId="0" borderId="0" xfId="0" applyNumberFormat="1" applyFont="1" applyFill="1" applyAlignment="1">
      <alignment horizontal="center"/>
    </xf>
    <xf numFmtId="0" fontId="11" fillId="0" borderId="0" xfId="0" applyFont="1" applyFill="1" applyAlignment="1"/>
    <xf numFmtId="0" fontId="12" fillId="0" borderId="0" xfId="0" applyNumberFormat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4" fillId="0" borderId="0" xfId="0" applyNumberFormat="1" applyFont="1" applyFill="1" applyAlignment="1">
      <alignment horizontal="center"/>
    </xf>
    <xf numFmtId="175" fontId="8" fillId="0" borderId="0" xfId="32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0" xfId="0" applyFont="1" applyFill="1" applyBorder="1"/>
    <xf numFmtId="37" fontId="0" fillId="0" borderId="0" xfId="0" applyNumberFormat="1" applyFont="1" applyFill="1"/>
    <xf numFmtId="40" fontId="0" fillId="0" borderId="0" xfId="0" applyNumberFormat="1" applyFont="1" applyFill="1"/>
    <xf numFmtId="0" fontId="0" fillId="0" borderId="0" xfId="0" quotePrefix="1" applyFont="1" applyFill="1" applyAlignment="1">
      <alignment horizontal="left"/>
    </xf>
    <xf numFmtId="39" fontId="0" fillId="0" borderId="0" xfId="0" applyNumberFormat="1" applyFont="1" applyFill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175" fontId="0" fillId="0" borderId="0" xfId="32" applyNumberFormat="1" applyFont="1" applyFill="1"/>
    <xf numFmtId="175" fontId="0" fillId="0" borderId="0" xfId="32" applyNumberFormat="1" applyFont="1" applyFill="1" applyBorder="1" applyAlignment="1">
      <alignment horizontal="right"/>
    </xf>
    <xf numFmtId="169" fontId="0" fillId="0" borderId="0" xfId="0" applyNumberFormat="1" applyFont="1" applyFill="1"/>
    <xf numFmtId="175" fontId="10" fillId="0" borderId="10" xfId="32" applyNumberFormat="1" applyFont="1" applyFill="1" applyBorder="1"/>
    <xf numFmtId="49" fontId="18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174" fontId="18" fillId="0" borderId="0" xfId="0" applyNumberFormat="1" applyFont="1" applyFill="1" applyBorder="1"/>
    <xf numFmtId="176" fontId="18" fillId="0" borderId="0" xfId="32" applyNumberFormat="1" applyFont="1" applyFill="1" applyBorder="1"/>
    <xf numFmtId="175" fontId="10" fillId="0" borderId="0" xfId="32" applyNumberFormat="1" applyFont="1" applyFill="1" applyBorder="1"/>
    <xf numFmtId="175" fontId="10" fillId="0" borderId="0" xfId="32" applyNumberFormat="1" applyFont="1" applyFill="1"/>
    <xf numFmtId="175" fontId="8" fillId="0" borderId="0" xfId="32" applyNumberFormat="1" applyFont="1" applyFill="1" applyBorder="1"/>
    <xf numFmtId="175" fontId="8" fillId="0" borderId="0" xfId="32" applyNumberFormat="1" applyFont="1" applyFill="1"/>
    <xf numFmtId="175" fontId="10" fillId="0" borderId="34" xfId="32" applyNumberFormat="1" applyFont="1" applyFill="1" applyBorder="1"/>
    <xf numFmtId="175" fontId="10" fillId="0" borderId="35" xfId="32" applyNumberFormat="1" applyFont="1" applyFill="1" applyBorder="1"/>
    <xf numFmtId="0" fontId="0" fillId="0" borderId="0" xfId="0" applyFill="1" applyAlignment="1">
      <alignment horizontal="left"/>
    </xf>
    <xf numFmtId="37" fontId="8" fillId="0" borderId="0" xfId="0" applyNumberFormat="1" applyFont="1" applyFill="1" applyAlignment="1">
      <alignment horizontal="right"/>
    </xf>
    <xf numFmtId="37" fontId="10" fillId="0" borderId="10" xfId="0" applyNumberFormat="1" applyFont="1" applyFill="1" applyBorder="1"/>
    <xf numFmtId="43" fontId="8" fillId="0" borderId="0" xfId="32" applyNumberFormat="1" applyFont="1" applyFill="1" applyBorder="1"/>
    <xf numFmtId="37" fontId="8" fillId="0" borderId="0" xfId="0" applyNumberFormat="1" applyFont="1" applyFill="1" applyBorder="1"/>
    <xf numFmtId="0" fontId="0" fillId="0" borderId="0" xfId="0" applyFill="1"/>
    <xf numFmtId="41" fontId="8" fillId="0" borderId="0" xfId="32" applyNumberFormat="1" applyFont="1" applyFill="1" applyBorder="1"/>
    <xf numFmtId="0" fontId="14" fillId="0" borderId="0" xfId="0" applyFont="1" applyFill="1" applyAlignment="1">
      <alignment horizontal="center"/>
    </xf>
    <xf numFmtId="37" fontId="10" fillId="0" borderId="0" xfId="0" applyNumberFormat="1" applyFont="1" applyFill="1" applyBorder="1"/>
    <xf numFmtId="37" fontId="8" fillId="0" borderId="0" xfId="0" applyNumberFormat="1" applyFont="1" applyFill="1" applyBorder="1" applyAlignment="1">
      <alignment horizontal="right"/>
    </xf>
    <xf numFmtId="37" fontId="8" fillId="0" borderId="34" xfId="0" applyNumberFormat="1" applyFont="1" applyFill="1" applyBorder="1"/>
    <xf numFmtId="37" fontId="8" fillId="0" borderId="0" xfId="32" applyNumberFormat="1" applyFont="1" applyFill="1" applyBorder="1"/>
    <xf numFmtId="175" fontId="8" fillId="0" borderId="0" xfId="32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/>
    </xf>
    <xf numFmtId="0" fontId="0" fillId="0" borderId="0" xfId="0" quotePrefix="1" applyFill="1" applyAlignment="1">
      <alignment horizontal="left"/>
    </xf>
    <xf numFmtId="175" fontId="16" fillId="0" borderId="0" xfId="32" applyNumberFormat="1" applyFont="1" applyFill="1"/>
    <xf numFmtId="175" fontId="0" fillId="0" borderId="0" xfId="32" applyNumberFormat="1" applyFont="1" applyFill="1" applyBorder="1"/>
    <xf numFmtId="175" fontId="15" fillId="0" borderId="0" xfId="32" applyNumberFormat="1" applyFont="1" applyFill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49" fontId="19" fillId="0" borderId="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4" fillId="0" borderId="0" xfId="0" applyFont="1" applyFill="1"/>
    <xf numFmtId="49" fontId="18" fillId="0" borderId="0" xfId="0" applyNumberFormat="1" applyFont="1" applyFill="1" applyAlignment="1">
      <alignment horizontal="center"/>
    </xf>
    <xf numFmtId="40" fontId="0" fillId="0" borderId="0" xfId="0" applyNumberFormat="1" applyFont="1" applyFill="1" applyBorder="1"/>
    <xf numFmtId="0" fontId="13" fillId="0" borderId="0" xfId="0" applyFont="1" applyFill="1" applyAlignment="1">
      <alignment horizontal="center"/>
    </xf>
    <xf numFmtId="175" fontId="10" fillId="0" borderId="0" xfId="32" applyNumberFormat="1" applyFont="1" applyFill="1" applyAlignment="1">
      <alignment horizontal="left"/>
    </xf>
    <xf numFmtId="175" fontId="14" fillId="0" borderId="0" xfId="32" applyNumberFormat="1" applyFont="1" applyFill="1"/>
    <xf numFmtId="0" fontId="18" fillId="0" borderId="0" xfId="0" applyFont="1" applyFill="1"/>
    <xf numFmtId="175" fontId="121" fillId="0" borderId="0" xfId="32" applyNumberFormat="1" applyFont="1" applyFill="1"/>
    <xf numFmtId="43" fontId="121" fillId="0" borderId="0" xfId="32" applyNumberFormat="1" applyFont="1" applyFill="1" applyBorder="1" applyAlignment="1">
      <alignment horizontal="center"/>
    </xf>
    <xf numFmtId="0" fontId="10" fillId="0" borderId="0" xfId="212" applyFont="1" applyFill="1" applyAlignment="1"/>
    <xf numFmtId="0" fontId="8" fillId="0" borderId="0" xfId="212" applyFont="1" applyFill="1"/>
    <xf numFmtId="0" fontId="121" fillId="0" borderId="0" xfId="212" applyFont="1" applyFill="1"/>
    <xf numFmtId="0" fontId="13" fillId="0" borderId="0" xfId="212" applyNumberFormat="1" applyFont="1" applyFill="1" applyBorder="1" applyAlignment="1">
      <alignment horizontal="center"/>
    </xf>
    <xf numFmtId="0" fontId="121" fillId="0" borderId="0" xfId="212" applyFont="1" applyFill="1" applyAlignment="1">
      <alignment horizontal="left"/>
    </xf>
    <xf numFmtId="0" fontId="13" fillId="0" borderId="0" xfId="212" applyFont="1" applyFill="1" applyAlignment="1">
      <alignment horizontal="center"/>
    </xf>
    <xf numFmtId="0" fontId="121" fillId="0" borderId="0" xfId="212" applyFont="1" applyFill="1" applyBorder="1"/>
    <xf numFmtId="0" fontId="10" fillId="0" borderId="0" xfId="212" applyFont="1" applyFill="1" applyAlignment="1">
      <alignment horizontal="left"/>
    </xf>
    <xf numFmtId="0" fontId="14" fillId="0" borderId="0" xfId="212" applyFont="1" applyFill="1" applyAlignment="1">
      <alignment horizontal="center"/>
    </xf>
    <xf numFmtId="0" fontId="13" fillId="0" borderId="0" xfId="212" applyFont="1" applyFill="1" applyBorder="1" applyAlignment="1">
      <alignment horizontal="center"/>
    </xf>
    <xf numFmtId="37" fontId="8" fillId="0" borderId="0" xfId="212" applyNumberFormat="1" applyFont="1" applyFill="1" applyBorder="1" applyAlignment="1">
      <alignment horizontal="right"/>
    </xf>
    <xf numFmtId="37" fontId="10" fillId="0" borderId="0" xfId="212" applyNumberFormat="1" applyFont="1" applyFill="1" applyBorder="1" applyAlignment="1">
      <alignment horizontal="right"/>
    </xf>
    <xf numFmtId="0" fontId="8" fillId="0" borderId="0" xfId="212" applyFont="1" applyFill="1" applyAlignment="1"/>
    <xf numFmtId="0" fontId="20" fillId="0" borderId="0" xfId="212" quotePrefix="1" applyFont="1" applyFill="1" applyAlignment="1"/>
    <xf numFmtId="0" fontId="21" fillId="0" borderId="0" xfId="212" applyFont="1" applyFill="1" applyBorder="1" applyAlignment="1"/>
    <xf numFmtId="0" fontId="21" fillId="0" borderId="0" xfId="212" applyFont="1" applyFill="1" applyAlignment="1"/>
    <xf numFmtId="0" fontId="23" fillId="0" borderId="0" xfId="212" applyFont="1" applyFill="1" applyAlignment="1"/>
    <xf numFmtId="0" fontId="24" fillId="0" borderId="0" xfId="212" applyFont="1" applyFill="1" applyBorder="1" applyAlignment="1"/>
    <xf numFmtId="0" fontId="24" fillId="0" borderId="0" xfId="212" applyFont="1" applyFill="1" applyAlignment="1"/>
    <xf numFmtId="0" fontId="22" fillId="0" borderId="0" xfId="212" applyFont="1" applyFill="1" applyAlignment="1"/>
    <xf numFmtId="0" fontId="8" fillId="0" borderId="0" xfId="212" applyFont="1" applyFill="1" applyAlignment="1">
      <alignment horizontal="left"/>
    </xf>
    <xf numFmtId="0" fontId="13" fillId="0" borderId="0" xfId="212" applyFont="1" applyFill="1" applyAlignment="1"/>
    <xf numFmtId="0" fontId="8" fillId="0" borderId="0" xfId="212" applyFont="1" applyFill="1" applyBorder="1" applyAlignment="1">
      <alignment horizontal="center"/>
    </xf>
    <xf numFmtId="0" fontId="8" fillId="0" borderId="0" xfId="212" applyFont="1" applyFill="1" applyBorder="1"/>
    <xf numFmtId="0" fontId="10" fillId="0" borderId="0" xfId="212" applyFont="1" applyFill="1" applyAlignment="1">
      <alignment horizontal="center"/>
    </xf>
    <xf numFmtId="0" fontId="8" fillId="0" borderId="0" xfId="212" applyFont="1" applyFill="1" applyAlignment="1">
      <alignment horizontal="center"/>
    </xf>
    <xf numFmtId="176" fontId="10" fillId="0" borderId="0" xfId="100" applyNumberFormat="1" applyFont="1" applyFill="1" applyBorder="1" applyAlignment="1">
      <alignment horizontal="right"/>
    </xf>
    <xf numFmtId="176" fontId="8" fillId="0" borderId="0" xfId="100" applyNumberFormat="1" applyFont="1" applyFill="1" applyBorder="1" applyAlignment="1">
      <alignment horizontal="right"/>
    </xf>
    <xf numFmtId="176" fontId="8" fillId="0" borderId="35" xfId="100" applyNumberFormat="1" applyFont="1" applyFill="1" applyBorder="1" applyAlignment="1">
      <alignment horizontal="right"/>
    </xf>
    <xf numFmtId="43" fontId="10" fillId="0" borderId="0" xfId="100" applyFont="1" applyFill="1" applyAlignment="1">
      <alignment horizontal="center"/>
    </xf>
    <xf numFmtId="175" fontId="10" fillId="0" borderId="0" xfId="100" applyNumberFormat="1" applyFont="1" applyFill="1" applyBorder="1" applyAlignment="1">
      <alignment horizontal="right"/>
    </xf>
    <xf numFmtId="175" fontId="8" fillId="0" borderId="0" xfId="100" applyNumberFormat="1" applyFont="1" applyFill="1" applyBorder="1" applyAlignment="1">
      <alignment horizontal="right"/>
    </xf>
    <xf numFmtId="0" fontId="14" fillId="0" borderId="0" xfId="0" applyFont="1" applyFill="1" applyAlignment="1"/>
    <xf numFmtId="0" fontId="14" fillId="0" borderId="0" xfId="0" applyFont="1" applyFill="1" applyAlignment="1">
      <alignment horizontal="left"/>
    </xf>
    <xf numFmtId="0" fontId="121" fillId="0" borderId="0" xfId="0" applyFont="1" applyFill="1" applyAlignment="1">
      <alignment horizontal="left"/>
    </xf>
    <xf numFmtId="0" fontId="0" fillId="0" borderId="0" xfId="212" applyFont="1" applyFill="1" applyAlignment="1"/>
    <xf numFmtId="41" fontId="8" fillId="0" borderId="0" xfId="32" applyNumberFormat="1" applyFont="1" applyFill="1"/>
    <xf numFmtId="0" fontId="0" fillId="0" borderId="0" xfId="212" applyFont="1" applyFill="1" applyAlignment="1">
      <alignment horizontal="center"/>
    </xf>
    <xf numFmtId="175" fontId="8" fillId="0" borderId="0" xfId="32" applyNumberFormat="1" applyFont="1" applyFill="1" applyAlignment="1">
      <alignment horizontal="right"/>
    </xf>
    <xf numFmtId="175" fontId="10" fillId="0" borderId="10" xfId="32" applyNumberFormat="1" applyFont="1" applyFill="1" applyBorder="1" applyAlignment="1">
      <alignment horizontal="right"/>
    </xf>
    <xf numFmtId="175" fontId="10" fillId="0" borderId="0" xfId="32" applyNumberFormat="1" applyFont="1" applyFill="1" applyBorder="1" applyAlignment="1">
      <alignment horizontal="right"/>
    </xf>
    <xf numFmtId="175" fontId="10" fillId="0" borderId="0" xfId="32" applyNumberFormat="1" applyFont="1" applyFill="1" applyAlignment="1">
      <alignment horizontal="center"/>
    </xf>
    <xf numFmtId="175" fontId="8" fillId="0" borderId="35" xfId="32" applyNumberFormat="1" applyFont="1" applyFill="1" applyBorder="1" applyAlignment="1">
      <alignment horizontal="right"/>
    </xf>
    <xf numFmtId="175" fontId="10" fillId="0" borderId="34" xfId="32" applyNumberFormat="1" applyFont="1" applyFill="1" applyBorder="1" applyAlignment="1">
      <alignment horizontal="right"/>
    </xf>
    <xf numFmtId="0" fontId="122" fillId="0" borderId="0" xfId="212" applyFont="1" applyFill="1"/>
    <xf numFmtId="0" fontId="123" fillId="0" borderId="0" xfId="212" applyFont="1" applyFill="1"/>
    <xf numFmtId="0" fontId="0" fillId="0" borderId="0" xfId="212" applyFont="1" applyFill="1" applyBorder="1" applyAlignment="1">
      <alignment horizontal="center"/>
    </xf>
    <xf numFmtId="49" fontId="19" fillId="0" borderId="0" xfId="0" applyNumberFormat="1" applyFont="1" applyFill="1" applyBorder="1" applyAlignment="1"/>
    <xf numFmtId="43" fontId="24" fillId="0" borderId="0" xfId="32" applyFont="1" applyFill="1" applyAlignment="1">
      <alignment horizontal="right"/>
    </xf>
    <xf numFmtId="43" fontId="24" fillId="0" borderId="0" xfId="32" applyFont="1" applyFill="1"/>
    <xf numFmtId="43" fontId="24" fillId="0" borderId="0" xfId="32" applyFont="1" applyFill="1" applyBorder="1"/>
    <xf numFmtId="43" fontId="24" fillId="0" borderId="0" xfId="32" applyFont="1" applyFill="1" applyBorder="1" applyAlignment="1">
      <alignment horizontal="center"/>
    </xf>
    <xf numFmtId="43" fontId="23" fillId="0" borderId="0" xfId="32" applyFont="1" applyFill="1" applyBorder="1" applyAlignment="1"/>
    <xf numFmtId="43" fontId="11" fillId="0" borderId="0" xfId="32" applyFont="1" applyFill="1"/>
    <xf numFmtId="43" fontId="108" fillId="0" borderId="0" xfId="32" applyFont="1" applyFill="1" applyBorder="1"/>
    <xf numFmtId="43" fontId="11" fillId="0" borderId="0" xfId="32" applyFont="1" applyFill="1" applyAlignment="1">
      <alignment horizontal="center"/>
    </xf>
    <xf numFmtId="37" fontId="0" fillId="0" borderId="0" xfId="0" applyNumberFormat="1" applyFont="1" applyFill="1" applyBorder="1"/>
    <xf numFmtId="43" fontId="10" fillId="0" borderId="0" xfId="32" applyFont="1" applyFill="1"/>
    <xf numFmtId="175" fontId="0" fillId="0" borderId="0" xfId="0" applyNumberFormat="1" applyFont="1" applyFill="1" applyBorder="1"/>
    <xf numFmtId="175" fontId="0" fillId="0" borderId="0" xfId="32" applyNumberFormat="1" applyFont="1" applyFill="1" applyBorder="1" applyAlignment="1">
      <alignment horizontal="center"/>
    </xf>
    <xf numFmtId="41" fontId="0" fillId="0" borderId="0" xfId="0" applyNumberFormat="1" applyFont="1" applyFill="1"/>
    <xf numFmtId="43" fontId="8" fillId="0" borderId="0" xfId="32" applyFont="1" applyFill="1" applyAlignment="1">
      <alignment horizontal="right"/>
    </xf>
    <xf numFmtId="43" fontId="8" fillId="0" borderId="0" xfId="32" applyFont="1" applyFill="1" applyBorder="1"/>
    <xf numFmtId="175" fontId="121" fillId="0" borderId="0" xfId="32" applyNumberFormat="1" applyFont="1" applyFill="1" applyBorder="1" applyAlignment="1">
      <alignment horizontal="center"/>
    </xf>
    <xf numFmtId="175" fontId="121" fillId="0" borderId="0" xfId="212" applyNumberFormat="1" applyFont="1" applyFill="1"/>
    <xf numFmtId="0" fontId="1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75" fontId="121" fillId="0" borderId="0" xfId="32" applyNumberFormat="1" applyFont="1" applyFill="1" applyBorder="1"/>
    <xf numFmtId="0" fontId="0" fillId="0" borderId="35" xfId="212" applyFont="1" applyFill="1" applyBorder="1" applyAlignment="1">
      <alignment horizontal="center"/>
    </xf>
    <xf numFmtId="9" fontId="0" fillId="0" borderId="0" xfId="348" applyFont="1" applyFill="1" applyBorder="1"/>
    <xf numFmtId="175" fontId="10" fillId="0" borderId="26" xfId="32" applyNumberFormat="1" applyFont="1" applyFill="1" applyBorder="1"/>
    <xf numFmtId="178" fontId="8" fillId="0" borderId="0" xfId="493" applyFont="1" applyFill="1" applyBorder="1" applyAlignment="1">
      <alignment horizontal="center"/>
    </xf>
    <xf numFmtId="175" fontId="8" fillId="0" borderId="0" xfId="57" applyNumberFormat="1" applyFont="1" applyFill="1" applyBorder="1" applyAlignment="1"/>
    <xf numFmtId="174" fontId="8" fillId="0" borderId="0" xfId="493" applyNumberFormat="1" applyFont="1" applyFill="1" applyBorder="1" applyAlignment="1"/>
    <xf numFmtId="176" fontId="8" fillId="0" borderId="0" xfId="32" applyNumberFormat="1" applyFont="1" applyFill="1" applyBorder="1" applyAlignment="1">
      <alignment horizontal="center"/>
    </xf>
    <xf numFmtId="175" fontId="10" fillId="0" borderId="0" xfId="493" applyNumberFormat="1" applyFont="1" applyFill="1" applyAlignment="1"/>
    <xf numFmtId="175" fontId="8" fillId="0" borderId="0" xfId="493" applyNumberFormat="1" applyFont="1" applyFill="1" applyAlignment="1"/>
    <xf numFmtId="41" fontId="8" fillId="0" borderId="0" xfId="493" applyNumberFormat="1" applyFont="1" applyFill="1" applyBorder="1" applyAlignment="1">
      <alignment horizontal="center"/>
    </xf>
    <xf numFmtId="175" fontId="8" fillId="0" borderId="0" xfId="57" quotePrefix="1" applyNumberFormat="1" applyFont="1" applyFill="1" applyBorder="1" applyAlignment="1">
      <alignment horizontal="right"/>
    </xf>
    <xf numFmtId="175" fontId="8" fillId="0" borderId="35" xfId="57" quotePrefix="1" applyNumberFormat="1" applyFont="1" applyFill="1" applyBorder="1" applyAlignment="1">
      <alignment horizontal="right"/>
    </xf>
    <xf numFmtId="175" fontId="10" fillId="0" borderId="35" xfId="57" quotePrefix="1" applyNumberFormat="1" applyFont="1" applyFill="1" applyBorder="1" applyAlignment="1">
      <alignment horizontal="right"/>
    </xf>
    <xf numFmtId="175" fontId="10" fillId="0" borderId="0" xfId="57" quotePrefix="1" applyNumberFormat="1" applyFont="1" applyFill="1" applyBorder="1" applyAlignment="1">
      <alignment horizontal="right"/>
    </xf>
    <xf numFmtId="175" fontId="10" fillId="0" borderId="34" xfId="57" applyNumberFormat="1" applyFont="1" applyFill="1" applyBorder="1" applyAlignment="1"/>
    <xf numFmtId="175" fontId="10" fillId="0" borderId="0" xfId="57" applyNumberFormat="1" applyFont="1" applyFill="1" applyBorder="1" applyAlignment="1"/>
    <xf numFmtId="175" fontId="10" fillId="0" borderId="0" xfId="57" applyNumberFormat="1" applyFont="1" applyFill="1" applyAlignment="1"/>
    <xf numFmtId="175" fontId="10" fillId="0" borderId="35" xfId="32" applyNumberFormat="1" applyFont="1" applyFill="1" applyBorder="1" applyAlignment="1">
      <alignment horizontal="right"/>
    </xf>
    <xf numFmtId="0" fontId="14" fillId="0" borderId="0" xfId="212" applyFont="1" applyFill="1" applyAlignment="1"/>
    <xf numFmtId="175" fontId="10" fillId="0" borderId="10" xfId="57" quotePrefix="1" applyNumberFormat="1" applyFont="1" applyFill="1" applyBorder="1" applyAlignment="1">
      <alignment horizontal="right"/>
    </xf>
    <xf numFmtId="175" fontId="0" fillId="0" borderId="0" xfId="32" applyNumberFormat="1" applyFont="1" applyFill="1" applyAlignment="1">
      <alignment horizontal="right"/>
    </xf>
    <xf numFmtId="175" fontId="0" fillId="0" borderId="35" xfId="32" applyNumberFormat="1" applyFont="1" applyFill="1" applyBorder="1"/>
    <xf numFmtId="0" fontId="121" fillId="0" borderId="0" xfId="212" applyFont="1" applyFill="1" applyAlignment="1">
      <alignment horizontal="center"/>
    </xf>
    <xf numFmtId="9" fontId="8" fillId="0" borderId="0" xfId="348" applyFont="1" applyFill="1" applyBorder="1"/>
    <xf numFmtId="0" fontId="114" fillId="0" borderId="0" xfId="212" applyFill="1"/>
    <xf numFmtId="0" fontId="120" fillId="0" borderId="0" xfId="212" applyFont="1" applyFill="1"/>
    <xf numFmtId="175" fontId="114" fillId="0" borderId="0" xfId="212" applyNumberFormat="1" applyFill="1"/>
    <xf numFmtId="0" fontId="121" fillId="0" borderId="0" xfId="212" applyFont="1" applyFill="1" applyAlignment="1">
      <alignment horizontal="center"/>
    </xf>
    <xf numFmtId="0" fontId="10" fillId="0" borderId="0" xfId="322" applyFont="1" applyFill="1" applyAlignment="1">
      <alignment horizontal="left"/>
    </xf>
    <xf numFmtId="0" fontId="10" fillId="0" borderId="0" xfId="322" applyFont="1" applyFill="1" applyAlignment="1"/>
    <xf numFmtId="43" fontId="0" fillId="0" borderId="0" xfId="32" applyFont="1" applyFill="1" applyBorder="1" applyAlignment="1">
      <alignment horizontal="center"/>
    </xf>
    <xf numFmtId="176" fontId="0" fillId="0" borderId="0" xfId="100" applyNumberFormat="1" applyFont="1" applyFill="1" applyBorder="1" applyAlignment="1">
      <alignment horizontal="right"/>
    </xf>
    <xf numFmtId="43" fontId="10" fillId="0" borderId="0" xfId="32" applyNumberFormat="1" applyFont="1" applyFill="1"/>
    <xf numFmtId="177" fontId="10" fillId="0" borderId="0" xfId="32" applyNumberFormat="1" applyFont="1" applyFill="1"/>
    <xf numFmtId="43" fontId="0" fillId="0" borderId="0" xfId="32" applyNumberFormat="1" applyFont="1" applyFill="1"/>
    <xf numFmtId="179" fontId="114" fillId="0" borderId="0" xfId="32" applyNumberFormat="1" applyFont="1" applyFill="1"/>
    <xf numFmtId="179" fontId="120" fillId="0" borderId="0" xfId="32" applyNumberFormat="1" applyFont="1" applyFill="1"/>
    <xf numFmtId="207" fontId="8" fillId="0" borderId="0" xfId="32" applyNumberFormat="1" applyFont="1" applyFill="1" applyBorder="1"/>
    <xf numFmtId="0" fontId="121" fillId="0" borderId="0" xfId="0" applyFont="1" applyFill="1" applyAlignment="1"/>
    <xf numFmtId="0" fontId="0" fillId="0" borderId="0" xfId="0" applyFont="1" applyFill="1" applyAlignment="1"/>
    <xf numFmtId="0" fontId="13" fillId="0" borderId="0" xfId="0" applyFont="1" applyAlignment="1">
      <alignment horizontal="center"/>
    </xf>
    <xf numFmtId="0" fontId="8" fillId="0" borderId="0" xfId="32" applyNumberFormat="1" applyFont="1" applyFill="1"/>
    <xf numFmtId="175" fontId="10" fillId="0" borderId="26" xfId="0" applyNumberFormat="1" applyFont="1" applyFill="1" applyBorder="1"/>
    <xf numFmtId="175" fontId="10" fillId="0" borderId="34" xfId="0" applyNumberFormat="1" applyFont="1" applyFill="1" applyBorder="1"/>
    <xf numFmtId="0" fontId="13" fillId="0" borderId="0" xfId="212" applyFont="1" applyAlignment="1">
      <alignment horizontal="center"/>
    </xf>
    <xf numFmtId="0" fontId="20" fillId="0" borderId="0" xfId="212" quotePrefix="1" applyFont="1"/>
    <xf numFmtId="0" fontId="21" fillId="0" borderId="0" xfId="212" applyFont="1"/>
    <xf numFmtId="0" fontId="114" fillId="0" borderId="0" xfId="212"/>
    <xf numFmtId="0" fontId="11" fillId="0" borderId="0" xfId="212" applyFont="1" applyAlignment="1">
      <alignment horizontal="left"/>
    </xf>
    <xf numFmtId="0" fontId="23" fillId="0" borderId="0" xfId="212" applyFont="1"/>
    <xf numFmtId="0" fontId="24" fillId="0" borderId="0" xfId="212" applyFont="1"/>
    <xf numFmtId="0" fontId="22" fillId="0" borderId="0" xfId="212" applyFont="1"/>
    <xf numFmtId="0" fontId="10" fillId="0" borderId="0" xfId="212" applyFont="1" applyAlignment="1">
      <alignment horizontal="left"/>
    </xf>
    <xf numFmtId="0" fontId="8" fillId="0" borderId="0" xfId="212" applyFont="1"/>
    <xf numFmtId="0" fontId="10" fillId="0" borderId="0" xfId="212" applyFont="1"/>
    <xf numFmtId="0" fontId="8" fillId="0" borderId="0" xfId="212" applyFont="1" applyAlignment="1">
      <alignment horizontal="left" vertical="center"/>
    </xf>
    <xf numFmtId="0" fontId="13" fillId="0" borderId="0" xfId="212" applyFont="1" applyAlignment="1">
      <alignment vertical="center"/>
    </xf>
    <xf numFmtId="0" fontId="114" fillId="0" borderId="0" xfId="212" applyAlignment="1">
      <alignment vertical="center"/>
    </xf>
    <xf numFmtId="0" fontId="8" fillId="0" borderId="0" xfId="212" applyFont="1" applyAlignment="1">
      <alignment horizontal="left"/>
    </xf>
    <xf numFmtId="0" fontId="13" fillId="0" borderId="0" xfId="212" applyFont="1"/>
    <xf numFmtId="0" fontId="8" fillId="0" borderId="0" xfId="212" applyFont="1" applyAlignment="1">
      <alignment horizontal="center"/>
    </xf>
    <xf numFmtId="0" fontId="13" fillId="0" borderId="35" xfId="212" applyFont="1" applyBorder="1"/>
    <xf numFmtId="0" fontId="10" fillId="0" borderId="0" xfId="212" applyFont="1" applyAlignment="1">
      <alignment horizontal="center"/>
    </xf>
    <xf numFmtId="0" fontId="0" fillId="0" borderId="0" xfId="212" applyFont="1" applyAlignment="1">
      <alignment horizontal="center"/>
    </xf>
    <xf numFmtId="0" fontId="121" fillId="0" borderId="0" xfId="212" applyFont="1"/>
    <xf numFmtId="0" fontId="121" fillId="0" borderId="0" xfId="212" applyFont="1" applyAlignment="1">
      <alignment horizontal="center"/>
    </xf>
    <xf numFmtId="43" fontId="13" fillId="0" borderId="0" xfId="32" applyFont="1"/>
    <xf numFmtId="175" fontId="10" fillId="0" borderId="0" xfId="32" applyNumberFormat="1" applyFont="1" applyAlignment="1">
      <alignment horizontal="right"/>
    </xf>
    <xf numFmtId="0" fontId="14" fillId="0" borderId="0" xfId="212" applyFont="1" applyAlignment="1">
      <alignment horizontal="center"/>
    </xf>
    <xf numFmtId="0" fontId="10" fillId="0" borderId="0" xfId="0" applyFont="1"/>
    <xf numFmtId="175" fontId="10" fillId="0" borderId="0" xfId="32" applyNumberFormat="1" applyFont="1" applyAlignment="1">
      <alignment horizontal="center"/>
    </xf>
    <xf numFmtId="175" fontId="8" fillId="0" borderId="0" xfId="32" applyNumberFormat="1" applyFont="1" applyAlignment="1">
      <alignment horizontal="center"/>
    </xf>
    <xf numFmtId="175" fontId="8" fillId="0" borderId="0" xfId="32" applyNumberFormat="1" applyFont="1" applyAlignment="1">
      <alignment horizontal="right"/>
    </xf>
    <xf numFmtId="176" fontId="8" fillId="0" borderId="0" xfId="32" applyNumberFormat="1" applyFont="1" applyAlignment="1">
      <alignment horizontal="center"/>
    </xf>
    <xf numFmtId="0" fontId="14" fillId="0" borderId="0" xfId="0" applyFont="1" applyAlignment="1">
      <alignment horizontal="center"/>
    </xf>
    <xf numFmtId="175" fontId="10" fillId="0" borderId="10" xfId="32" applyNumberFormat="1" applyFont="1" applyBorder="1" applyAlignment="1">
      <alignment horizontal="right"/>
    </xf>
    <xf numFmtId="175" fontId="10" fillId="0" borderId="36" xfId="32" applyNumberFormat="1" applyFont="1" applyBorder="1" applyAlignment="1">
      <alignment horizontal="right"/>
    </xf>
    <xf numFmtId="175" fontId="121" fillId="0" borderId="0" xfId="212" applyNumberFormat="1" applyFont="1"/>
    <xf numFmtId="175" fontId="121" fillId="0" borderId="0" xfId="32" quotePrefix="1" applyNumberFormat="1" applyFont="1"/>
    <xf numFmtId="0" fontId="8" fillId="0" borderId="0" xfId="0" applyFont="1" applyAlignment="1">
      <alignment horizontal="center"/>
    </xf>
    <xf numFmtId="0" fontId="8" fillId="0" borderId="0" xfId="212" applyFont="1" applyBorder="1" applyAlignment="1">
      <alignment horizontal="center"/>
    </xf>
    <xf numFmtId="0" fontId="13" fillId="0" borderId="0" xfId="212" applyFont="1" applyBorder="1"/>
    <xf numFmtId="0" fontId="10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175" fontId="8" fillId="0" borderId="0" xfId="32" applyNumberFormat="1" applyFont="1" applyFill="1" applyAlignment="1">
      <alignment horizontal="left"/>
    </xf>
    <xf numFmtId="175" fontId="10" fillId="0" borderId="0" xfId="0" applyNumberFormat="1" applyFont="1" applyFill="1" applyBorder="1"/>
    <xf numFmtId="0" fontId="121" fillId="0" borderId="0" xfId="212" applyFont="1" applyAlignment="1">
      <alignment horizontal="center"/>
    </xf>
    <xf numFmtId="0" fontId="121" fillId="63" borderId="0" xfId="212" applyFont="1" applyFill="1"/>
    <xf numFmtId="175" fontId="8" fillId="0" borderId="10" xfId="32" applyNumberFormat="1" applyFont="1" applyFill="1" applyBorder="1" applyAlignment="1">
      <alignment horizontal="right"/>
    </xf>
    <xf numFmtId="0" fontId="114" fillId="0" borderId="10" xfId="212" applyFill="1" applyBorder="1"/>
    <xf numFmtId="175" fontId="10" fillId="0" borderId="26" xfId="32" applyNumberFormat="1" applyFont="1" applyBorder="1" applyAlignment="1">
      <alignment horizontal="right"/>
    </xf>
    <xf numFmtId="175" fontId="10" fillId="0" borderId="0" xfId="32" applyNumberFormat="1" applyFont="1" applyBorder="1" applyAlignment="1">
      <alignment horizontal="right"/>
    </xf>
    <xf numFmtId="0" fontId="0" fillId="0" borderId="0" xfId="0" applyFont="1"/>
    <xf numFmtId="175" fontId="8" fillId="0" borderId="0" xfId="32" applyNumberFormat="1" applyFont="1" applyBorder="1" applyAlignment="1">
      <alignment horizontal="right"/>
    </xf>
    <xf numFmtId="175" fontId="8" fillId="0" borderId="35" xfId="493" applyNumberFormat="1" applyFont="1" applyFill="1" applyBorder="1" applyAlignment="1"/>
    <xf numFmtId="176" fontId="10" fillId="0" borderId="10" xfId="100" applyNumberFormat="1" applyFont="1" applyFill="1" applyBorder="1" applyAlignment="1">
      <alignment horizontal="right"/>
    </xf>
    <xf numFmtId="175" fontId="10" fillId="0" borderId="10" xfId="100" applyNumberFormat="1" applyFont="1" applyFill="1" applyBorder="1" applyAlignment="1">
      <alignment horizontal="right"/>
    </xf>
    <xf numFmtId="37" fontId="10" fillId="0" borderId="10" xfId="212" applyNumberFormat="1" applyFont="1" applyFill="1" applyBorder="1" applyAlignment="1">
      <alignment horizontal="right"/>
    </xf>
    <xf numFmtId="0" fontId="10" fillId="0" borderId="0" xfId="212" applyFont="1" applyFill="1" applyAlignment="1">
      <alignment horizontal="center"/>
    </xf>
    <xf numFmtId="0" fontId="125" fillId="0" borderId="0" xfId="0" quotePrefix="1" applyFont="1" applyFill="1" applyAlignment="1">
      <alignment horizontal="left"/>
    </xf>
    <xf numFmtId="0" fontId="125" fillId="0" borderId="0" xfId="0" applyFont="1" applyFill="1"/>
    <xf numFmtId="37" fontId="0" fillId="0" borderId="34" xfId="0" applyNumberFormat="1" applyFont="1" applyFill="1" applyBorder="1"/>
    <xf numFmtId="175" fontId="8" fillId="0" borderId="35" xfId="100" applyNumberFormat="1" applyFont="1" applyFill="1" applyBorder="1" applyAlignment="1">
      <alignment horizontal="right"/>
    </xf>
    <xf numFmtId="37" fontId="8" fillId="0" borderId="35" xfId="212" applyNumberFormat="1" applyFont="1" applyFill="1" applyBorder="1" applyAlignment="1">
      <alignment horizontal="right"/>
    </xf>
    <xf numFmtId="43" fontId="121" fillId="0" borderId="0" xfId="32" applyFont="1"/>
    <xf numFmtId="0" fontId="10" fillId="0" borderId="0" xfId="212" applyFont="1" applyFill="1" applyAlignment="1">
      <alignment horizontal="center"/>
    </xf>
    <xf numFmtId="0" fontId="8" fillId="0" borderId="0" xfId="212" applyFont="1" applyFill="1" applyBorder="1" applyAlignment="1">
      <alignment horizontal="center"/>
    </xf>
    <xf numFmtId="0" fontId="114" fillId="0" borderId="0" xfId="212" applyFill="1" applyAlignment="1">
      <alignment horizontal="center"/>
    </xf>
    <xf numFmtId="43" fontId="0" fillId="0" borderId="0" xfId="32" applyFont="1" applyFill="1"/>
    <xf numFmtId="0" fontId="0" fillId="0" borderId="0" xfId="212" applyFont="1" applyFill="1" applyBorder="1" applyAlignment="1"/>
    <xf numFmtId="0" fontId="121" fillId="0" borderId="0" xfId="0" applyFont="1" applyFill="1"/>
    <xf numFmtId="175" fontId="121" fillId="0" borderId="0" xfId="32" applyNumberFormat="1" applyFont="1" applyFill="1" applyAlignment="1">
      <alignment horizontal="right"/>
    </xf>
    <xf numFmtId="0" fontId="122" fillId="0" borderId="0" xfId="212" applyFont="1" applyFill="1" applyAlignment="1"/>
    <xf numFmtId="0" fontId="126" fillId="0" borderId="0" xfId="0" applyFont="1" applyFill="1" applyAlignment="1">
      <alignment horizontal="left"/>
    </xf>
    <xf numFmtId="0" fontId="126" fillId="0" borderId="0" xfId="212" applyFont="1" applyFill="1" applyAlignment="1"/>
    <xf numFmtId="0" fontId="123" fillId="0" borderId="0" xfId="212" applyNumberFormat="1" applyFont="1" applyFill="1" applyAlignment="1">
      <alignment horizontal="center"/>
    </xf>
    <xf numFmtId="0" fontId="127" fillId="0" borderId="0" xfId="212" applyNumberFormat="1" applyFont="1" applyFill="1" applyBorder="1" applyAlignment="1">
      <alignment horizontal="center"/>
    </xf>
    <xf numFmtId="0" fontId="121" fillId="0" borderId="0" xfId="0" applyFont="1" applyFill="1" applyAlignment="1">
      <alignment horizontal="center"/>
    </xf>
    <xf numFmtId="0" fontId="121" fillId="0" borderId="0" xfId="0" applyFont="1" applyFill="1" applyBorder="1" applyAlignment="1">
      <alignment horizontal="center"/>
    </xf>
    <xf numFmtId="49" fontId="121" fillId="0" borderId="0" xfId="0" applyNumberFormat="1" applyFont="1" applyFill="1" applyBorder="1" applyAlignment="1">
      <alignment horizontal="center"/>
    </xf>
    <xf numFmtId="0" fontId="127" fillId="0" borderId="0" xfId="212" applyNumberFormat="1" applyFont="1" applyFill="1" applyAlignment="1">
      <alignment horizontal="center"/>
    </xf>
    <xf numFmtId="0" fontId="127" fillId="0" borderId="0" xfId="212" applyFont="1" applyFill="1" applyBorder="1" applyAlignment="1">
      <alignment horizontal="center"/>
    </xf>
    <xf numFmtId="43" fontId="121" fillId="0" borderId="0" xfId="32" applyFont="1" applyFill="1"/>
    <xf numFmtId="175" fontId="121" fillId="0" borderId="35" xfId="32" applyNumberFormat="1" applyFont="1" applyFill="1" applyBorder="1" applyAlignment="1">
      <alignment horizontal="center"/>
    </xf>
    <xf numFmtId="175" fontId="122" fillId="0" borderId="0" xfId="32" applyNumberFormat="1" applyFont="1" applyFill="1" applyBorder="1" applyAlignment="1">
      <alignment horizontal="center"/>
    </xf>
    <xf numFmtId="175" fontId="122" fillId="0" borderId="0" xfId="212" applyNumberFormat="1" applyFont="1" applyFill="1"/>
    <xf numFmtId="43" fontId="122" fillId="0" borderId="0" xfId="32" applyFont="1" applyFill="1"/>
    <xf numFmtId="43" fontId="121" fillId="0" borderId="0" xfId="212" applyNumberFormat="1" applyFont="1" applyFill="1"/>
    <xf numFmtId="43" fontId="122" fillId="0" borderId="0" xfId="212" applyNumberFormat="1" applyFont="1" applyFill="1"/>
    <xf numFmtId="175" fontId="122" fillId="0" borderId="26" xfId="32" applyNumberFormat="1" applyFont="1" applyFill="1" applyBorder="1" applyAlignment="1">
      <alignment horizontal="center"/>
    </xf>
    <xf numFmtId="0" fontId="122" fillId="0" borderId="0" xfId="212" applyFont="1" applyFill="1" applyAlignment="1">
      <alignment horizontal="left"/>
    </xf>
    <xf numFmtId="0" fontId="123" fillId="0" borderId="0" xfId="212" applyFont="1" applyFill="1" applyAlignment="1">
      <alignment horizontal="center"/>
    </xf>
    <xf numFmtId="0" fontId="127" fillId="0" borderId="0" xfId="212" applyFont="1" applyFill="1" applyAlignment="1">
      <alignment horizontal="center"/>
    </xf>
    <xf numFmtId="10" fontId="121" fillId="0" borderId="0" xfId="348" applyNumberFormat="1" applyFont="1" applyFill="1"/>
    <xf numFmtId="175" fontId="122" fillId="0" borderId="36" xfId="32" applyNumberFormat="1" applyFont="1" applyFill="1" applyBorder="1"/>
    <xf numFmtId="175" fontId="122" fillId="0" borderId="0" xfId="32" applyNumberFormat="1" applyFont="1" applyFill="1"/>
    <xf numFmtId="0" fontId="122" fillId="0" borderId="0" xfId="212" applyFont="1" applyFill="1" applyBorder="1"/>
    <xf numFmtId="175" fontId="122" fillId="0" borderId="0" xfId="32" applyNumberFormat="1" applyFont="1" applyFill="1" applyBorder="1"/>
    <xf numFmtId="9" fontId="121" fillId="0" borderId="0" xfId="348" applyFont="1" applyFill="1"/>
    <xf numFmtId="43" fontId="121" fillId="0" borderId="0" xfId="32" applyNumberFormat="1" applyFont="1" applyFill="1" applyBorder="1"/>
    <xf numFmtId="0" fontId="122" fillId="0" borderId="0" xfId="212" applyFont="1" applyFill="1" applyBorder="1" applyAlignment="1"/>
    <xf numFmtId="175" fontId="121" fillId="0" borderId="0" xfId="32" applyNumberFormat="1" applyFont="1" applyFill="1" applyBorder="1" applyAlignment="1">
      <alignment horizontal="right"/>
    </xf>
    <xf numFmtId="0" fontId="123" fillId="0" borderId="0" xfId="0" applyFont="1" applyFill="1" applyAlignment="1"/>
    <xf numFmtId="0" fontId="121" fillId="63" borderId="0" xfId="0" applyFont="1" applyFill="1"/>
    <xf numFmtId="0" fontId="122" fillId="0" borderId="0" xfId="0" applyFont="1" applyFill="1"/>
    <xf numFmtId="175" fontId="121" fillId="0" borderId="0" xfId="32" applyNumberFormat="1" applyFont="1" applyFill="1" applyAlignment="1">
      <alignment horizontal="center"/>
    </xf>
    <xf numFmtId="0" fontId="122" fillId="0" borderId="0" xfId="0" applyFont="1" applyFill="1" applyAlignment="1"/>
    <xf numFmtId="0" fontId="127" fillId="0" borderId="0" xfId="0" applyFont="1" applyFill="1" applyAlignment="1">
      <alignment horizontal="center"/>
    </xf>
    <xf numFmtId="0" fontId="123" fillId="0" borderId="0" xfId="0" applyFont="1" applyFill="1" applyAlignment="1">
      <alignment horizontal="left"/>
    </xf>
    <xf numFmtId="0" fontId="121" fillId="63" borderId="0" xfId="0" applyFont="1" applyFill="1" applyAlignment="1"/>
    <xf numFmtId="175" fontId="122" fillId="0" borderId="35" xfId="32" applyNumberFormat="1" applyFont="1" applyFill="1" applyBorder="1" applyAlignment="1">
      <alignment horizontal="center"/>
    </xf>
    <xf numFmtId="175" fontId="122" fillId="0" borderId="10" xfId="32" applyNumberFormat="1" applyFont="1" applyFill="1" applyBorder="1" applyAlignment="1">
      <alignment horizontal="right"/>
    </xf>
    <xf numFmtId="175" fontId="122" fillId="0" borderId="0" xfId="32" applyNumberFormat="1" applyFont="1" applyFill="1" applyBorder="1" applyAlignment="1">
      <alignment horizontal="right"/>
    </xf>
    <xf numFmtId="175" fontId="122" fillId="0" borderId="34" xfId="32" applyNumberFormat="1" applyFont="1" applyFill="1" applyBorder="1"/>
    <xf numFmtId="37" fontId="121" fillId="0" borderId="0" xfId="212" applyNumberFormat="1" applyFont="1" applyFill="1" applyBorder="1"/>
    <xf numFmtId="0" fontId="127" fillId="0" borderId="0" xfId="0" applyNumberFormat="1" applyFont="1" applyFill="1" applyAlignment="1">
      <alignment horizontal="center"/>
    </xf>
    <xf numFmtId="43" fontId="121" fillId="0" borderId="0" xfId="0" applyNumberFormat="1" applyFont="1" applyFill="1" applyBorder="1"/>
    <xf numFmtId="175" fontId="121" fillId="0" borderId="35" xfId="32" applyNumberFormat="1" applyFont="1" applyFill="1" applyBorder="1"/>
    <xf numFmtId="0" fontId="122" fillId="0" borderId="0" xfId="0" applyFont="1" applyFill="1" applyAlignment="1">
      <alignment horizontal="left"/>
    </xf>
    <xf numFmtId="0" fontId="123" fillId="0" borderId="0" xfId="0" applyFont="1" applyFill="1" applyAlignment="1">
      <alignment horizontal="center"/>
    </xf>
    <xf numFmtId="37" fontId="122" fillId="0" borderId="0" xfId="0" applyNumberFormat="1" applyFont="1" applyFill="1" applyBorder="1"/>
    <xf numFmtId="39" fontId="122" fillId="0" borderId="0" xfId="0" applyNumberFormat="1" applyFont="1" applyFill="1"/>
    <xf numFmtId="37" fontId="121" fillId="0" borderId="0" xfId="0" applyNumberFormat="1" applyFont="1" applyFill="1" applyBorder="1"/>
    <xf numFmtId="39" fontId="121" fillId="0" borderId="0" xfId="0" applyNumberFormat="1" applyFont="1" applyFill="1"/>
    <xf numFmtId="43" fontId="122" fillId="0" borderId="34" xfId="0" quotePrefix="1" applyNumberFormat="1" applyFont="1" applyFill="1" applyBorder="1" applyAlignment="1">
      <alignment horizontal="right"/>
    </xf>
    <xf numFmtId="168" fontId="122" fillId="0" borderId="0" xfId="0" applyNumberFormat="1" applyFont="1" applyFill="1" applyBorder="1"/>
    <xf numFmtId="168" fontId="122" fillId="0" borderId="34" xfId="0" applyNumberFormat="1" applyFont="1" applyFill="1" applyBorder="1"/>
    <xf numFmtId="40" fontId="121" fillId="0" borderId="0" xfId="212" applyNumberFormat="1" applyFont="1" applyFill="1"/>
    <xf numFmtId="37" fontId="121" fillId="0" borderId="0" xfId="212" applyNumberFormat="1" applyFont="1" applyFill="1"/>
    <xf numFmtId="175" fontId="121" fillId="0" borderId="35" xfId="32" applyNumberFormat="1" applyFont="1" applyFill="1" applyBorder="1" applyAlignment="1">
      <alignment horizontal="right"/>
    </xf>
    <xf numFmtId="0" fontId="13" fillId="0" borderId="0" xfId="0" applyFont="1" applyFill="1"/>
    <xf numFmtId="0" fontId="11" fillId="0" borderId="0" xfId="510" applyFont="1"/>
    <xf numFmtId="0" fontId="10" fillId="0" borderId="0" xfId="510" applyFont="1"/>
    <xf numFmtId="0" fontId="8" fillId="0" borderId="0" xfId="510" applyFont="1"/>
    <xf numFmtId="0" fontId="11" fillId="0" borderId="0" xfId="510" applyFont="1" applyAlignment="1">
      <alignment horizontal="left"/>
    </xf>
    <xf numFmtId="40" fontId="8" fillId="0" borderId="0" xfId="510" applyNumberFormat="1" applyFont="1"/>
    <xf numFmtId="169" fontId="8" fillId="0" borderId="0" xfId="510" applyNumberFormat="1" applyFont="1"/>
    <xf numFmtId="0" fontId="10" fillId="0" borderId="0" xfId="510" applyFont="1" applyAlignment="1">
      <alignment horizontal="left" vertical="center"/>
    </xf>
    <xf numFmtId="0" fontId="8" fillId="0" borderId="0" xfId="510" applyFont="1" applyAlignment="1">
      <alignment vertical="center"/>
    </xf>
    <xf numFmtId="0" fontId="10" fillId="0" borderId="0" xfId="510" applyFont="1" applyAlignment="1">
      <alignment vertical="top"/>
    </xf>
    <xf numFmtId="0" fontId="10" fillId="0" borderId="0" xfId="510" applyFont="1" applyAlignment="1">
      <alignment horizontal="left"/>
    </xf>
    <xf numFmtId="0" fontId="10" fillId="0" borderId="0" xfId="299" applyFont="1" applyAlignment="1">
      <alignment horizontal="center"/>
    </xf>
    <xf numFmtId="0" fontId="8" fillId="0" borderId="0" xfId="510" applyFont="1" applyAlignment="1">
      <alignment horizontal="center" vertical="top"/>
    </xf>
    <xf numFmtId="0" fontId="14" fillId="0" borderId="0" xfId="510" applyFont="1" applyAlignment="1">
      <alignment vertical="top"/>
    </xf>
    <xf numFmtId="43" fontId="8" fillId="0" borderId="0" xfId="510" applyNumberFormat="1" applyFont="1" applyAlignment="1">
      <alignment vertical="top"/>
    </xf>
    <xf numFmtId="0" fontId="8" fillId="0" borderId="0" xfId="510" applyFont="1" applyAlignment="1">
      <alignment vertical="top"/>
    </xf>
    <xf numFmtId="0" fontId="0" fillId="0" borderId="0" xfId="510" applyFont="1" applyAlignment="1">
      <alignment vertical="top"/>
    </xf>
    <xf numFmtId="175" fontId="8" fillId="0" borderId="0" xfId="32" applyNumberFormat="1" applyFont="1" applyAlignment="1">
      <alignment vertical="top"/>
    </xf>
    <xf numFmtId="0" fontId="13" fillId="0" borderId="0" xfId="510" applyFont="1" applyAlignment="1">
      <alignment vertical="top"/>
    </xf>
    <xf numFmtId="0" fontId="121" fillId="0" borderId="0" xfId="510" applyFont="1" applyAlignment="1">
      <alignment horizontal="left" vertical="top"/>
    </xf>
    <xf numFmtId="175" fontId="128" fillId="0" borderId="0" xfId="32" applyNumberFormat="1" applyFont="1" applyAlignment="1">
      <alignment vertical="top"/>
    </xf>
    <xf numFmtId="0" fontId="128" fillId="0" borderId="0" xfId="510" applyFont="1" applyAlignment="1">
      <alignment vertical="top"/>
    </xf>
    <xf numFmtId="0" fontId="125" fillId="0" borderId="0" xfId="510" applyFont="1"/>
    <xf numFmtId="175" fontId="125" fillId="0" borderId="0" xfId="32" applyNumberFormat="1" applyFont="1" applyAlignment="1">
      <alignment vertical="top"/>
    </xf>
    <xf numFmtId="175" fontId="8" fillId="0" borderId="0" xfId="32" applyNumberFormat="1" applyFont="1" applyAlignment="1">
      <alignment horizontal="center" vertical="top"/>
    </xf>
    <xf numFmtId="0" fontId="0" fillId="0" borderId="0" xfId="511" applyFont="1" applyAlignment="1">
      <alignment horizontal="left" vertical="top"/>
    </xf>
    <xf numFmtId="0" fontId="0" fillId="0" borderId="0" xfId="0" applyAlignment="1">
      <alignment vertical="top"/>
    </xf>
    <xf numFmtId="175" fontId="8" fillId="0" borderId="35" xfId="32" applyNumberFormat="1" applyFont="1" applyBorder="1" applyAlignment="1">
      <alignment vertical="top"/>
    </xf>
    <xf numFmtId="175" fontId="8" fillId="0" borderId="0" xfId="510" applyNumberFormat="1" applyFont="1"/>
    <xf numFmtId="175" fontId="0" fillId="0" borderId="0" xfId="32" applyNumberFormat="1" applyFont="1" applyAlignment="1">
      <alignment vertical="top"/>
    </xf>
    <xf numFmtId="43" fontId="8" fillId="0" borderId="0" xfId="32" applyFont="1"/>
    <xf numFmtId="0" fontId="0" fillId="0" borderId="0" xfId="0" quotePrefix="1" applyAlignment="1">
      <alignment horizontal="left"/>
    </xf>
    <xf numFmtId="175" fontId="0" fillId="0" borderId="0" xfId="510" applyNumberFormat="1" applyFont="1"/>
    <xf numFmtId="0" fontId="0" fillId="0" borderId="0" xfId="0" applyAlignment="1">
      <alignment horizontal="left"/>
    </xf>
    <xf numFmtId="175" fontId="0" fillId="0" borderId="35" xfId="32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175" fontId="10" fillId="0" borderId="10" xfId="32" applyNumberFormat="1" applyFont="1" applyBorder="1" applyAlignment="1">
      <alignment vertical="top"/>
    </xf>
    <xf numFmtId="175" fontId="10" fillId="0" borderId="0" xfId="32" applyNumberFormat="1" applyFont="1" applyAlignment="1">
      <alignment vertical="top"/>
    </xf>
    <xf numFmtId="0" fontId="25" fillId="0" borderId="0" xfId="510" applyFont="1" applyAlignment="1">
      <alignment horizontal="left"/>
    </xf>
    <xf numFmtId="0" fontId="26" fillId="0" borderId="0" xfId="510" applyFont="1"/>
    <xf numFmtId="39" fontId="8" fillId="0" borderId="0" xfId="510" applyNumberFormat="1" applyFont="1"/>
    <xf numFmtId="0" fontId="128" fillId="0" borderId="0" xfId="0" applyFont="1" applyAlignment="1">
      <alignment vertical="top"/>
    </xf>
    <xf numFmtId="175" fontId="0" fillId="0" borderId="0" xfId="32" applyNumberFormat="1" applyFont="1" applyAlignment="1">
      <alignment horizontal="center" vertical="top"/>
    </xf>
    <xf numFmtId="175" fontId="8" fillId="0" borderId="0" xfId="32" applyNumberFormat="1" applyFont="1" applyAlignment="1">
      <alignment horizontal="right" vertical="top"/>
    </xf>
    <xf numFmtId="0" fontId="0" fillId="0" borderId="0" xfId="511" applyFont="1" applyAlignment="1">
      <alignment vertical="top"/>
    </xf>
    <xf numFmtId="0" fontId="128" fillId="0" borderId="0" xfId="511" applyFont="1" applyAlignment="1">
      <alignment vertical="top"/>
    </xf>
    <xf numFmtId="0" fontId="0" fillId="0" borderId="0" xfId="510" applyFont="1"/>
    <xf numFmtId="175" fontId="0" fillId="0" borderId="0" xfId="32" applyNumberFormat="1" applyFont="1" applyAlignment="1">
      <alignment horizontal="right" vertical="top"/>
    </xf>
    <xf numFmtId="0" fontId="121" fillId="0" borderId="0" xfId="511" quotePrefix="1" applyFont="1" applyAlignment="1">
      <alignment horizontal="left" vertical="top"/>
    </xf>
    <xf numFmtId="175" fontId="10" fillId="0" borderId="36" xfId="32" applyNumberFormat="1" applyFont="1" applyBorder="1" applyAlignment="1">
      <alignment vertical="top"/>
    </xf>
    <xf numFmtId="37" fontId="8" fillId="0" borderId="0" xfId="510" applyNumberFormat="1" applyFont="1"/>
    <xf numFmtId="40" fontId="0" fillId="0" borderId="0" xfId="510" applyNumberFormat="1" applyFont="1"/>
    <xf numFmtId="38" fontId="8" fillId="0" borderId="0" xfId="510" applyNumberFormat="1" applyFont="1"/>
    <xf numFmtId="38" fontId="0" fillId="0" borderId="0" xfId="510" applyNumberFormat="1" applyFont="1"/>
    <xf numFmtId="175" fontId="8" fillId="0" borderId="0" xfId="32" applyNumberFormat="1" applyFont="1"/>
    <xf numFmtId="43" fontId="8" fillId="0" borderId="0" xfId="510" applyNumberFormat="1" applyFont="1"/>
    <xf numFmtId="175" fontId="0" fillId="0" borderId="0" xfId="32" applyNumberFormat="1" applyFont="1"/>
    <xf numFmtId="208" fontId="8" fillId="0" borderId="0" xfId="32" applyNumberFormat="1" applyFont="1"/>
    <xf numFmtId="0" fontId="124" fillId="0" borderId="0" xfId="510" applyFont="1" applyAlignment="1">
      <alignment horizontal="right"/>
    </xf>
    <xf numFmtId="0" fontId="10" fillId="0" borderId="0" xfId="212" applyFont="1" applyFill="1" applyBorder="1" applyAlignment="1">
      <alignment horizontal="center"/>
    </xf>
    <xf numFmtId="0" fontId="13" fillId="0" borderId="0" xfId="212" applyFont="1" applyFill="1" applyAlignment="1">
      <alignment horizontal="center"/>
    </xf>
    <xf numFmtId="175" fontId="10" fillId="0" borderId="34" xfId="32" applyNumberFormat="1" applyFont="1" applyBorder="1" applyAlignment="1">
      <alignment horizontal="right"/>
    </xf>
    <xf numFmtId="43" fontId="8" fillId="0" borderId="0" xfId="32" applyFont="1" applyFill="1" applyBorder="1" applyAlignment="1">
      <alignment horizontal="right"/>
    </xf>
    <xf numFmtId="43" fontId="8" fillId="0" borderId="35" xfId="32" applyFont="1" applyFill="1" applyBorder="1" applyAlignment="1">
      <alignment horizontal="right"/>
    </xf>
    <xf numFmtId="43" fontId="10" fillId="0" borderId="0" xfId="100" applyFont="1" applyFill="1" applyBorder="1" applyAlignment="1">
      <alignment horizontal="center"/>
    </xf>
    <xf numFmtId="0" fontId="13" fillId="0" borderId="0" xfId="212" applyFont="1" applyFill="1" applyAlignment="1">
      <alignment horizontal="center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7" fillId="0" borderId="0" xfId="212" applyFont="1" applyFill="1" applyBorder="1" applyAlignment="1">
      <alignment horizontal="center"/>
    </xf>
    <xf numFmtId="0" fontId="126" fillId="0" borderId="0" xfId="0" applyFont="1" applyFill="1" applyBorder="1" applyAlignment="1">
      <alignment horizontal="left"/>
    </xf>
    <xf numFmtId="0" fontId="122" fillId="0" borderId="0" xfId="212" applyFont="1" applyFill="1" applyAlignment="1">
      <alignment horizontal="center"/>
    </xf>
    <xf numFmtId="49" fontId="121" fillId="0" borderId="0" xfId="49" applyNumberFormat="1" applyFont="1" applyFill="1" applyBorder="1" applyAlignment="1">
      <alignment horizontal="center" wrapText="1"/>
    </xf>
    <xf numFmtId="0" fontId="126" fillId="0" borderId="0" xfId="0" applyFont="1" applyFill="1" applyAlignment="1">
      <alignment horizontal="left"/>
    </xf>
    <xf numFmtId="0" fontId="127" fillId="0" borderId="0" xfId="0" applyFont="1" applyAlignment="1">
      <alignment horizontal="center"/>
    </xf>
    <xf numFmtId="0" fontId="13" fillId="0" borderId="0" xfId="212" applyFont="1" applyAlignment="1">
      <alignment horizontal="center"/>
    </xf>
    <xf numFmtId="0" fontId="11" fillId="0" borderId="0" xfId="0" applyFont="1" applyAlignment="1">
      <alignment horizontal="left"/>
    </xf>
    <xf numFmtId="0" fontId="10" fillId="0" borderId="0" xfId="212" applyFont="1" applyAlignment="1">
      <alignment horizontal="left"/>
    </xf>
    <xf numFmtId="0" fontId="10" fillId="0" borderId="0" xfId="212" applyFont="1" applyAlignment="1">
      <alignment horizontal="center" vertical="center"/>
    </xf>
    <xf numFmtId="0" fontId="8" fillId="0" borderId="35" xfId="212" applyFont="1" applyBorder="1" applyAlignment="1">
      <alignment horizontal="center"/>
    </xf>
    <xf numFmtId="0" fontId="0" fillId="0" borderId="35" xfId="212" applyFont="1" applyBorder="1" applyAlignment="1">
      <alignment horizontal="center"/>
    </xf>
    <xf numFmtId="0" fontId="8" fillId="0" borderId="0" xfId="212" applyFont="1" applyBorder="1" applyAlignment="1">
      <alignment horizontal="center"/>
    </xf>
    <xf numFmtId="0" fontId="10" fillId="0" borderId="0" xfId="212" applyFont="1" applyFill="1" applyAlignment="1">
      <alignment horizontal="left"/>
    </xf>
    <xf numFmtId="0" fontId="8" fillId="0" borderId="0" xfId="212" applyFont="1" applyFill="1" applyBorder="1" applyAlignment="1">
      <alignment horizontal="center"/>
    </xf>
    <xf numFmtId="0" fontId="10" fillId="0" borderId="0" xfId="212" applyFont="1" applyFill="1" applyBorder="1" applyAlignment="1">
      <alignment horizontal="center"/>
    </xf>
    <xf numFmtId="0" fontId="13" fillId="0" borderId="0" xfId="212" applyFont="1" applyFill="1" applyAlignment="1">
      <alignment horizontal="center"/>
    </xf>
    <xf numFmtId="0" fontId="8" fillId="0" borderId="35" xfId="212" applyFont="1" applyFill="1" applyBorder="1" applyAlignment="1">
      <alignment horizontal="center"/>
    </xf>
    <xf numFmtId="0" fontId="8" fillId="0" borderId="26" xfId="212" applyFont="1" applyFill="1" applyBorder="1" applyAlignment="1">
      <alignment horizontal="center"/>
    </xf>
    <xf numFmtId="0" fontId="0" fillId="0" borderId="35" xfId="212" applyFont="1" applyFill="1" applyBorder="1" applyAlignment="1">
      <alignment horizontal="center"/>
    </xf>
    <xf numFmtId="0" fontId="121" fillId="0" borderId="0" xfId="510" applyFont="1" applyAlignment="1">
      <alignment horizontal="center"/>
    </xf>
    <xf numFmtId="0" fontId="13" fillId="0" borderId="0" xfId="510" applyFont="1" applyAlignment="1">
      <alignment horizontal="center" vertical="top"/>
    </xf>
    <xf numFmtId="0" fontId="11" fillId="0" borderId="0" xfId="510" applyFont="1" applyAlignment="1">
      <alignment horizontal="left"/>
    </xf>
    <xf numFmtId="0" fontId="10" fillId="0" borderId="0" xfId="510" applyFont="1" applyAlignment="1">
      <alignment horizontal="center" vertical="top"/>
    </xf>
  </cellXfs>
  <cellStyles count="512">
    <cellStyle name="#" xfId="1" xr:uid="{00000000-0005-0000-0000-000000000000}"/>
    <cellStyle name="#_AAAMxMain" xfId="2" xr:uid="{00000000-0005-0000-0000-000001000000}"/>
    <cellStyle name="#_AAAMxSummary" xfId="3" xr:uid="{00000000-0005-0000-0000-000002000000}"/>
    <cellStyle name="_SSR 08-09 Mining and Process" xfId="4" xr:uid="{00000000-0005-0000-0000-000003000000}"/>
    <cellStyle name="_SSR 08-09 Transport Industry 20080402" xfId="5" xr:uid="{00000000-0005-0000-0000-000004000000}"/>
    <cellStyle name="_SSR 08-09 Water Industry 200803402v3" xfId="6" xr:uid="{00000000-0005-0000-0000-000005000000}"/>
    <cellStyle name="0,000" xfId="7" xr:uid="{00000000-0005-0000-0000-000006000000}"/>
    <cellStyle name="20% - ส่วนที่ถูกเน้น1" xfId="8" xr:uid="{00000000-0005-0000-0000-000007000000}"/>
    <cellStyle name="20% - ส่วนที่ถูกเน้น2" xfId="9" xr:uid="{00000000-0005-0000-0000-000008000000}"/>
    <cellStyle name="20% - ส่วนที่ถูกเน้น3" xfId="10" xr:uid="{00000000-0005-0000-0000-000009000000}"/>
    <cellStyle name="20% - ส่วนที่ถูกเน้น4" xfId="11" xr:uid="{00000000-0005-0000-0000-00000A000000}"/>
    <cellStyle name="20% - ส่วนที่ถูกเน้น5" xfId="12" xr:uid="{00000000-0005-0000-0000-00000B000000}"/>
    <cellStyle name="20% - ส่วนที่ถูกเน้น6" xfId="13" xr:uid="{00000000-0005-0000-0000-00000C000000}"/>
    <cellStyle name="40% - ส่วนที่ถูกเน้น1" xfId="14" xr:uid="{00000000-0005-0000-0000-00000D000000}"/>
    <cellStyle name="40% - ส่วนที่ถูกเน้น2" xfId="15" xr:uid="{00000000-0005-0000-0000-00000E000000}"/>
    <cellStyle name="40% - ส่วนที่ถูกเน้น3" xfId="16" xr:uid="{00000000-0005-0000-0000-00000F000000}"/>
    <cellStyle name="40% - ส่วนที่ถูกเน้น4" xfId="17" xr:uid="{00000000-0005-0000-0000-000010000000}"/>
    <cellStyle name="40% - ส่วนที่ถูกเน้น5" xfId="18" xr:uid="{00000000-0005-0000-0000-000011000000}"/>
    <cellStyle name="40% - ส่วนที่ถูกเน้น6" xfId="19" xr:uid="{00000000-0005-0000-0000-000012000000}"/>
    <cellStyle name="60% - ส่วนที่ถูกเน้น1" xfId="20" xr:uid="{00000000-0005-0000-0000-000013000000}"/>
    <cellStyle name="60% - ส่วนที่ถูกเน้น2" xfId="21" xr:uid="{00000000-0005-0000-0000-000014000000}"/>
    <cellStyle name="60% - ส่วนที่ถูกเน้น3" xfId="22" xr:uid="{00000000-0005-0000-0000-000015000000}"/>
    <cellStyle name="60% - ส่วนที่ถูกเน้น4" xfId="23" xr:uid="{00000000-0005-0000-0000-000016000000}"/>
    <cellStyle name="60% - ส่วนที่ถูกเน้น5" xfId="24" xr:uid="{00000000-0005-0000-0000-000017000000}"/>
    <cellStyle name="60% - ส่วนที่ถูกเน้น6" xfId="25" xr:uid="{00000000-0005-0000-0000-000018000000}"/>
    <cellStyle name="_x0002_-_x0002_Ä_x0001_‡_x0003_0_x0002_P_x0003_ _x0002_X_x0003_·_x0002_®_x0003_@_x0002_p_x0003_ª_x0002_¨_x0010_!_x0002__x0003_&quot;_x0001_ÄÇ_x0002__x000e__x0003_ _x0002_é_x0002_Ä_x0001_‡_x0003_Ë_x0002_H_x0003_ _x0002_X" xfId="26" xr:uid="{00000000-0005-0000-0000-000019000000}"/>
    <cellStyle name="Assumption" xfId="27" xr:uid="{00000000-0005-0000-0000-00001A000000}"/>
    <cellStyle name="AssumptionPercent" xfId="28" xr:uid="{00000000-0005-0000-0000-00001B000000}"/>
    <cellStyle name="Banner" xfId="29" xr:uid="{00000000-0005-0000-0000-00001C000000}"/>
    <cellStyle name="Banner+Inconsistent" xfId="30" xr:uid="{00000000-0005-0000-0000-00001D000000}"/>
    <cellStyle name="Body" xfId="31" xr:uid="{00000000-0005-0000-0000-00001E000000}"/>
    <cellStyle name="Comma" xfId="32" builtinId="3"/>
    <cellStyle name="Comma 10" xfId="33" xr:uid="{00000000-0005-0000-0000-000020000000}"/>
    <cellStyle name="Comma 10 2" xfId="34" xr:uid="{00000000-0005-0000-0000-000021000000}"/>
    <cellStyle name="Comma 10 2 2" xfId="35" xr:uid="{00000000-0005-0000-0000-000022000000}"/>
    <cellStyle name="Comma 10 3" xfId="36" xr:uid="{00000000-0005-0000-0000-000023000000}"/>
    <cellStyle name="Comma 10_rat111a101b-09t-งบ" xfId="37" xr:uid="{00000000-0005-0000-0000-000024000000}"/>
    <cellStyle name="Comma 101 2" xfId="38" xr:uid="{00000000-0005-0000-0000-000025000000}"/>
    <cellStyle name="Comma 11" xfId="39" xr:uid="{00000000-0005-0000-0000-000026000000}"/>
    <cellStyle name="Comma 12" xfId="40" xr:uid="{00000000-0005-0000-0000-000027000000}"/>
    <cellStyle name="Comma 12 2" xfId="41" xr:uid="{00000000-0005-0000-0000-000028000000}"/>
    <cellStyle name="Comma 12 3" xfId="42" xr:uid="{00000000-0005-0000-0000-000029000000}"/>
    <cellStyle name="Comma 12 4" xfId="43" xr:uid="{00000000-0005-0000-0000-00002A000000}"/>
    <cellStyle name="Comma 13" xfId="44" xr:uid="{00000000-0005-0000-0000-00002B000000}"/>
    <cellStyle name="Comma 14" xfId="45" xr:uid="{00000000-0005-0000-0000-00002C000000}"/>
    <cellStyle name="Comma 14 2" xfId="46" xr:uid="{00000000-0005-0000-0000-00002D000000}"/>
    <cellStyle name="Comma 15" xfId="47" xr:uid="{00000000-0005-0000-0000-00002E000000}"/>
    <cellStyle name="Comma 15 2" xfId="48" xr:uid="{00000000-0005-0000-0000-00002F000000}"/>
    <cellStyle name="Comma 15 3" xfId="49" xr:uid="{00000000-0005-0000-0000-000030000000}"/>
    <cellStyle name="Comma 16" xfId="50" xr:uid="{00000000-0005-0000-0000-000031000000}"/>
    <cellStyle name="Comma 17" xfId="51" xr:uid="{00000000-0005-0000-0000-000032000000}"/>
    <cellStyle name="Comma 17 2" xfId="52" xr:uid="{00000000-0005-0000-0000-000033000000}"/>
    <cellStyle name="Comma 18" xfId="53" xr:uid="{00000000-0005-0000-0000-000034000000}"/>
    <cellStyle name="Comma 18 2" xfId="54" xr:uid="{00000000-0005-0000-0000-000035000000}"/>
    <cellStyle name="Comma 19" xfId="55" xr:uid="{00000000-0005-0000-0000-000036000000}"/>
    <cellStyle name="Comma 19 2" xfId="56" xr:uid="{00000000-0005-0000-0000-000037000000}"/>
    <cellStyle name="Comma 2" xfId="57" xr:uid="{00000000-0005-0000-0000-000038000000}"/>
    <cellStyle name="Comma 2 10" xfId="58" xr:uid="{00000000-0005-0000-0000-000039000000}"/>
    <cellStyle name="Comma 2 11" xfId="59" xr:uid="{00000000-0005-0000-0000-00003A000000}"/>
    <cellStyle name="Comma 2 2" xfId="60" xr:uid="{00000000-0005-0000-0000-00003B000000}"/>
    <cellStyle name="Comma 2 2 2" xfId="61" xr:uid="{00000000-0005-0000-0000-00003C000000}"/>
    <cellStyle name="Comma 2 2 2 2" xfId="62" xr:uid="{00000000-0005-0000-0000-00003D000000}"/>
    <cellStyle name="Comma 2 2 2 2 2" xfId="63" xr:uid="{00000000-0005-0000-0000-00003E000000}"/>
    <cellStyle name="Comma 2 2 2 3" xfId="64" xr:uid="{00000000-0005-0000-0000-00003F000000}"/>
    <cellStyle name="Comma 2 2 3" xfId="65" xr:uid="{00000000-0005-0000-0000-000040000000}"/>
    <cellStyle name="Comma 2 3" xfId="66" xr:uid="{00000000-0005-0000-0000-000041000000}"/>
    <cellStyle name="Comma 2 4" xfId="67" xr:uid="{00000000-0005-0000-0000-000042000000}"/>
    <cellStyle name="Comma 2 4 2" xfId="68" xr:uid="{00000000-0005-0000-0000-000043000000}"/>
    <cellStyle name="Comma 2 5" xfId="69" xr:uid="{00000000-0005-0000-0000-000044000000}"/>
    <cellStyle name="Comma 2 6" xfId="70" xr:uid="{00000000-0005-0000-0000-000045000000}"/>
    <cellStyle name="Comma 2 7" xfId="71" xr:uid="{00000000-0005-0000-0000-000046000000}"/>
    <cellStyle name="Comma 2 8" xfId="72" xr:uid="{00000000-0005-0000-0000-000047000000}"/>
    <cellStyle name="Comma 2 8 2" xfId="73" xr:uid="{00000000-0005-0000-0000-000048000000}"/>
    <cellStyle name="Comma 2 9" xfId="74" xr:uid="{00000000-0005-0000-0000-000049000000}"/>
    <cellStyle name="Comma 20" xfId="75" xr:uid="{00000000-0005-0000-0000-00004A000000}"/>
    <cellStyle name="Comma 21" xfId="76" xr:uid="{00000000-0005-0000-0000-00004B000000}"/>
    <cellStyle name="Comma 22" xfId="77" xr:uid="{00000000-0005-0000-0000-00004C000000}"/>
    <cellStyle name="Comma 22 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7 2" xfId="84" xr:uid="{00000000-0005-0000-0000-000053000000}"/>
    <cellStyle name="Comma 28" xfId="85" xr:uid="{00000000-0005-0000-0000-000054000000}"/>
    <cellStyle name="Comma 29" xfId="86" xr:uid="{00000000-0005-0000-0000-000055000000}"/>
    <cellStyle name="Comma 3" xfId="87" xr:uid="{00000000-0005-0000-0000-000056000000}"/>
    <cellStyle name="Comma 3 2" xfId="88" xr:uid="{00000000-0005-0000-0000-000057000000}"/>
    <cellStyle name="Comma 3 2 2" xfId="89" xr:uid="{00000000-0005-0000-0000-000058000000}"/>
    <cellStyle name="Comma 3 2 2 2" xfId="90" xr:uid="{00000000-0005-0000-0000-000059000000}"/>
    <cellStyle name="Comma 3 2 3" xfId="91" xr:uid="{00000000-0005-0000-0000-00005A000000}"/>
    <cellStyle name="Comma 3 3" xfId="92" xr:uid="{00000000-0005-0000-0000-00005B000000}"/>
    <cellStyle name="Comma 3 4" xfId="93" xr:uid="{00000000-0005-0000-0000-00005C000000}"/>
    <cellStyle name="Comma 3 5" xfId="94" xr:uid="{00000000-0005-0000-0000-00005D000000}"/>
    <cellStyle name="Comma 3 6" xfId="95" xr:uid="{00000000-0005-0000-0000-00005E000000}"/>
    <cellStyle name="Comma 3 7" xfId="96" xr:uid="{00000000-0005-0000-0000-00005F000000}"/>
    <cellStyle name="Comma 3 8" xfId="97" xr:uid="{00000000-0005-0000-0000-000060000000}"/>
    <cellStyle name="Comma 3 9" xfId="98" xr:uid="{00000000-0005-0000-0000-000061000000}"/>
    <cellStyle name="Comma 30" xfId="99" xr:uid="{00000000-0005-0000-0000-000062000000}"/>
    <cellStyle name="Comma 4" xfId="100" xr:uid="{00000000-0005-0000-0000-000063000000}"/>
    <cellStyle name="Comma 4 2" xfId="101" xr:uid="{00000000-0005-0000-0000-000064000000}"/>
    <cellStyle name="Comma 4 2 2" xfId="102" xr:uid="{00000000-0005-0000-0000-000065000000}"/>
    <cellStyle name="Comma 4 3" xfId="103" xr:uid="{00000000-0005-0000-0000-000066000000}"/>
    <cellStyle name="Comma 4 4" xfId="104" xr:uid="{00000000-0005-0000-0000-000067000000}"/>
    <cellStyle name="Comma 4 5" xfId="105" xr:uid="{00000000-0005-0000-0000-000068000000}"/>
    <cellStyle name="Comma 4 6" xfId="106" xr:uid="{00000000-0005-0000-0000-000069000000}"/>
    <cellStyle name="Comma 5" xfId="107" xr:uid="{00000000-0005-0000-0000-00006A000000}"/>
    <cellStyle name="Comma 5 2" xfId="108" xr:uid="{00000000-0005-0000-0000-00006B000000}"/>
    <cellStyle name="Comma 6" xfId="109" xr:uid="{00000000-0005-0000-0000-00006C000000}"/>
    <cellStyle name="Comma 6 2" xfId="110" xr:uid="{00000000-0005-0000-0000-00006D000000}"/>
    <cellStyle name="Comma 6 2 2" xfId="111" xr:uid="{00000000-0005-0000-0000-00006E000000}"/>
    <cellStyle name="Comma 6 3" xfId="112" xr:uid="{00000000-0005-0000-0000-00006F000000}"/>
    <cellStyle name="Comma 6 3 2" xfId="113" xr:uid="{00000000-0005-0000-0000-000070000000}"/>
    <cellStyle name="Comma 6 4" xfId="114" xr:uid="{00000000-0005-0000-0000-000071000000}"/>
    <cellStyle name="Comma 7" xfId="115" xr:uid="{00000000-0005-0000-0000-000072000000}"/>
    <cellStyle name="Comma 7 10" xfId="116" xr:uid="{00000000-0005-0000-0000-000073000000}"/>
    <cellStyle name="Comma 7 11" xfId="117" xr:uid="{00000000-0005-0000-0000-000074000000}"/>
    <cellStyle name="Comma 7 12" xfId="118" xr:uid="{00000000-0005-0000-0000-000075000000}"/>
    <cellStyle name="Comma 7 13" xfId="119" xr:uid="{00000000-0005-0000-0000-000076000000}"/>
    <cellStyle name="Comma 7 14" xfId="120" xr:uid="{00000000-0005-0000-0000-000077000000}"/>
    <cellStyle name="Comma 7 2" xfId="121" xr:uid="{00000000-0005-0000-0000-000078000000}"/>
    <cellStyle name="Comma 7 2 2" xfId="122" xr:uid="{00000000-0005-0000-0000-000079000000}"/>
    <cellStyle name="Comma 7 3" xfId="123" xr:uid="{00000000-0005-0000-0000-00007A000000}"/>
    <cellStyle name="Comma 7 4" xfId="124" xr:uid="{00000000-0005-0000-0000-00007B000000}"/>
    <cellStyle name="Comma 7 5" xfId="125" xr:uid="{00000000-0005-0000-0000-00007C000000}"/>
    <cellStyle name="Comma 7 6" xfId="126" xr:uid="{00000000-0005-0000-0000-00007D000000}"/>
    <cellStyle name="Comma 7 7" xfId="127" xr:uid="{00000000-0005-0000-0000-00007E000000}"/>
    <cellStyle name="Comma 7 8" xfId="128" xr:uid="{00000000-0005-0000-0000-00007F000000}"/>
    <cellStyle name="Comma 7 9" xfId="129" xr:uid="{00000000-0005-0000-0000-000080000000}"/>
    <cellStyle name="Comma 8" xfId="130" xr:uid="{00000000-0005-0000-0000-000081000000}"/>
    <cellStyle name="Comma 8 2" xfId="131" xr:uid="{00000000-0005-0000-0000-000082000000}"/>
    <cellStyle name="Comma 8 3" xfId="132" xr:uid="{00000000-0005-0000-0000-000083000000}"/>
    <cellStyle name="Comma 8 4" xfId="133" xr:uid="{00000000-0005-0000-0000-000084000000}"/>
    <cellStyle name="Comma 8_rat111a101b-09t-งบ" xfId="134" xr:uid="{00000000-0005-0000-0000-000085000000}"/>
    <cellStyle name="Comma 9" xfId="135" xr:uid="{00000000-0005-0000-0000-000086000000}"/>
    <cellStyle name="Comma 9 2" xfId="136" xr:uid="{00000000-0005-0000-0000-000087000000}"/>
    <cellStyle name="Comma 9 2 2" xfId="137" xr:uid="{00000000-0005-0000-0000-000088000000}"/>
    <cellStyle name="Comma 9 3" xfId="138" xr:uid="{00000000-0005-0000-0000-000089000000}"/>
    <cellStyle name="comma zerodec" xfId="139" xr:uid="{00000000-0005-0000-0000-00008A000000}"/>
    <cellStyle name="comma zerodec 2" xfId="140" xr:uid="{00000000-0005-0000-0000-00008B000000}"/>
    <cellStyle name="Comments" xfId="141" xr:uid="{00000000-0005-0000-0000-00008C000000}"/>
    <cellStyle name="Counter" xfId="142" xr:uid="{00000000-0005-0000-0000-00008D000000}"/>
    <cellStyle name="Currency [0] U" xfId="143" xr:uid="{00000000-0005-0000-0000-00008E000000}"/>
    <cellStyle name="Currency [2]" xfId="144" xr:uid="{00000000-0005-0000-0000-00008F000000}"/>
    <cellStyle name="Currency [2] U" xfId="145" xr:uid="{00000000-0005-0000-0000-000090000000}"/>
    <cellStyle name="Currency(000)" xfId="146" xr:uid="{00000000-0005-0000-0000-000091000000}"/>
    <cellStyle name="Currency1" xfId="147" xr:uid="{00000000-0005-0000-0000-000092000000}"/>
    <cellStyle name="Currency1 2" xfId="148" xr:uid="{00000000-0005-0000-0000-000093000000}"/>
    <cellStyle name="Custom - Style8" xfId="149" xr:uid="{00000000-0005-0000-0000-000094000000}"/>
    <cellStyle name="Date" xfId="150" xr:uid="{00000000-0005-0000-0000-000095000000}"/>
    <cellStyle name="Date U" xfId="151" xr:uid="{00000000-0005-0000-0000-000096000000}"/>
    <cellStyle name="Date_KMP P&amp;L Aug 08" xfId="152" xr:uid="{00000000-0005-0000-0000-000097000000}"/>
    <cellStyle name="Decimal [0]" xfId="153" xr:uid="{00000000-0005-0000-0000-000098000000}"/>
    <cellStyle name="Decimal [2]" xfId="154" xr:uid="{00000000-0005-0000-0000-000099000000}"/>
    <cellStyle name="Decimal [2] U" xfId="155" xr:uid="{00000000-0005-0000-0000-00009A000000}"/>
    <cellStyle name="Decimal [4]" xfId="156" xr:uid="{00000000-0005-0000-0000-00009B000000}"/>
    <cellStyle name="Decimal [4] U" xfId="157" xr:uid="{00000000-0005-0000-0000-00009C000000}"/>
    <cellStyle name="Define your own named style" xfId="158" xr:uid="{00000000-0005-0000-0000-00009D000000}"/>
    <cellStyle name="Dollar (zero dec)" xfId="159" xr:uid="{00000000-0005-0000-0000-00009E000000}"/>
    <cellStyle name="Dollar (zero dec) 2" xfId="160" xr:uid="{00000000-0005-0000-0000-00009F000000}"/>
    <cellStyle name="Draw lines around data in range" xfId="161" xr:uid="{00000000-0005-0000-0000-0000A0000000}"/>
    <cellStyle name="Draw shadow and lines within range" xfId="162" xr:uid="{00000000-0005-0000-0000-0000A1000000}"/>
    <cellStyle name="Enlarge title text, yellow on blue" xfId="163" xr:uid="{00000000-0005-0000-0000-0000A2000000}"/>
    <cellStyle name="Euro" xfId="164" xr:uid="{00000000-0005-0000-0000-0000A3000000}"/>
    <cellStyle name="Fill" xfId="165" xr:uid="{00000000-0005-0000-0000-0000A4000000}"/>
    <cellStyle name="Flag" xfId="166" xr:uid="{00000000-0005-0000-0000-0000A5000000}"/>
    <cellStyle name="Format a column of totals" xfId="167" xr:uid="{00000000-0005-0000-0000-0000A6000000}"/>
    <cellStyle name="Format a row of totals" xfId="168" xr:uid="{00000000-0005-0000-0000-0000A7000000}"/>
    <cellStyle name="Format text as bold, black on yellow" xfId="169" xr:uid="{00000000-0005-0000-0000-0000A8000000}"/>
    <cellStyle name="Grey" xfId="170" xr:uid="{00000000-0005-0000-0000-0000A9000000}"/>
    <cellStyle name="Header Budget" xfId="171" xr:uid="{00000000-0005-0000-0000-0000AA000000}"/>
    <cellStyle name="Header Leader" xfId="172" xr:uid="{00000000-0005-0000-0000-0000AB000000}"/>
    <cellStyle name="Header Variance" xfId="173" xr:uid="{00000000-0005-0000-0000-0000AC000000}"/>
    <cellStyle name="Header1" xfId="174" xr:uid="{00000000-0005-0000-0000-0000AD000000}"/>
    <cellStyle name="Header2" xfId="175" xr:uid="{00000000-0005-0000-0000-0000AE000000}"/>
    <cellStyle name="Header3" xfId="176" xr:uid="{00000000-0005-0000-0000-0000AF000000}"/>
    <cellStyle name="Heading 2a" xfId="177" xr:uid="{00000000-0005-0000-0000-0000B0000000}"/>
    <cellStyle name="Heading1" xfId="178" xr:uid="{00000000-0005-0000-0000-0000B1000000}"/>
    <cellStyle name="Heading2" xfId="179" xr:uid="{00000000-0005-0000-0000-0000B2000000}"/>
    <cellStyle name="Heading3" xfId="180" xr:uid="{00000000-0005-0000-0000-0000B3000000}"/>
    <cellStyle name="Heading4" xfId="181" xr:uid="{00000000-0005-0000-0000-0000B4000000}"/>
    <cellStyle name="Hyperlink 2" xfId="182" xr:uid="{00000000-0005-0000-0000-0000B5000000}"/>
    <cellStyle name="InconsistentFormulae" xfId="183" xr:uid="{00000000-0005-0000-0000-0000B6000000}"/>
    <cellStyle name="Input [yellow]" xfId="184" xr:uid="{00000000-0005-0000-0000-0000B7000000}"/>
    <cellStyle name="Internal link" xfId="185" xr:uid="{00000000-0005-0000-0000-0000B8000000}"/>
    <cellStyle name="KeyModelOutput" xfId="186" xr:uid="{00000000-0005-0000-0000-0000B9000000}"/>
    <cellStyle name="Line_Key" xfId="187" xr:uid="{00000000-0005-0000-0000-0000BA000000}"/>
    <cellStyle name="Millares [0]" xfId="188" xr:uid="{00000000-0005-0000-0000-0000BB000000}"/>
    <cellStyle name="Millares_Contr. Sales" xfId="189" xr:uid="{00000000-0005-0000-0000-0000BC000000}"/>
    <cellStyle name="Moneda [0]" xfId="190" xr:uid="{00000000-0005-0000-0000-0000BD000000}"/>
    <cellStyle name="Moneda_Contr. Sales" xfId="191" xr:uid="{00000000-0005-0000-0000-0000BE000000}"/>
    <cellStyle name="no dec" xfId="192" xr:uid="{00000000-0005-0000-0000-0000BF000000}"/>
    <cellStyle name="Normal" xfId="0" builtinId="0"/>
    <cellStyle name="Normal - Style1" xfId="193" xr:uid="{00000000-0005-0000-0000-0000C1000000}"/>
    <cellStyle name="Normal - Style1 2" xfId="194" xr:uid="{00000000-0005-0000-0000-0000C2000000}"/>
    <cellStyle name="Normal (%)" xfId="195" xr:uid="{00000000-0005-0000-0000-0000C3000000}"/>
    <cellStyle name="Normal (£m)" xfId="196" xr:uid="{00000000-0005-0000-0000-0000C4000000}"/>
    <cellStyle name="Normal (x)" xfId="197" xr:uid="{00000000-0005-0000-0000-0000C5000000}"/>
    <cellStyle name="Normal 10" xfId="198" xr:uid="{00000000-0005-0000-0000-0000C6000000}"/>
    <cellStyle name="Normal 10 2" xfId="199" xr:uid="{00000000-0005-0000-0000-0000C7000000}"/>
    <cellStyle name="Normal 10 3" xfId="200" xr:uid="{00000000-0005-0000-0000-0000C8000000}"/>
    <cellStyle name="Normal 11" xfId="201" xr:uid="{00000000-0005-0000-0000-0000C9000000}"/>
    <cellStyle name="Normal 12" xfId="202" xr:uid="{00000000-0005-0000-0000-0000CA000000}"/>
    <cellStyle name="Normal 12 3" xfId="203" xr:uid="{00000000-0005-0000-0000-0000CB000000}"/>
    <cellStyle name="Normal 13" xfId="204" xr:uid="{00000000-0005-0000-0000-0000CC000000}"/>
    <cellStyle name="Normal 13 2" xfId="205" xr:uid="{00000000-0005-0000-0000-0000CD000000}"/>
    <cellStyle name="Normal 14" xfId="206" xr:uid="{00000000-0005-0000-0000-0000CE000000}"/>
    <cellStyle name="Normal 15" xfId="207" xr:uid="{00000000-0005-0000-0000-0000CF000000}"/>
    <cellStyle name="Normal 16" xfId="208" xr:uid="{00000000-0005-0000-0000-0000D0000000}"/>
    <cellStyle name="Normal 17" xfId="209" xr:uid="{00000000-0005-0000-0000-0000D1000000}"/>
    <cellStyle name="Normal 18" xfId="210" xr:uid="{00000000-0005-0000-0000-0000D2000000}"/>
    <cellStyle name="Normal 19" xfId="211" xr:uid="{00000000-0005-0000-0000-0000D3000000}"/>
    <cellStyle name="Normal 2" xfId="212" xr:uid="{00000000-0005-0000-0000-0000D4000000}"/>
    <cellStyle name="Normal 2 10" xfId="213" xr:uid="{00000000-0005-0000-0000-0000D5000000}"/>
    <cellStyle name="Normal 2 11" xfId="214" xr:uid="{00000000-0005-0000-0000-0000D6000000}"/>
    <cellStyle name="Normal 2 12" xfId="215" xr:uid="{00000000-0005-0000-0000-0000D7000000}"/>
    <cellStyle name="Normal 2 13" xfId="216" xr:uid="{00000000-0005-0000-0000-0000D8000000}"/>
    <cellStyle name="Normal 2 14" xfId="217" xr:uid="{00000000-0005-0000-0000-0000D9000000}"/>
    <cellStyle name="Normal 2 15" xfId="218" xr:uid="{00000000-0005-0000-0000-0000DA000000}"/>
    <cellStyle name="Normal 2 16" xfId="510" xr:uid="{37E9DBEF-9233-44C5-A911-2B1C4E337FB5}"/>
    <cellStyle name="Normal 2 2" xfId="219" xr:uid="{00000000-0005-0000-0000-0000DB000000}"/>
    <cellStyle name="Normal 2 2 10" xfId="220" xr:uid="{00000000-0005-0000-0000-0000DC000000}"/>
    <cellStyle name="Normal 2 2 11" xfId="221" xr:uid="{00000000-0005-0000-0000-0000DD000000}"/>
    <cellStyle name="Normal 2 2 12" xfId="222" xr:uid="{00000000-0005-0000-0000-0000DE000000}"/>
    <cellStyle name="Normal 2 2 13" xfId="223" xr:uid="{00000000-0005-0000-0000-0000DF000000}"/>
    <cellStyle name="Normal 2 2 14" xfId="224" xr:uid="{00000000-0005-0000-0000-0000E0000000}"/>
    <cellStyle name="Normal 2 2 15" xfId="225" xr:uid="{00000000-0005-0000-0000-0000E1000000}"/>
    <cellStyle name="Normal 2 2 2" xfId="226" xr:uid="{00000000-0005-0000-0000-0000E2000000}"/>
    <cellStyle name="Normal 2 2 2 2" xfId="227" xr:uid="{00000000-0005-0000-0000-0000E3000000}"/>
    <cellStyle name="Normal 2 2 2 2 2" xfId="228" xr:uid="{00000000-0005-0000-0000-0000E4000000}"/>
    <cellStyle name="Normal 2 2 2 3" xfId="229" xr:uid="{00000000-0005-0000-0000-0000E5000000}"/>
    <cellStyle name="Normal 2 2 3" xfId="230" xr:uid="{00000000-0005-0000-0000-0000E6000000}"/>
    <cellStyle name="Normal 2 2 3 2" xfId="231" xr:uid="{00000000-0005-0000-0000-0000E7000000}"/>
    <cellStyle name="Normal 2 2 4" xfId="232" xr:uid="{00000000-0005-0000-0000-0000E8000000}"/>
    <cellStyle name="Normal 2 2 4 2" xfId="233" xr:uid="{00000000-0005-0000-0000-0000E9000000}"/>
    <cellStyle name="Normal 2 2 5" xfId="234" xr:uid="{00000000-0005-0000-0000-0000EA000000}"/>
    <cellStyle name="Normal 2 2 5 2" xfId="235" xr:uid="{00000000-0005-0000-0000-0000EB000000}"/>
    <cellStyle name="Normal 2 2 6" xfId="236" xr:uid="{00000000-0005-0000-0000-0000EC000000}"/>
    <cellStyle name="Normal 2 2 6 2" xfId="237" xr:uid="{00000000-0005-0000-0000-0000ED000000}"/>
    <cellStyle name="Normal 2 2 7" xfId="238" xr:uid="{00000000-0005-0000-0000-0000EE000000}"/>
    <cellStyle name="Normal 2 2 7 2" xfId="239" xr:uid="{00000000-0005-0000-0000-0000EF000000}"/>
    <cellStyle name="Normal 2 2 8" xfId="240" xr:uid="{00000000-0005-0000-0000-0000F0000000}"/>
    <cellStyle name="Normal 2 2 9" xfId="241" xr:uid="{00000000-0005-0000-0000-0000F1000000}"/>
    <cellStyle name="Normal 2 3" xfId="242" xr:uid="{00000000-0005-0000-0000-0000F2000000}"/>
    <cellStyle name="Normal 2 3 2" xfId="243" xr:uid="{00000000-0005-0000-0000-0000F3000000}"/>
    <cellStyle name="Normal 2 3 2 2" xfId="244" xr:uid="{00000000-0005-0000-0000-0000F4000000}"/>
    <cellStyle name="Normal 2 3 3" xfId="245" xr:uid="{00000000-0005-0000-0000-0000F5000000}"/>
    <cellStyle name="Normal 2 4" xfId="246" xr:uid="{00000000-0005-0000-0000-0000F6000000}"/>
    <cellStyle name="Normal 2 4 2" xfId="247" xr:uid="{00000000-0005-0000-0000-0000F7000000}"/>
    <cellStyle name="Normal 2 5" xfId="248" xr:uid="{00000000-0005-0000-0000-0000F8000000}"/>
    <cellStyle name="Normal 2 5 2" xfId="249" xr:uid="{00000000-0005-0000-0000-0000F9000000}"/>
    <cellStyle name="Normal 2 6" xfId="250" xr:uid="{00000000-0005-0000-0000-0000FA000000}"/>
    <cellStyle name="Normal 2 6 2" xfId="251" xr:uid="{00000000-0005-0000-0000-0000FB000000}"/>
    <cellStyle name="Normal 2 7" xfId="252" xr:uid="{00000000-0005-0000-0000-0000FC000000}"/>
    <cellStyle name="Normal 2 7 2" xfId="253" xr:uid="{00000000-0005-0000-0000-0000FD000000}"/>
    <cellStyle name="Normal 2 8" xfId="254" xr:uid="{00000000-0005-0000-0000-0000FE000000}"/>
    <cellStyle name="Normal 2 9" xfId="255" xr:uid="{00000000-0005-0000-0000-0000FF000000}"/>
    <cellStyle name="Normal 20" xfId="256" xr:uid="{00000000-0005-0000-0000-000000010000}"/>
    <cellStyle name="Normal 21" xfId="257" xr:uid="{00000000-0005-0000-0000-000001010000}"/>
    <cellStyle name="Normal 22" xfId="258" xr:uid="{00000000-0005-0000-0000-000002010000}"/>
    <cellStyle name="Normal 221" xfId="259" xr:uid="{00000000-0005-0000-0000-000003010000}"/>
    <cellStyle name="Normal 23" xfId="260" xr:uid="{00000000-0005-0000-0000-000004010000}"/>
    <cellStyle name="Normal 236" xfId="261" xr:uid="{00000000-0005-0000-0000-000005010000}"/>
    <cellStyle name="Normal 24" xfId="262" xr:uid="{00000000-0005-0000-0000-000006010000}"/>
    <cellStyle name="Normal 25" xfId="263" xr:uid="{00000000-0005-0000-0000-000007010000}"/>
    <cellStyle name="Normal 26" xfId="264" xr:uid="{00000000-0005-0000-0000-000008010000}"/>
    <cellStyle name="Normal 267" xfId="265" xr:uid="{00000000-0005-0000-0000-000009010000}"/>
    <cellStyle name="Normal 27" xfId="266" xr:uid="{00000000-0005-0000-0000-00000A010000}"/>
    <cellStyle name="Normal 271" xfId="267" xr:uid="{00000000-0005-0000-0000-00000B010000}"/>
    <cellStyle name="Normal 272" xfId="268" xr:uid="{00000000-0005-0000-0000-00000C010000}"/>
    <cellStyle name="Normal 273" xfId="269" xr:uid="{00000000-0005-0000-0000-00000D010000}"/>
    <cellStyle name="Normal 276" xfId="270" xr:uid="{00000000-0005-0000-0000-00000E010000}"/>
    <cellStyle name="Normal 277" xfId="271" xr:uid="{00000000-0005-0000-0000-00000F010000}"/>
    <cellStyle name="Normal 278" xfId="272" xr:uid="{00000000-0005-0000-0000-000010010000}"/>
    <cellStyle name="Normal 279" xfId="273" xr:uid="{00000000-0005-0000-0000-000011010000}"/>
    <cellStyle name="Normal 28" xfId="274" xr:uid="{00000000-0005-0000-0000-000012010000}"/>
    <cellStyle name="Normal 29" xfId="275" xr:uid="{00000000-0005-0000-0000-000013010000}"/>
    <cellStyle name="Normal 3" xfId="276" xr:uid="{00000000-0005-0000-0000-000014010000}"/>
    <cellStyle name="Normal 3 14" xfId="277" xr:uid="{00000000-0005-0000-0000-000015010000}"/>
    <cellStyle name="Normal 3 2" xfId="278" xr:uid="{00000000-0005-0000-0000-000016010000}"/>
    <cellStyle name="Normal 3 2 2" xfId="279" xr:uid="{00000000-0005-0000-0000-000017010000}"/>
    <cellStyle name="Normal 3 2 3" xfId="280" xr:uid="{00000000-0005-0000-0000-000018010000}"/>
    <cellStyle name="Normal 3 2 4" xfId="511" xr:uid="{1B986F86-E748-4111-9124-F1B960E60D37}"/>
    <cellStyle name="Normal 3 3" xfId="281" xr:uid="{00000000-0005-0000-0000-000019010000}"/>
    <cellStyle name="Normal 3 4" xfId="282" xr:uid="{00000000-0005-0000-0000-00001A010000}"/>
    <cellStyle name="Normal 3 5" xfId="283" xr:uid="{00000000-0005-0000-0000-00001B010000}"/>
    <cellStyle name="Normal 3 6" xfId="284" xr:uid="{00000000-0005-0000-0000-00001C010000}"/>
    <cellStyle name="Normal 3 7" xfId="285" xr:uid="{00000000-0005-0000-0000-00001D010000}"/>
    <cellStyle name="Normal 3 8" xfId="286" xr:uid="{00000000-0005-0000-0000-00001E010000}"/>
    <cellStyle name="Normal 30" xfId="287" xr:uid="{00000000-0005-0000-0000-00001F010000}"/>
    <cellStyle name="Normal 31" xfId="288" xr:uid="{00000000-0005-0000-0000-000020010000}"/>
    <cellStyle name="Normal 31 2" xfId="289" xr:uid="{00000000-0005-0000-0000-000021010000}"/>
    <cellStyle name="Normal 31 2 2" xfId="290" xr:uid="{00000000-0005-0000-0000-000022010000}"/>
    <cellStyle name="Normal 32" xfId="291" xr:uid="{00000000-0005-0000-0000-000023010000}"/>
    <cellStyle name="Normal 33" xfId="292" xr:uid="{00000000-0005-0000-0000-000024010000}"/>
    <cellStyle name="Normal 34" xfId="293" xr:uid="{00000000-0005-0000-0000-000025010000}"/>
    <cellStyle name="Normal 35" xfId="294" xr:uid="{00000000-0005-0000-0000-000026010000}"/>
    <cellStyle name="Normal 36" xfId="295" xr:uid="{00000000-0005-0000-0000-000027010000}"/>
    <cellStyle name="Normal 37" xfId="296" xr:uid="{00000000-0005-0000-0000-000028010000}"/>
    <cellStyle name="Normal 38" xfId="297" xr:uid="{00000000-0005-0000-0000-000029010000}"/>
    <cellStyle name="Normal 39" xfId="298" xr:uid="{00000000-0005-0000-0000-00002A010000}"/>
    <cellStyle name="Normal 4" xfId="299" xr:uid="{00000000-0005-0000-0000-00002B010000}"/>
    <cellStyle name="Normal 4 2" xfId="300" xr:uid="{00000000-0005-0000-0000-00002C010000}"/>
    <cellStyle name="Normal 4 2 2" xfId="301" xr:uid="{00000000-0005-0000-0000-00002D010000}"/>
    <cellStyle name="Normal 4 3" xfId="302" xr:uid="{00000000-0005-0000-0000-00002E010000}"/>
    <cellStyle name="Normal 4 4" xfId="303" xr:uid="{00000000-0005-0000-0000-00002F010000}"/>
    <cellStyle name="Normal 40" xfId="304" xr:uid="{00000000-0005-0000-0000-000030010000}"/>
    <cellStyle name="Normal 41" xfId="305" xr:uid="{00000000-0005-0000-0000-000031010000}"/>
    <cellStyle name="Normal 42" xfId="306" xr:uid="{00000000-0005-0000-0000-000032010000}"/>
    <cellStyle name="Normal 5" xfId="307" xr:uid="{00000000-0005-0000-0000-000033010000}"/>
    <cellStyle name="Normal 5 2" xfId="308" xr:uid="{00000000-0005-0000-0000-000034010000}"/>
    <cellStyle name="Normal 5 3" xfId="309" xr:uid="{00000000-0005-0000-0000-000035010000}"/>
    <cellStyle name="Normal 6" xfId="310" xr:uid="{00000000-0005-0000-0000-000036010000}"/>
    <cellStyle name="Normal 6 2" xfId="311" xr:uid="{00000000-0005-0000-0000-000037010000}"/>
    <cellStyle name="Normal 6 3" xfId="312" xr:uid="{00000000-0005-0000-0000-000038010000}"/>
    <cellStyle name="Normal 7" xfId="313" xr:uid="{00000000-0005-0000-0000-000039010000}"/>
    <cellStyle name="Normal 7 12" xfId="314" xr:uid="{00000000-0005-0000-0000-00003A010000}"/>
    <cellStyle name="Normal 7 2" xfId="315" xr:uid="{00000000-0005-0000-0000-00003B010000}"/>
    <cellStyle name="Normal 8" xfId="316" xr:uid="{00000000-0005-0000-0000-00003C010000}"/>
    <cellStyle name="Normal 8 2" xfId="317" xr:uid="{00000000-0005-0000-0000-00003D010000}"/>
    <cellStyle name="Normal 9" xfId="318" xr:uid="{00000000-0005-0000-0000-00003E010000}"/>
    <cellStyle name="Normal 9 2" xfId="319" xr:uid="{00000000-0005-0000-0000-00003F010000}"/>
    <cellStyle name="Normal 9 3" xfId="320" xr:uid="{00000000-0005-0000-0000-000040010000}"/>
    <cellStyle name="Normal U" xfId="321" xr:uid="{00000000-0005-0000-0000-000041010000}"/>
    <cellStyle name="Normal_Draft PTTCHTx" xfId="322" xr:uid="{00000000-0005-0000-0000-000042010000}"/>
    <cellStyle name="Note 2" xfId="323" xr:uid="{00000000-0005-0000-0000-000043010000}"/>
    <cellStyle name="Note 2 2" xfId="324" xr:uid="{00000000-0005-0000-0000-000044010000}"/>
    <cellStyle name="Note 2 2 2" xfId="325" xr:uid="{00000000-0005-0000-0000-000045010000}"/>
    <cellStyle name="Note 2 3" xfId="326" xr:uid="{00000000-0005-0000-0000-000046010000}"/>
    <cellStyle name="Note 3" xfId="327" xr:uid="{00000000-0005-0000-0000-000047010000}"/>
    <cellStyle name="Note 3 2" xfId="328" xr:uid="{00000000-0005-0000-0000-000048010000}"/>
    <cellStyle name="Note 3 2 2" xfId="329" xr:uid="{00000000-0005-0000-0000-000049010000}"/>
    <cellStyle name="Note 3 3" xfId="330" xr:uid="{00000000-0005-0000-0000-00004A010000}"/>
    <cellStyle name="Note 4" xfId="331" xr:uid="{00000000-0005-0000-0000-00004B010000}"/>
    <cellStyle name="Note 4 2" xfId="332" xr:uid="{00000000-0005-0000-0000-00004C010000}"/>
    <cellStyle name="Note 4 2 2" xfId="333" xr:uid="{00000000-0005-0000-0000-00004D010000}"/>
    <cellStyle name="Note 4 3" xfId="334" xr:uid="{00000000-0005-0000-0000-00004E010000}"/>
    <cellStyle name="Note 5" xfId="335" xr:uid="{00000000-0005-0000-0000-00004F010000}"/>
    <cellStyle name="Note 5 2" xfId="336" xr:uid="{00000000-0005-0000-0000-000050010000}"/>
    <cellStyle name="Note 5 2 2" xfId="337" xr:uid="{00000000-0005-0000-0000-000051010000}"/>
    <cellStyle name="Note 5 3" xfId="338" xr:uid="{00000000-0005-0000-0000-000052010000}"/>
    <cellStyle name="Note 6" xfId="339" xr:uid="{00000000-0005-0000-0000-000053010000}"/>
    <cellStyle name="Note 6 2" xfId="340" xr:uid="{00000000-0005-0000-0000-000054010000}"/>
    <cellStyle name="Note heading" xfId="341" xr:uid="{00000000-0005-0000-0000-000055010000}"/>
    <cellStyle name="nplode" xfId="342" xr:uid="{00000000-0005-0000-0000-000056010000}"/>
    <cellStyle name="Output Amounts" xfId="343" xr:uid="{00000000-0005-0000-0000-000057010000}"/>
    <cellStyle name="OUTPUT COLUMN HEADINGS" xfId="344" xr:uid="{00000000-0005-0000-0000-000058010000}"/>
    <cellStyle name="OUTPUT LINE ITEMS" xfId="345" xr:uid="{00000000-0005-0000-0000-000059010000}"/>
    <cellStyle name="OUTPUT REPORT HEADING" xfId="346" xr:uid="{00000000-0005-0000-0000-00005A010000}"/>
    <cellStyle name="OUTPUT REPORT TITLE" xfId="347" xr:uid="{00000000-0005-0000-0000-00005B010000}"/>
    <cellStyle name="Percent" xfId="348" builtinId="5"/>
    <cellStyle name="Percent [0] U" xfId="349" xr:uid="{00000000-0005-0000-0000-00005D010000}"/>
    <cellStyle name="Percent [2]" xfId="350" xr:uid="{00000000-0005-0000-0000-00005E010000}"/>
    <cellStyle name="Percent [2] U" xfId="351" xr:uid="{00000000-0005-0000-0000-00005F010000}"/>
    <cellStyle name="Percent [2]_0412 TPS 2006 Budget" xfId="352" xr:uid="{00000000-0005-0000-0000-000060010000}"/>
    <cellStyle name="Percent 10" xfId="353" xr:uid="{00000000-0005-0000-0000-000061010000}"/>
    <cellStyle name="Percent 11" xfId="354" xr:uid="{00000000-0005-0000-0000-000062010000}"/>
    <cellStyle name="Percent 12" xfId="355" xr:uid="{00000000-0005-0000-0000-000063010000}"/>
    <cellStyle name="Percent 13" xfId="356" xr:uid="{00000000-0005-0000-0000-000064010000}"/>
    <cellStyle name="Percent 14" xfId="357" xr:uid="{00000000-0005-0000-0000-000065010000}"/>
    <cellStyle name="Percent 15" xfId="358" xr:uid="{00000000-0005-0000-0000-000066010000}"/>
    <cellStyle name="Percent 16" xfId="359" xr:uid="{00000000-0005-0000-0000-000067010000}"/>
    <cellStyle name="Percent 17" xfId="360" xr:uid="{00000000-0005-0000-0000-000068010000}"/>
    <cellStyle name="Percent 18" xfId="361" xr:uid="{00000000-0005-0000-0000-000069010000}"/>
    <cellStyle name="Percent 19" xfId="362" xr:uid="{00000000-0005-0000-0000-00006A010000}"/>
    <cellStyle name="Percent 2" xfId="363" xr:uid="{00000000-0005-0000-0000-00006B010000}"/>
    <cellStyle name="Percent 2 2" xfId="364" xr:uid="{00000000-0005-0000-0000-00006C010000}"/>
    <cellStyle name="Percent 2 3" xfId="365" xr:uid="{00000000-0005-0000-0000-00006D010000}"/>
    <cellStyle name="Percent 2 4" xfId="366" xr:uid="{00000000-0005-0000-0000-00006E010000}"/>
    <cellStyle name="Percent 2 5" xfId="367" xr:uid="{00000000-0005-0000-0000-00006F010000}"/>
    <cellStyle name="Percent 2 6" xfId="368" xr:uid="{00000000-0005-0000-0000-000070010000}"/>
    <cellStyle name="Percent 2 7" xfId="369" xr:uid="{00000000-0005-0000-0000-000071010000}"/>
    <cellStyle name="Percent 20" xfId="370" xr:uid="{00000000-0005-0000-0000-000072010000}"/>
    <cellStyle name="Percent 21" xfId="371" xr:uid="{00000000-0005-0000-0000-000073010000}"/>
    <cellStyle name="Percent 22" xfId="372" xr:uid="{00000000-0005-0000-0000-000074010000}"/>
    <cellStyle name="Percent 23" xfId="373" xr:uid="{00000000-0005-0000-0000-000075010000}"/>
    <cellStyle name="Percent 24" xfId="374" xr:uid="{00000000-0005-0000-0000-000076010000}"/>
    <cellStyle name="Percent 25" xfId="375" xr:uid="{00000000-0005-0000-0000-000077010000}"/>
    <cellStyle name="Percent 26" xfId="376" xr:uid="{00000000-0005-0000-0000-000078010000}"/>
    <cellStyle name="Percent 27" xfId="377" xr:uid="{00000000-0005-0000-0000-000079010000}"/>
    <cellStyle name="Percent 28" xfId="378" xr:uid="{00000000-0005-0000-0000-00007A010000}"/>
    <cellStyle name="Percent 29" xfId="379" xr:uid="{00000000-0005-0000-0000-00007B010000}"/>
    <cellStyle name="Percent 3" xfId="380" xr:uid="{00000000-0005-0000-0000-00007C010000}"/>
    <cellStyle name="Percent 3 2" xfId="381" xr:uid="{00000000-0005-0000-0000-00007D010000}"/>
    <cellStyle name="Percent 30" xfId="382" xr:uid="{00000000-0005-0000-0000-00007E010000}"/>
    <cellStyle name="Percent 31" xfId="383" xr:uid="{00000000-0005-0000-0000-00007F010000}"/>
    <cellStyle name="Percent 32" xfId="384" xr:uid="{00000000-0005-0000-0000-000080010000}"/>
    <cellStyle name="Percent 33" xfId="385" xr:uid="{00000000-0005-0000-0000-000081010000}"/>
    <cellStyle name="Percent 37" xfId="386" xr:uid="{00000000-0005-0000-0000-000082010000}"/>
    <cellStyle name="Percent 38" xfId="387" xr:uid="{00000000-0005-0000-0000-000083010000}"/>
    <cellStyle name="Percent 4" xfId="388" xr:uid="{00000000-0005-0000-0000-000084010000}"/>
    <cellStyle name="Percent 5" xfId="389" xr:uid="{00000000-0005-0000-0000-000085010000}"/>
    <cellStyle name="Percent 6" xfId="390" xr:uid="{00000000-0005-0000-0000-000086010000}"/>
    <cellStyle name="Percent 7" xfId="391" xr:uid="{00000000-0005-0000-0000-000087010000}"/>
    <cellStyle name="Percent 8" xfId="392" xr:uid="{00000000-0005-0000-0000-000088010000}"/>
    <cellStyle name="Percent 9" xfId="393" xr:uid="{00000000-0005-0000-0000-000089010000}"/>
    <cellStyle name="PSChar" xfId="394" xr:uid="{00000000-0005-0000-0000-00008A010000}"/>
    <cellStyle name="PSDate" xfId="395" xr:uid="{00000000-0005-0000-0000-00008B010000}"/>
    <cellStyle name="PSDec" xfId="396" xr:uid="{00000000-0005-0000-0000-00008C010000}"/>
    <cellStyle name="PSHeading" xfId="397" xr:uid="{00000000-0005-0000-0000-00008D010000}"/>
    <cellStyle name="PSInt" xfId="398" xr:uid="{00000000-0005-0000-0000-00008E010000}"/>
    <cellStyle name="PSSpacer" xfId="399" xr:uid="{00000000-0005-0000-0000-00008F010000}"/>
    <cellStyle name="Quantity" xfId="400" xr:uid="{00000000-0005-0000-0000-000090010000}"/>
    <cellStyle name="RangeNames" xfId="401" xr:uid="{00000000-0005-0000-0000-000091010000}"/>
    <cellStyle name="Ratio" xfId="402" xr:uid="{00000000-0005-0000-0000-000092010000}"/>
    <cellStyle name="ratio - Style2" xfId="403" xr:uid="{00000000-0005-0000-0000-000093010000}"/>
    <cellStyle name="Reset range style to defaults" xfId="404" xr:uid="{00000000-0005-0000-0000-000094010000}"/>
    <cellStyle name="Rothschild Normal" xfId="405" xr:uid="{00000000-0005-0000-0000-000095010000}"/>
    <cellStyle name="RowSummary" xfId="406" xr:uid="{00000000-0005-0000-0000-000096010000}"/>
    <cellStyle name="SAPBEXaggData" xfId="407" xr:uid="{00000000-0005-0000-0000-000097010000}"/>
    <cellStyle name="SAPBEXaggDataEmph" xfId="408" xr:uid="{00000000-0005-0000-0000-000098010000}"/>
    <cellStyle name="SAPBEXaggItem" xfId="409" xr:uid="{00000000-0005-0000-0000-000099010000}"/>
    <cellStyle name="SAPBEXaggItemX" xfId="410" xr:uid="{00000000-0005-0000-0000-00009A010000}"/>
    <cellStyle name="SAPBEXchaText" xfId="411" xr:uid="{00000000-0005-0000-0000-00009B010000}"/>
    <cellStyle name="SAPBEXexcBad7" xfId="412" xr:uid="{00000000-0005-0000-0000-00009C010000}"/>
    <cellStyle name="SAPBEXexcBad8" xfId="413" xr:uid="{00000000-0005-0000-0000-00009D010000}"/>
    <cellStyle name="SAPBEXexcBad9" xfId="414" xr:uid="{00000000-0005-0000-0000-00009E010000}"/>
    <cellStyle name="SAPBEXexcCritical4" xfId="415" xr:uid="{00000000-0005-0000-0000-00009F010000}"/>
    <cellStyle name="SAPBEXexcCritical5" xfId="416" xr:uid="{00000000-0005-0000-0000-0000A0010000}"/>
    <cellStyle name="SAPBEXexcCritical6" xfId="417" xr:uid="{00000000-0005-0000-0000-0000A1010000}"/>
    <cellStyle name="SAPBEXexcGood1" xfId="418" xr:uid="{00000000-0005-0000-0000-0000A2010000}"/>
    <cellStyle name="SAPBEXexcGood2" xfId="419" xr:uid="{00000000-0005-0000-0000-0000A3010000}"/>
    <cellStyle name="SAPBEXexcGood3" xfId="420" xr:uid="{00000000-0005-0000-0000-0000A4010000}"/>
    <cellStyle name="SAPBEXfilterDrill" xfId="421" xr:uid="{00000000-0005-0000-0000-0000A5010000}"/>
    <cellStyle name="SAPBEXfilterItem" xfId="422" xr:uid="{00000000-0005-0000-0000-0000A6010000}"/>
    <cellStyle name="SAPBEXfilterText" xfId="423" xr:uid="{00000000-0005-0000-0000-0000A7010000}"/>
    <cellStyle name="SAPBEXformats" xfId="424" xr:uid="{00000000-0005-0000-0000-0000A8010000}"/>
    <cellStyle name="SAPBEXheaderItem" xfId="425" xr:uid="{00000000-0005-0000-0000-0000A9010000}"/>
    <cellStyle name="SAPBEXheaderText" xfId="426" xr:uid="{00000000-0005-0000-0000-0000AA010000}"/>
    <cellStyle name="SAPBEXHLevel0" xfId="427" xr:uid="{00000000-0005-0000-0000-0000AB010000}"/>
    <cellStyle name="SAPBEXHLevel0X" xfId="428" xr:uid="{00000000-0005-0000-0000-0000AC010000}"/>
    <cellStyle name="SAPBEXHLevel1" xfId="429" xr:uid="{00000000-0005-0000-0000-0000AD010000}"/>
    <cellStyle name="SAPBEXHLevel1X" xfId="430" xr:uid="{00000000-0005-0000-0000-0000AE010000}"/>
    <cellStyle name="SAPBEXHLevel2" xfId="431" xr:uid="{00000000-0005-0000-0000-0000AF010000}"/>
    <cellStyle name="SAPBEXHLevel2X" xfId="432" xr:uid="{00000000-0005-0000-0000-0000B0010000}"/>
    <cellStyle name="SAPBEXHLevel3" xfId="433" xr:uid="{00000000-0005-0000-0000-0000B1010000}"/>
    <cellStyle name="SAPBEXHLevel3X" xfId="434" xr:uid="{00000000-0005-0000-0000-0000B2010000}"/>
    <cellStyle name="SAPBEXresData" xfId="435" xr:uid="{00000000-0005-0000-0000-0000B3010000}"/>
    <cellStyle name="SAPBEXresDataEmph" xfId="436" xr:uid="{00000000-0005-0000-0000-0000B4010000}"/>
    <cellStyle name="SAPBEXresItem" xfId="437" xr:uid="{00000000-0005-0000-0000-0000B5010000}"/>
    <cellStyle name="SAPBEXresItemX" xfId="438" xr:uid="{00000000-0005-0000-0000-0000B6010000}"/>
    <cellStyle name="SAPBEXstdData" xfId="439" xr:uid="{00000000-0005-0000-0000-0000B7010000}"/>
    <cellStyle name="SAPBEXstdDataEmph" xfId="440" xr:uid="{00000000-0005-0000-0000-0000B8010000}"/>
    <cellStyle name="SAPBEXstdItem" xfId="441" xr:uid="{00000000-0005-0000-0000-0000B9010000}"/>
    <cellStyle name="SAPBEXstdItemX" xfId="442" xr:uid="{00000000-0005-0000-0000-0000BA010000}"/>
    <cellStyle name="SAPBEXtitle" xfId="443" xr:uid="{00000000-0005-0000-0000-0000BB010000}"/>
    <cellStyle name="SAPBEXundefined" xfId="444" xr:uid="{00000000-0005-0000-0000-0000BC010000}"/>
    <cellStyle name="Sensitivity" xfId="445" xr:uid="{00000000-0005-0000-0000-0000BD010000}"/>
    <cellStyle name="SheetHeader1" xfId="446" xr:uid="{00000000-0005-0000-0000-0000BE010000}"/>
    <cellStyle name="SheetHeader2" xfId="447" xr:uid="{00000000-0005-0000-0000-0000BF010000}"/>
    <cellStyle name="Short Date" xfId="448" xr:uid="{00000000-0005-0000-0000-0000C0010000}"/>
    <cellStyle name="Style 1" xfId="449" xr:uid="{00000000-0005-0000-0000-0000C1010000}"/>
    <cellStyle name="style1" xfId="450" xr:uid="{00000000-0005-0000-0000-0000C2010000}"/>
    <cellStyle name="Style2" xfId="451" xr:uid="{00000000-0005-0000-0000-0000C3010000}"/>
    <cellStyle name="Style3" xfId="452" xr:uid="{00000000-0005-0000-0000-0000C4010000}"/>
    <cellStyle name="Subheading" xfId="453" xr:uid="{00000000-0005-0000-0000-0000C5010000}"/>
    <cellStyle name="SubheadingBold" xfId="454" xr:uid="{00000000-0005-0000-0000-0000C6010000}"/>
    <cellStyle name="Table Heading" xfId="455" xr:uid="{00000000-0005-0000-0000-0000C7010000}"/>
    <cellStyle name="Table_Heading2" xfId="456" xr:uid="{00000000-0005-0000-0000-0000C8010000}"/>
    <cellStyle name="TBC" xfId="457" xr:uid="{00000000-0005-0000-0000-0000C9010000}"/>
    <cellStyle name="Times New Roman" xfId="458" xr:uid="{00000000-0005-0000-0000-0000CA010000}"/>
    <cellStyle name="Total 1" xfId="459" xr:uid="{00000000-0005-0000-0000-0000CB010000}"/>
    <cellStyle name="Total 2" xfId="460" xr:uid="{00000000-0005-0000-0000-0000CC010000}"/>
    <cellStyle name="Total 3" xfId="461" xr:uid="{00000000-0005-0000-0000-0000CD010000}"/>
    <cellStyle name="Total 4" xfId="462" xr:uid="{00000000-0005-0000-0000-0000CE010000}"/>
    <cellStyle name="Transfer out" xfId="463" xr:uid="{00000000-0005-0000-0000-0000CF010000}"/>
    <cellStyle name="Tusental (0)_pldt" xfId="464" xr:uid="{00000000-0005-0000-0000-0000D0010000}"/>
    <cellStyle name="Tusental_pldt" xfId="465" xr:uid="{00000000-0005-0000-0000-0000D1010000}"/>
    <cellStyle name="Unit" xfId="466" xr:uid="{00000000-0005-0000-0000-0000D2010000}"/>
    <cellStyle name="Unprotected" xfId="467" xr:uid="{00000000-0005-0000-0000-0000D3010000}"/>
    <cellStyle name="User_Defined_A" xfId="468" xr:uid="{00000000-0005-0000-0000-0000D4010000}"/>
    <cellStyle name="Valuta (0)_pldt" xfId="469" xr:uid="{00000000-0005-0000-0000-0000D5010000}"/>
    <cellStyle name="Valuta_pldt" xfId="470" xr:uid="{00000000-0005-0000-0000-0000D6010000}"/>
    <cellStyle name="Warning" xfId="471" xr:uid="{00000000-0005-0000-0000-0000D7010000}"/>
    <cellStyle name="เครื่องหมายจุลภาค [0]_Book2" xfId="472" xr:uid="{00000000-0005-0000-0000-0000D8010000}"/>
    <cellStyle name="เครื่องหมายจุลภาค 2" xfId="473" xr:uid="{00000000-0005-0000-0000-0000D9010000}"/>
    <cellStyle name="เครื่องหมายจุลภาค 3" xfId="474" xr:uid="{00000000-0005-0000-0000-0000DA010000}"/>
    <cellStyle name="เครื่องหมายจุลภาค 4" xfId="475" xr:uid="{00000000-0005-0000-0000-0000DB010000}"/>
    <cellStyle name="เครื่องหมายจุลภาค_Book2" xfId="476" xr:uid="{00000000-0005-0000-0000-0000DC010000}"/>
    <cellStyle name="เครื่องหมายสกุลเงิน [0]_Book2" xfId="477" xr:uid="{00000000-0005-0000-0000-0000DD010000}"/>
    <cellStyle name="เครื่องหมายสกุลเงิน_Book2" xfId="478" xr:uid="{00000000-0005-0000-0000-0000DE010000}"/>
    <cellStyle name="เชื่อมโยงหลายมิติ_ไม่ขาว ไม่สวย ไม่หมวย แต่เซ็กซ์" xfId="479" xr:uid="{00000000-0005-0000-0000-0000DF010000}"/>
    <cellStyle name="เซลล์ตรวจสอบ" xfId="480" xr:uid="{00000000-0005-0000-0000-0000E0010000}"/>
    <cellStyle name="เซลล์ที่มีการเชื่อมโยง" xfId="481" xr:uid="{00000000-0005-0000-0000-0000E1010000}"/>
    <cellStyle name="แย่" xfId="482" xr:uid="{00000000-0005-0000-0000-0000E2010000}"/>
    <cellStyle name="แสดงผล" xfId="483" xr:uid="{00000000-0005-0000-0000-0000E3010000}"/>
    <cellStyle name="การคำนวณ" xfId="484" xr:uid="{00000000-0005-0000-0000-0000E4010000}"/>
    <cellStyle name="ข้อความเตือน" xfId="485" xr:uid="{00000000-0005-0000-0000-0000E5010000}"/>
    <cellStyle name="ข้อความอธิบาย" xfId="486" xr:uid="{00000000-0005-0000-0000-0000E6010000}"/>
    <cellStyle name="ชื่อเรื่อง" xfId="487" xr:uid="{00000000-0005-0000-0000-0000E7010000}"/>
    <cellStyle name="ดี" xfId="488" xr:uid="{00000000-0005-0000-0000-0000E8010000}"/>
    <cellStyle name="ตามการเชื่อมโยงหลายมิติ_ไม่ขาว ไม่สวย ไม่หมวย แต่เซ็กซ์" xfId="489" xr:uid="{00000000-0005-0000-0000-0000E9010000}"/>
    <cellStyle name="ปกติ 2" xfId="490" xr:uid="{00000000-0005-0000-0000-0000EA010000}"/>
    <cellStyle name="ปกติ 3" xfId="491" xr:uid="{00000000-0005-0000-0000-0000EB010000}"/>
    <cellStyle name="ปกติ_088dc_eci" xfId="492" xr:uid="{00000000-0005-0000-0000-0000EC010000}"/>
    <cellStyle name="ปกติ_2009 Q1 PTT UT - TH (26-may-09)" xfId="493" xr:uid="{00000000-0005-0000-0000-0000ED010000}"/>
    <cellStyle name="ป้อนค่า" xfId="494" xr:uid="{00000000-0005-0000-0000-0000EE010000}"/>
    <cellStyle name="ปานกลาง" xfId="495" xr:uid="{00000000-0005-0000-0000-0000EF010000}"/>
    <cellStyle name="ผลรวม" xfId="496" xr:uid="{00000000-0005-0000-0000-0000F0010000}"/>
    <cellStyle name="วฅมุ_ฑธนฬย๗ภฬ" xfId="497" xr:uid="{00000000-0005-0000-0000-0000F1010000}"/>
    <cellStyle name="ส่วนที่ถูกเน้น1" xfId="498" xr:uid="{00000000-0005-0000-0000-0000F2010000}"/>
    <cellStyle name="ส่วนที่ถูกเน้น2" xfId="499" xr:uid="{00000000-0005-0000-0000-0000F3010000}"/>
    <cellStyle name="ส่วนที่ถูกเน้น3" xfId="500" xr:uid="{00000000-0005-0000-0000-0000F4010000}"/>
    <cellStyle name="ส่วนที่ถูกเน้น4" xfId="501" xr:uid="{00000000-0005-0000-0000-0000F5010000}"/>
    <cellStyle name="ส่วนที่ถูกเน้น5" xfId="502" xr:uid="{00000000-0005-0000-0000-0000F6010000}"/>
    <cellStyle name="ส่วนที่ถูกเน้น6" xfId="503" xr:uid="{00000000-0005-0000-0000-0000F7010000}"/>
    <cellStyle name="หมายเหตุ" xfId="504" xr:uid="{00000000-0005-0000-0000-0000F8010000}"/>
    <cellStyle name="หัวเรื่อง 1" xfId="505" xr:uid="{00000000-0005-0000-0000-0000F9010000}"/>
    <cellStyle name="หัวเรื่อง 2" xfId="506" xr:uid="{00000000-0005-0000-0000-0000FA010000}"/>
    <cellStyle name="หัวเรื่อง 3" xfId="507" xr:uid="{00000000-0005-0000-0000-0000FB010000}"/>
    <cellStyle name="หัวเรื่อง 4" xfId="508" xr:uid="{00000000-0005-0000-0000-0000FC010000}"/>
    <cellStyle name="標準_2006 Eng" xfId="509" xr:uid="{00000000-0005-0000-0000-0000FD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oboonsangiem/AppData/Local/Microsoft/Windows/INetCache/Content.Outlook/I0TZM230/GED%20TH%20Q1-2020_Draft%20for%20discussion_CF%2012.05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 3 - 5"/>
      <sheetName val="BS PY"/>
      <sheetName val="PL 6 - 7"/>
      <sheetName val="PY PL"/>
      <sheetName val="SH-8"/>
      <sheetName val="SH-9"/>
      <sheetName val="TH 8-9-consol"/>
      <sheetName val="SH 10"/>
      <sheetName val="SH11"/>
      <sheetName val="TH 10-company"/>
      <sheetName val="CF 12 - 14"/>
      <sheetName val="TH 11-13"/>
      <sheetName val="Sheet6"/>
    </sheetNames>
    <sheetDataSet>
      <sheetData sheetId="0"/>
      <sheetData sheetId="1">
        <row r="10">
          <cell r="D10">
            <v>14036929999</v>
          </cell>
          <cell r="H10">
            <v>1133097448</v>
          </cell>
          <cell r="J10">
            <v>4549824347</v>
          </cell>
        </row>
      </sheetData>
      <sheetData sheetId="2"/>
      <sheetData sheetId="3">
        <row r="1">
          <cell r="A1" t="str">
            <v>บริษัท กัลฟ์ เอ็นเนอร์จี ดีเวลลอปเมนท์ จำกัด (มหาชน) และบริษัทย่อย</v>
          </cell>
        </row>
        <row r="29">
          <cell r="G29">
            <v>900460</v>
          </cell>
        </row>
        <row r="30">
          <cell r="G30">
            <v>148257952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3">
          <cell r="G13">
            <v>-44896543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U360"/>
  <sheetViews>
    <sheetView view="pageBreakPreview" topLeftCell="A104" zoomScale="85" zoomScaleNormal="100" zoomScaleSheetLayoutView="85" workbookViewId="0">
      <selection activeCell="L55" sqref="L55:M55"/>
    </sheetView>
  </sheetViews>
  <sheetFormatPr defaultColWidth="9.09765625" defaultRowHeight="21.5"/>
  <cols>
    <col min="1" max="1" width="46.09765625" style="14" customWidth="1"/>
    <col min="2" max="2" width="8.8984375" style="7" customWidth="1"/>
    <col min="3" max="3" width="1.59765625" style="7" customWidth="1"/>
    <col min="4" max="4" width="16.3984375" style="17" customWidth="1"/>
    <col min="5" max="5" width="1.59765625" style="60" customWidth="1"/>
    <col min="6" max="6" width="16.296875" style="17" customWidth="1"/>
    <col min="7" max="7" width="1.59765625" style="16" customWidth="1"/>
    <col min="8" max="8" width="16.59765625" style="17" customWidth="1"/>
    <col min="9" max="9" width="1.59765625" style="16" customWidth="1"/>
    <col min="10" max="10" width="15.59765625" style="17" bestFit="1" customWidth="1"/>
    <col min="11" max="11" width="11.59765625" style="17" customWidth="1"/>
    <col min="12" max="12" width="19" style="51" bestFit="1" customWidth="1"/>
    <col min="13" max="13" width="12.09765625" style="14" bestFit="1" customWidth="1"/>
    <col min="14" max="14" width="4.8984375" style="14" customWidth="1"/>
    <col min="15" max="15" width="11.09765625" style="14" bestFit="1" customWidth="1"/>
    <col min="16" max="16" width="10" style="14" bestFit="1" customWidth="1"/>
    <col min="17" max="17" width="10.09765625" style="14" customWidth="1"/>
    <col min="18" max="18" width="10" style="14" bestFit="1" customWidth="1"/>
    <col min="19" max="19" width="11.59765625" style="14" bestFit="1" customWidth="1"/>
    <col min="20" max="16384" width="9.09765625" style="14"/>
  </cols>
  <sheetData>
    <row r="1" spans="1:21" ht="24.75" customHeight="1">
      <c r="A1" s="372" t="s">
        <v>196</v>
      </c>
      <c r="B1" s="372"/>
      <c r="C1" s="372"/>
      <c r="D1" s="372"/>
      <c r="E1" s="372"/>
      <c r="F1" s="372"/>
      <c r="G1" s="372"/>
      <c r="H1" s="57"/>
      <c r="I1" s="57"/>
      <c r="J1" s="57"/>
      <c r="K1" s="57"/>
    </row>
    <row r="2" spans="1:21" ht="21.75" customHeight="1">
      <c r="A2" s="372" t="s">
        <v>29</v>
      </c>
      <c r="B2" s="372"/>
      <c r="C2" s="372"/>
      <c r="D2" s="372"/>
      <c r="E2" s="372"/>
      <c r="F2" s="372"/>
      <c r="G2" s="372"/>
      <c r="H2" s="57"/>
      <c r="I2" s="57"/>
      <c r="J2" s="57"/>
      <c r="K2" s="57"/>
    </row>
    <row r="3" spans="1:21" ht="14.5" customHeight="1">
      <c r="A3" s="57"/>
      <c r="B3" s="9"/>
      <c r="C3" s="9"/>
      <c r="D3" s="14"/>
      <c r="E3" s="15"/>
      <c r="F3" s="14"/>
      <c r="G3" s="14"/>
      <c r="H3" s="14"/>
      <c r="I3" s="14"/>
      <c r="J3" s="14"/>
      <c r="K3" s="14"/>
    </row>
    <row r="4" spans="1:21" ht="21.75" customHeight="1">
      <c r="A4" s="57"/>
      <c r="B4" s="6"/>
      <c r="C4" s="6"/>
      <c r="D4" s="373" t="s">
        <v>24</v>
      </c>
      <c r="E4" s="373"/>
      <c r="F4" s="373"/>
      <c r="G4" s="373"/>
      <c r="H4" s="373" t="s">
        <v>25</v>
      </c>
      <c r="I4" s="373"/>
      <c r="J4" s="373"/>
      <c r="K4" s="218"/>
    </row>
    <row r="5" spans="1:21" ht="21.75" customHeight="1">
      <c r="D5" s="175" t="s">
        <v>164</v>
      </c>
      <c r="E5" s="175"/>
      <c r="F5" s="175" t="s">
        <v>162</v>
      </c>
      <c r="G5" s="49"/>
      <c r="H5" s="175" t="s">
        <v>164</v>
      </c>
      <c r="I5" s="174"/>
      <c r="J5" s="175" t="s">
        <v>162</v>
      </c>
      <c r="K5" s="175"/>
      <c r="L5" s="22"/>
      <c r="M5" s="26"/>
      <c r="N5" s="26"/>
      <c r="O5" s="26"/>
    </row>
    <row r="6" spans="1:21" ht="21.75" customHeight="1">
      <c r="A6" s="8" t="s">
        <v>0</v>
      </c>
      <c r="B6" s="10" t="s">
        <v>17</v>
      </c>
      <c r="C6" s="10"/>
      <c r="D6" s="55">
        <v>2563</v>
      </c>
      <c r="E6" s="54"/>
      <c r="F6" s="55">
        <v>2562</v>
      </c>
      <c r="G6" s="49"/>
      <c r="H6" s="55">
        <v>2563</v>
      </c>
      <c r="I6" s="54"/>
      <c r="J6" s="55">
        <v>2562</v>
      </c>
      <c r="K6" s="55"/>
      <c r="L6" s="31"/>
      <c r="M6" s="26"/>
      <c r="N6" s="26"/>
      <c r="O6" s="26"/>
    </row>
    <row r="7" spans="1:21" ht="21.75" customHeight="1">
      <c r="A7" s="8"/>
      <c r="B7" s="10"/>
      <c r="C7" s="10"/>
      <c r="D7" s="55" t="s">
        <v>163</v>
      </c>
      <c r="E7" s="54"/>
      <c r="F7" s="55"/>
      <c r="G7" s="49"/>
      <c r="H7" s="55" t="s">
        <v>163</v>
      </c>
      <c r="I7" s="54"/>
      <c r="J7" s="55"/>
      <c r="K7" s="55"/>
      <c r="L7" s="31"/>
      <c r="M7" s="26"/>
      <c r="N7" s="26"/>
      <c r="O7" s="26"/>
    </row>
    <row r="8" spans="1:21" ht="21.75" customHeight="1">
      <c r="D8" s="374" t="s">
        <v>139</v>
      </c>
      <c r="E8" s="374"/>
      <c r="F8" s="374"/>
      <c r="G8" s="374"/>
      <c r="H8" s="374"/>
      <c r="I8" s="374"/>
      <c r="J8" s="374"/>
      <c r="K8" s="176"/>
      <c r="L8" s="22"/>
      <c r="M8" s="56"/>
      <c r="N8" s="56"/>
      <c r="O8" s="56"/>
    </row>
    <row r="9" spans="1:21" s="15" customFormat="1" ht="21.75" customHeight="1">
      <c r="A9" s="58" t="s">
        <v>1</v>
      </c>
      <c r="B9" s="7"/>
      <c r="C9" s="7"/>
      <c r="D9" s="3"/>
      <c r="E9" s="3"/>
      <c r="F9" s="3"/>
      <c r="G9" s="27"/>
      <c r="H9" s="3"/>
      <c r="I9" s="27"/>
      <c r="J9" s="3"/>
      <c r="K9" s="3"/>
      <c r="L9" s="63"/>
      <c r="M9" s="26"/>
      <c r="N9" s="26"/>
      <c r="O9" s="59"/>
    </row>
    <row r="10" spans="1:21" s="15" customFormat="1" ht="23">
      <c r="A10" s="50" t="s">
        <v>18</v>
      </c>
      <c r="B10" s="61"/>
      <c r="C10" s="61"/>
      <c r="D10" s="156">
        <v>14036929999</v>
      </c>
      <c r="E10" s="45"/>
      <c r="F10" s="105">
        <v>14389795259</v>
      </c>
      <c r="G10" s="45"/>
      <c r="H10" s="37">
        <v>1133097448</v>
      </c>
      <c r="I10" s="45"/>
      <c r="J10" s="105">
        <v>4549824347</v>
      </c>
      <c r="K10" s="105"/>
      <c r="L10" s="22"/>
      <c r="M10" s="115"/>
      <c r="N10" s="115"/>
      <c r="O10" s="116"/>
    </row>
    <row r="11" spans="1:21" s="15" customFormat="1" ht="23" hidden="1">
      <c r="A11" s="50" t="s">
        <v>283</v>
      </c>
      <c r="B11" s="61"/>
      <c r="C11" s="61"/>
      <c r="D11" s="32"/>
      <c r="E11" s="45"/>
      <c r="F11" s="105">
        <v>0</v>
      </c>
      <c r="G11" s="45"/>
      <c r="H11" s="128">
        <f>0</f>
        <v>0</v>
      </c>
      <c r="I11" s="45"/>
      <c r="J11" s="128">
        <v>0</v>
      </c>
      <c r="K11" s="105"/>
      <c r="L11" s="22"/>
      <c r="M11" s="115"/>
      <c r="N11" s="115"/>
      <c r="O11" s="116"/>
    </row>
    <row r="12" spans="1:21" s="15" customFormat="1" ht="23">
      <c r="A12" s="50" t="s">
        <v>68</v>
      </c>
      <c r="B12" s="61"/>
      <c r="C12" s="61"/>
      <c r="D12" s="105"/>
      <c r="E12" s="45"/>
      <c r="F12" s="105"/>
      <c r="G12" s="45"/>
      <c r="H12" s="37"/>
      <c r="I12" s="45"/>
      <c r="J12" s="37"/>
      <c r="K12" s="37"/>
      <c r="L12" s="22"/>
      <c r="M12" s="115"/>
      <c r="N12" s="115"/>
      <c r="O12" s="116"/>
    </row>
    <row r="13" spans="1:21" s="15" customFormat="1" ht="23">
      <c r="A13" s="50" t="s">
        <v>69</v>
      </c>
      <c r="B13" s="61"/>
      <c r="C13" s="61"/>
      <c r="D13" s="105">
        <v>1442137160</v>
      </c>
      <c r="E13" s="45"/>
      <c r="F13" s="105">
        <v>420301086</v>
      </c>
      <c r="G13" s="45"/>
      <c r="H13" s="105">
        <v>0</v>
      </c>
      <c r="I13" s="45"/>
      <c r="J13" s="105">
        <v>0</v>
      </c>
      <c r="K13" s="105"/>
      <c r="L13" s="22"/>
      <c r="M13" s="115"/>
      <c r="N13" s="115"/>
      <c r="O13" s="116"/>
    </row>
    <row r="14" spans="1:21" s="15" customFormat="1">
      <c r="A14" s="18" t="s">
        <v>15</v>
      </c>
      <c r="B14" s="61">
        <v>11</v>
      </c>
      <c r="C14" s="61"/>
      <c r="D14" s="105">
        <v>5250135959</v>
      </c>
      <c r="E14" s="45"/>
      <c r="F14" s="105">
        <v>5199007555</v>
      </c>
      <c r="G14" s="45"/>
      <c r="H14" s="128">
        <v>0</v>
      </c>
      <c r="I14" s="45"/>
      <c r="J14" s="105">
        <v>0</v>
      </c>
      <c r="K14" s="105"/>
      <c r="L14" s="105"/>
      <c r="M14" s="105"/>
      <c r="N14" s="105"/>
      <c r="O14" s="105"/>
      <c r="P14" s="105"/>
      <c r="Q14" s="105"/>
    </row>
    <row r="15" spans="1:21" s="15" customFormat="1">
      <c r="A15" s="18" t="s">
        <v>56</v>
      </c>
      <c r="B15" s="61">
        <v>4</v>
      </c>
      <c r="C15" s="61"/>
      <c r="D15" s="105">
        <v>486463082</v>
      </c>
      <c r="E15" s="45"/>
      <c r="F15" s="105">
        <v>593519237</v>
      </c>
      <c r="G15" s="45"/>
      <c r="H15" s="37">
        <v>221015719</v>
      </c>
      <c r="I15" s="45"/>
      <c r="J15" s="247">
        <v>206219690</v>
      </c>
      <c r="K15" s="105"/>
      <c r="L15" s="220"/>
      <c r="M15" s="105"/>
      <c r="N15" s="105"/>
      <c r="O15" s="105"/>
      <c r="P15" s="105"/>
      <c r="Q15" s="105"/>
    </row>
    <row r="16" spans="1:21" s="15" customFormat="1" ht="23">
      <c r="A16" s="18" t="s">
        <v>155</v>
      </c>
      <c r="B16" s="61">
        <v>4</v>
      </c>
      <c r="C16" s="61"/>
      <c r="D16" s="52">
        <v>0</v>
      </c>
      <c r="E16" s="45"/>
      <c r="F16" s="105">
        <v>0</v>
      </c>
      <c r="G16" s="45"/>
      <c r="H16" s="52">
        <v>2442048268</v>
      </c>
      <c r="I16" s="45"/>
      <c r="J16" s="247">
        <v>968578888</v>
      </c>
      <c r="K16" s="105"/>
      <c r="L16" s="22"/>
      <c r="M16" s="115"/>
      <c r="N16" s="115"/>
      <c r="O16" s="116"/>
      <c r="Q16" s="137"/>
      <c r="R16" s="137"/>
      <c r="S16" s="137"/>
      <c r="T16" s="137"/>
      <c r="U16" s="137"/>
    </row>
    <row r="17" spans="1:21" s="15" customFormat="1" ht="23">
      <c r="A17" s="18" t="s">
        <v>200</v>
      </c>
      <c r="B17" s="61"/>
      <c r="C17" s="61"/>
      <c r="D17" s="52"/>
      <c r="E17" s="45"/>
      <c r="F17" s="105"/>
      <c r="G17" s="45"/>
      <c r="H17" s="52"/>
      <c r="I17" s="45"/>
      <c r="J17" s="105"/>
      <c r="K17" s="105"/>
      <c r="L17" s="22"/>
      <c r="M17" s="115"/>
      <c r="N17" s="115"/>
      <c r="O17" s="116"/>
      <c r="Q17" s="137"/>
      <c r="R17" s="137"/>
      <c r="S17" s="137"/>
      <c r="T17" s="137"/>
      <c r="U17" s="137"/>
    </row>
    <row r="18" spans="1:21" s="15" customFormat="1" ht="23">
      <c r="A18" s="18" t="s">
        <v>291</v>
      </c>
      <c r="B18" s="61">
        <v>4</v>
      </c>
      <c r="C18" s="61"/>
      <c r="D18" s="52">
        <v>0</v>
      </c>
      <c r="E18" s="45"/>
      <c r="F18" s="105">
        <v>0</v>
      </c>
      <c r="G18" s="45"/>
      <c r="H18" s="52">
        <v>758100000</v>
      </c>
      <c r="I18" s="45"/>
      <c r="J18" s="105">
        <v>758100000</v>
      </c>
      <c r="K18" s="105"/>
      <c r="L18" s="22"/>
      <c r="M18" s="115"/>
      <c r="N18" s="115"/>
      <c r="O18" s="116"/>
      <c r="Q18" s="137"/>
      <c r="R18" s="137"/>
      <c r="S18" s="137"/>
      <c r="T18" s="137"/>
      <c r="U18" s="137"/>
    </row>
    <row r="19" spans="1:21" s="15" customFormat="1" ht="23">
      <c r="A19" s="18" t="s">
        <v>277</v>
      </c>
      <c r="B19" s="61">
        <v>11</v>
      </c>
      <c r="C19" s="61"/>
      <c r="D19" s="52">
        <v>449483415</v>
      </c>
      <c r="E19" s="45"/>
      <c r="F19" s="105">
        <v>15143127</v>
      </c>
      <c r="G19" s="45"/>
      <c r="H19" s="52">
        <v>4797723</v>
      </c>
      <c r="I19" s="45"/>
      <c r="J19" s="105">
        <v>4787077</v>
      </c>
      <c r="K19" s="105"/>
      <c r="L19" s="22"/>
      <c r="M19" s="115"/>
      <c r="N19" s="115"/>
      <c r="O19" s="116"/>
      <c r="Q19" s="137"/>
      <c r="R19" s="137"/>
      <c r="S19" s="137"/>
      <c r="T19" s="137"/>
      <c r="U19" s="137"/>
    </row>
    <row r="20" spans="1:21" s="15" customFormat="1" ht="23">
      <c r="A20" s="18" t="s">
        <v>199</v>
      </c>
      <c r="B20" s="61"/>
      <c r="C20" s="61"/>
      <c r="D20" s="156">
        <v>190464050</v>
      </c>
      <c r="E20" s="45"/>
      <c r="F20" s="105">
        <v>156882003</v>
      </c>
      <c r="G20" s="45"/>
      <c r="H20" s="52">
        <v>0</v>
      </c>
      <c r="I20" s="45"/>
      <c r="J20" s="105">
        <v>0</v>
      </c>
      <c r="K20" s="105"/>
      <c r="L20" s="22"/>
      <c r="M20" s="115"/>
      <c r="N20" s="115"/>
      <c r="O20" s="116"/>
    </row>
    <row r="21" spans="1:21" s="15" customFormat="1" hidden="1">
      <c r="A21" s="18" t="s">
        <v>198</v>
      </c>
      <c r="B21" s="61"/>
      <c r="C21" s="61"/>
      <c r="D21" s="105"/>
      <c r="E21" s="45"/>
      <c r="F21" s="105"/>
      <c r="G21" s="45"/>
      <c r="H21" s="128"/>
      <c r="I21" s="45"/>
      <c r="J21" s="105"/>
      <c r="K21" s="105"/>
      <c r="L21" s="220"/>
      <c r="M21" s="105"/>
      <c r="N21" s="105"/>
      <c r="O21" s="105"/>
      <c r="P21" s="105"/>
      <c r="Q21" s="105"/>
    </row>
    <row r="22" spans="1:21" s="15" customFormat="1" ht="23">
      <c r="A22" s="18" t="s">
        <v>197</v>
      </c>
      <c r="B22" s="61"/>
      <c r="C22" s="61"/>
      <c r="D22" s="156">
        <v>1709565046</v>
      </c>
      <c r="E22" s="45"/>
      <c r="F22" s="105">
        <v>1642229007</v>
      </c>
      <c r="G22" s="45"/>
      <c r="H22" s="52">
        <v>109070953</v>
      </c>
      <c r="I22" s="45"/>
      <c r="J22" s="105">
        <v>93876016</v>
      </c>
      <c r="K22" s="105"/>
      <c r="L22" s="22"/>
      <c r="M22" s="115"/>
      <c r="N22" s="115"/>
      <c r="O22" s="116"/>
    </row>
    <row r="23" spans="1:21" s="11" customFormat="1" ht="21.75" customHeight="1">
      <c r="A23" s="2" t="s">
        <v>2</v>
      </c>
      <c r="B23" s="43"/>
      <c r="C23" s="43"/>
      <c r="D23" s="25">
        <f>SUM(D10:D22)</f>
        <v>23565178711</v>
      </c>
      <c r="E23" s="30"/>
      <c r="F23" s="25">
        <f>SUM(F10:F22)</f>
        <v>22416877274</v>
      </c>
      <c r="G23" s="31"/>
      <c r="H23" s="25">
        <f>SUM(H10:H22)</f>
        <v>4668130111</v>
      </c>
      <c r="I23" s="31"/>
      <c r="J23" s="25">
        <f>SUM(J10:J22)</f>
        <v>6581386018</v>
      </c>
      <c r="K23" s="30"/>
      <c r="L23" s="31"/>
      <c r="M23" s="115"/>
      <c r="N23" s="115"/>
      <c r="O23" s="116"/>
    </row>
    <row r="24" spans="1:21" s="15" customFormat="1" ht="13" customHeight="1">
      <c r="A24" s="2"/>
      <c r="B24" s="61"/>
      <c r="C24" s="61"/>
      <c r="D24" s="32"/>
      <c r="E24" s="32"/>
      <c r="F24" s="32"/>
      <c r="G24" s="33"/>
      <c r="L24" s="52"/>
      <c r="M24" s="115"/>
      <c r="N24" s="115"/>
      <c r="O24" s="116"/>
    </row>
    <row r="25" spans="1:21" s="15" customFormat="1" ht="21.75" customHeight="1">
      <c r="A25" s="58" t="s">
        <v>13</v>
      </c>
      <c r="B25" s="61"/>
      <c r="C25" s="61"/>
      <c r="D25" s="32"/>
      <c r="E25" s="32"/>
      <c r="F25" s="32"/>
      <c r="G25" s="33"/>
      <c r="H25" s="32"/>
      <c r="I25" s="33"/>
      <c r="J25" s="32"/>
      <c r="K25" s="32"/>
      <c r="L25" s="63"/>
      <c r="M25" s="117"/>
      <c r="N25" s="115"/>
      <c r="O25" s="116"/>
      <c r="P25" s="28"/>
    </row>
    <row r="26" spans="1:21" s="15" customFormat="1" ht="21.75" hidden="1" customHeight="1">
      <c r="A26" s="235" t="s">
        <v>81</v>
      </c>
      <c r="B26" s="61"/>
      <c r="C26" s="61"/>
      <c r="D26" s="32"/>
      <c r="E26" s="32"/>
      <c r="F26" s="32">
        <v>0</v>
      </c>
      <c r="G26" s="33"/>
      <c r="H26" s="32">
        <v>0</v>
      </c>
      <c r="I26" s="33"/>
      <c r="J26" s="32"/>
      <c r="K26" s="32"/>
      <c r="L26" s="63"/>
      <c r="M26" s="117"/>
      <c r="N26" s="115"/>
      <c r="O26" s="116"/>
      <c r="P26" s="28"/>
    </row>
    <row r="27" spans="1:21" s="15" customFormat="1" ht="21.75" customHeight="1">
      <c r="A27" s="50" t="s">
        <v>278</v>
      </c>
      <c r="B27" s="61">
        <v>11</v>
      </c>
      <c r="C27" s="61"/>
      <c r="D27" s="32">
        <v>2081610706</v>
      </c>
      <c r="E27" s="32"/>
      <c r="F27" s="32">
        <v>2104114852</v>
      </c>
      <c r="G27" s="33"/>
      <c r="H27" s="32">
        <v>0</v>
      </c>
      <c r="I27" s="33"/>
      <c r="J27" s="32">
        <v>0</v>
      </c>
      <c r="K27" s="32"/>
      <c r="L27" s="63"/>
      <c r="M27" s="117"/>
      <c r="N27" s="115"/>
      <c r="O27" s="116"/>
      <c r="P27" s="28"/>
    </row>
    <row r="28" spans="1:21" s="15" customFormat="1" ht="23" hidden="1">
      <c r="A28" s="18" t="s">
        <v>201</v>
      </c>
      <c r="B28" s="61"/>
      <c r="C28" s="61"/>
      <c r="D28" s="130"/>
      <c r="E28" s="66"/>
      <c r="F28" s="105"/>
      <c r="G28" s="32"/>
      <c r="H28" s="32"/>
      <c r="I28" s="33"/>
      <c r="J28" s="105"/>
      <c r="K28" s="105"/>
      <c r="L28" s="63"/>
      <c r="M28" s="117"/>
      <c r="N28" s="117"/>
      <c r="O28" s="116"/>
      <c r="P28" s="28"/>
    </row>
    <row r="29" spans="1:21" s="15" customFormat="1" ht="23">
      <c r="A29" s="21" t="s">
        <v>28</v>
      </c>
      <c r="B29" s="61">
        <v>5</v>
      </c>
      <c r="C29" s="61"/>
      <c r="D29" s="66">
        <v>0</v>
      </c>
      <c r="E29" s="66"/>
      <c r="F29" s="105">
        <v>0</v>
      </c>
      <c r="G29" s="66"/>
      <c r="H29" s="130">
        <v>17451824083</v>
      </c>
      <c r="I29" s="39"/>
      <c r="J29" s="105">
        <v>16225524083</v>
      </c>
      <c r="K29" s="105"/>
      <c r="L29" s="63"/>
      <c r="M29" s="117"/>
      <c r="N29" s="117"/>
      <c r="O29" s="116"/>
      <c r="P29" s="28"/>
    </row>
    <row r="30" spans="1:21" s="15" customFormat="1" ht="23">
      <c r="A30" s="21" t="s">
        <v>99</v>
      </c>
      <c r="B30" s="61">
        <v>6</v>
      </c>
      <c r="C30" s="61"/>
      <c r="D30" s="32">
        <v>17094875483</v>
      </c>
      <c r="E30" s="32"/>
      <c r="F30" s="105">
        <v>20865499301</v>
      </c>
      <c r="G30" s="32"/>
      <c r="H30" s="32">
        <v>17687559481</v>
      </c>
      <c r="I30" s="33"/>
      <c r="J30" s="105">
        <v>17687559481</v>
      </c>
      <c r="K30" s="105"/>
      <c r="L30" s="63"/>
      <c r="M30" s="117"/>
      <c r="N30" s="117"/>
      <c r="O30" s="116"/>
      <c r="P30" s="28"/>
    </row>
    <row r="31" spans="1:21" s="15" customFormat="1" ht="22">
      <c r="A31" s="21" t="s">
        <v>62</v>
      </c>
      <c r="B31" s="61">
        <v>6</v>
      </c>
      <c r="C31" s="61"/>
      <c r="D31" s="32">
        <v>521873565</v>
      </c>
      <c r="E31" s="32"/>
      <c r="F31" s="105">
        <v>381682513</v>
      </c>
      <c r="G31" s="32"/>
      <c r="H31" s="32">
        <v>293609980</v>
      </c>
      <c r="I31" s="33"/>
      <c r="J31" s="105">
        <v>159899980</v>
      </c>
      <c r="K31" s="105"/>
      <c r="L31" s="63"/>
      <c r="M31" s="63"/>
      <c r="N31" s="63"/>
      <c r="O31" s="63"/>
      <c r="P31" s="63"/>
      <c r="Q31" s="63"/>
      <c r="R31" s="63"/>
      <c r="S31" s="63"/>
      <c r="T31" s="63"/>
    </row>
    <row r="32" spans="1:21" s="15" customFormat="1" ht="23">
      <c r="A32" s="21" t="s">
        <v>119</v>
      </c>
      <c r="B32" s="61">
        <v>4</v>
      </c>
      <c r="C32" s="61"/>
      <c r="D32" s="32">
        <v>391006581</v>
      </c>
      <c r="E32" s="32"/>
      <c r="F32" s="32">
        <v>544587072</v>
      </c>
      <c r="G32" s="33"/>
      <c r="H32" s="32">
        <v>273931954</v>
      </c>
      <c r="I32" s="33"/>
      <c r="J32" s="135">
        <v>243586594</v>
      </c>
      <c r="K32" s="48"/>
      <c r="L32" s="63"/>
      <c r="M32" s="117"/>
      <c r="N32" s="117"/>
      <c r="O32" s="116"/>
      <c r="P32" s="28"/>
    </row>
    <row r="33" spans="1:17" s="15" customFormat="1" ht="23">
      <c r="A33" s="18" t="s">
        <v>200</v>
      </c>
      <c r="B33" s="61">
        <v>4</v>
      </c>
      <c r="C33" s="61"/>
      <c r="D33" s="32">
        <v>3671765318</v>
      </c>
      <c r="E33" s="66"/>
      <c r="F33" s="105">
        <v>2324077623</v>
      </c>
      <c r="G33" s="32"/>
      <c r="H33" s="32">
        <v>5398492960</v>
      </c>
      <c r="I33" s="33"/>
      <c r="J33" s="247">
        <v>4041490498</v>
      </c>
      <c r="K33" s="105"/>
      <c r="L33" s="63"/>
      <c r="M33" s="117"/>
      <c r="N33" s="117"/>
      <c r="O33" s="116"/>
      <c r="P33" s="28"/>
    </row>
    <row r="34" spans="1:17" s="15" customFormat="1" ht="23">
      <c r="A34" s="21" t="s">
        <v>57</v>
      </c>
      <c r="B34" s="61"/>
      <c r="C34" s="61"/>
      <c r="D34" s="32">
        <v>97595587</v>
      </c>
      <c r="E34" s="32"/>
      <c r="F34" s="105">
        <v>97595587</v>
      </c>
      <c r="G34" s="32"/>
      <c r="H34" s="32">
        <v>29704500</v>
      </c>
      <c r="I34" s="39"/>
      <c r="J34" s="105">
        <v>29704500</v>
      </c>
      <c r="K34" s="105"/>
      <c r="L34" s="22"/>
      <c r="M34" s="115"/>
      <c r="N34" s="115"/>
      <c r="O34" s="116"/>
      <c r="P34" s="28"/>
    </row>
    <row r="35" spans="1:17" s="15" customFormat="1" ht="23">
      <c r="A35" s="21" t="s">
        <v>208</v>
      </c>
      <c r="B35" s="61"/>
      <c r="C35" s="61"/>
      <c r="D35" s="32">
        <v>3985531890</v>
      </c>
      <c r="E35" s="32"/>
      <c r="F35" s="105">
        <v>3069903118</v>
      </c>
      <c r="G35" s="32"/>
      <c r="H35" s="32">
        <v>0</v>
      </c>
      <c r="I35" s="39"/>
      <c r="J35" s="105">
        <v>0</v>
      </c>
      <c r="K35" s="105"/>
      <c r="L35" s="22"/>
      <c r="M35" s="115"/>
      <c r="N35" s="115"/>
      <c r="O35" s="116"/>
      <c r="P35" s="28"/>
    </row>
    <row r="36" spans="1:17" s="15" customFormat="1" ht="23">
      <c r="A36" s="36" t="s">
        <v>30</v>
      </c>
      <c r="B36" s="61">
        <v>7</v>
      </c>
      <c r="C36" s="61"/>
      <c r="D36" s="32">
        <v>84659525924</v>
      </c>
      <c r="E36" s="40"/>
      <c r="F36" s="105">
        <v>80960733233</v>
      </c>
      <c r="G36" s="40"/>
      <c r="H36" s="32">
        <v>53840709</v>
      </c>
      <c r="I36" s="40"/>
      <c r="J36" s="105">
        <v>50218534</v>
      </c>
      <c r="K36" s="105"/>
      <c r="L36" s="22"/>
      <c r="M36" s="115"/>
      <c r="N36" s="115"/>
      <c r="O36" s="116"/>
      <c r="Q36" s="125"/>
    </row>
    <row r="37" spans="1:17" s="15" customFormat="1" ht="23">
      <c r="A37" s="36" t="s">
        <v>181</v>
      </c>
      <c r="B37" s="61"/>
      <c r="C37" s="61"/>
      <c r="D37" s="32">
        <v>766039713</v>
      </c>
      <c r="E37" s="40"/>
      <c r="F37" s="105">
        <v>0</v>
      </c>
      <c r="G37" s="40"/>
      <c r="H37" s="32">
        <v>63753473</v>
      </c>
      <c r="I37" s="40"/>
      <c r="J37" s="105">
        <v>0</v>
      </c>
      <c r="K37" s="105"/>
      <c r="L37" s="22"/>
      <c r="M37" s="115"/>
      <c r="N37" s="115"/>
      <c r="O37" s="116"/>
      <c r="Q37" s="125"/>
    </row>
    <row r="38" spans="1:17" s="15" customFormat="1" ht="23">
      <c r="A38" s="36" t="s">
        <v>98</v>
      </c>
      <c r="B38" s="61"/>
      <c r="C38" s="61"/>
      <c r="D38" s="32">
        <v>1046942267</v>
      </c>
      <c r="E38" s="40"/>
      <c r="F38" s="105">
        <v>1003424524</v>
      </c>
      <c r="G38" s="40"/>
      <c r="H38" s="52">
        <v>18921357</v>
      </c>
      <c r="I38" s="40"/>
      <c r="J38" s="105">
        <v>18389559</v>
      </c>
      <c r="K38" s="105"/>
      <c r="L38" s="22"/>
      <c r="M38" s="115"/>
      <c r="N38" s="115"/>
      <c r="O38" s="116"/>
      <c r="Q38" s="125"/>
    </row>
    <row r="39" spans="1:17" s="15" customFormat="1" ht="23">
      <c r="A39" s="36" t="s">
        <v>58</v>
      </c>
      <c r="B39" s="61"/>
      <c r="C39" s="61"/>
      <c r="D39" s="32">
        <v>115782296</v>
      </c>
      <c r="E39" s="40"/>
      <c r="F39" s="105">
        <v>109079993</v>
      </c>
      <c r="G39" s="40"/>
      <c r="H39" s="52">
        <v>0</v>
      </c>
      <c r="I39" s="40"/>
      <c r="J39" s="105">
        <v>0</v>
      </c>
      <c r="K39" s="105"/>
      <c r="L39" s="22"/>
      <c r="M39" s="115"/>
      <c r="N39" s="115"/>
      <c r="O39" s="116"/>
      <c r="Q39" s="125"/>
    </row>
    <row r="40" spans="1:17" s="15" customFormat="1" ht="23">
      <c r="A40" s="36" t="s">
        <v>44</v>
      </c>
      <c r="B40" s="61"/>
      <c r="C40" s="61"/>
      <c r="D40" s="32">
        <v>3799289715</v>
      </c>
      <c r="E40" s="40"/>
      <c r="F40" s="105">
        <v>374272520</v>
      </c>
      <c r="G40" s="40"/>
      <c r="H40" s="52">
        <v>39670565</v>
      </c>
      <c r="I40" s="40"/>
      <c r="J40" s="105">
        <v>38772234</v>
      </c>
      <c r="K40" s="105"/>
      <c r="L40" s="22"/>
      <c r="M40" s="115"/>
      <c r="N40" s="115"/>
      <c r="O40" s="116"/>
    </row>
    <row r="41" spans="1:17" s="15" customFormat="1" ht="23">
      <c r="A41" s="36" t="s">
        <v>202</v>
      </c>
      <c r="B41" s="61"/>
      <c r="C41" s="61"/>
      <c r="D41" s="32">
        <v>31439708</v>
      </c>
      <c r="E41" s="40"/>
      <c r="F41" s="105">
        <v>25695818</v>
      </c>
      <c r="G41" s="40"/>
      <c r="H41" s="52">
        <v>14417759</v>
      </c>
      <c r="I41" s="40"/>
      <c r="J41" s="105">
        <v>14412760</v>
      </c>
      <c r="K41" s="105"/>
      <c r="L41" s="22"/>
      <c r="M41" s="115"/>
      <c r="N41" s="115"/>
      <c r="O41" s="116"/>
    </row>
    <row r="42" spans="1:17" s="11" customFormat="1" ht="21.75" customHeight="1">
      <c r="A42" s="2" t="s">
        <v>14</v>
      </c>
      <c r="B42" s="12"/>
      <c r="C42" s="12"/>
      <c r="D42" s="38">
        <f>SUM(D26:D41)</f>
        <v>118263278753</v>
      </c>
      <c r="E42" s="44"/>
      <c r="F42" s="38">
        <f>SUM(F26:F41)</f>
        <v>111860666154</v>
      </c>
      <c r="H42" s="38">
        <f>SUM(H26:H41)</f>
        <v>41325726821</v>
      </c>
      <c r="J42" s="38">
        <f>SUM(J26:J41)</f>
        <v>38509558223</v>
      </c>
      <c r="K42" s="44"/>
      <c r="L42" s="31"/>
      <c r="M42" s="115"/>
      <c r="N42" s="115"/>
      <c r="O42" s="116"/>
    </row>
    <row r="43" spans="1:17" s="15" customFormat="1" ht="13" customHeight="1">
      <c r="A43" s="14"/>
      <c r="B43" s="7"/>
      <c r="C43" s="7"/>
      <c r="D43" s="32"/>
      <c r="E43" s="32"/>
      <c r="F43" s="32"/>
      <c r="G43" s="33"/>
      <c r="H43" s="32"/>
      <c r="I43" s="33"/>
      <c r="J43" s="32"/>
      <c r="K43" s="32"/>
      <c r="L43" s="22"/>
      <c r="M43" s="115"/>
      <c r="N43" s="115"/>
      <c r="O43" s="116"/>
    </row>
    <row r="44" spans="1:17" s="11" customFormat="1" ht="21.75" customHeight="1" thickBot="1">
      <c r="A44" s="2" t="s">
        <v>3</v>
      </c>
      <c r="B44" s="12"/>
      <c r="C44" s="12"/>
      <c r="D44" s="34">
        <f>+D23+D42</f>
        <v>141828457464</v>
      </c>
      <c r="E44" s="30"/>
      <c r="F44" s="34">
        <f>+F23+F42</f>
        <v>134277543428</v>
      </c>
      <c r="G44" s="31"/>
      <c r="H44" s="34">
        <f>+H23+H42</f>
        <v>45993856932</v>
      </c>
      <c r="I44" s="31"/>
      <c r="J44" s="34">
        <f>+J23+J42</f>
        <v>45090944241</v>
      </c>
      <c r="K44" s="30"/>
      <c r="L44" s="169"/>
      <c r="M44" s="115"/>
      <c r="N44" s="115"/>
      <c r="O44" s="116"/>
    </row>
    <row r="45" spans="1:17" ht="21.75" customHeight="1" thickTop="1">
      <c r="A45" s="372" t="s">
        <v>196</v>
      </c>
      <c r="B45" s="372"/>
      <c r="C45" s="372"/>
      <c r="D45" s="372"/>
      <c r="E45" s="372"/>
      <c r="F45" s="372"/>
      <c r="G45" s="372"/>
      <c r="H45" s="57"/>
      <c r="I45" s="57"/>
      <c r="J45" s="57"/>
      <c r="K45" s="57"/>
      <c r="M45" s="115"/>
      <c r="N45" s="115"/>
      <c r="O45" s="116"/>
    </row>
    <row r="46" spans="1:17" ht="21.75" customHeight="1">
      <c r="A46" s="372" t="s">
        <v>29</v>
      </c>
      <c r="B46" s="372"/>
      <c r="C46" s="372"/>
      <c r="D46" s="372"/>
      <c r="E46" s="372"/>
      <c r="F46" s="372"/>
      <c r="G46" s="372"/>
      <c r="H46" s="57"/>
      <c r="I46" s="57"/>
      <c r="J46" s="57"/>
      <c r="K46" s="57"/>
      <c r="M46" s="115"/>
      <c r="N46" s="115"/>
      <c r="O46" s="116"/>
    </row>
    <row r="47" spans="1:17" ht="23">
      <c r="D47" s="20"/>
      <c r="E47" s="20"/>
      <c r="F47" s="20"/>
      <c r="G47" s="19"/>
      <c r="H47" s="20"/>
      <c r="I47" s="19"/>
      <c r="J47" s="20"/>
      <c r="K47" s="20"/>
      <c r="L47" s="63"/>
      <c r="M47" s="115"/>
      <c r="N47" s="115"/>
      <c r="O47" s="116"/>
      <c r="P47" s="28"/>
    </row>
    <row r="48" spans="1:17" ht="21.75" customHeight="1">
      <c r="A48" s="57"/>
      <c r="B48" s="12"/>
      <c r="C48" s="12"/>
      <c r="D48" s="373" t="s">
        <v>24</v>
      </c>
      <c r="E48" s="373"/>
      <c r="F48" s="373"/>
      <c r="G48" s="373"/>
      <c r="H48" s="373" t="s">
        <v>25</v>
      </c>
      <c r="I48" s="373"/>
      <c r="J48" s="373"/>
      <c r="K48" s="218"/>
      <c r="M48" s="115"/>
      <c r="N48" s="115"/>
      <c r="O48" s="116"/>
    </row>
    <row r="49" spans="1:17" ht="21.75" customHeight="1">
      <c r="D49" s="175" t="s">
        <v>164</v>
      </c>
      <c r="E49" s="175"/>
      <c r="F49" s="175" t="s">
        <v>162</v>
      </c>
      <c r="G49" s="49"/>
      <c r="H49" s="175" t="s">
        <v>164</v>
      </c>
      <c r="I49" s="174"/>
      <c r="J49" s="175" t="s">
        <v>162</v>
      </c>
      <c r="K49" s="175"/>
      <c r="L49" s="62"/>
      <c r="M49" s="115"/>
      <c r="N49" s="115"/>
      <c r="O49" s="116"/>
      <c r="P49" s="26"/>
    </row>
    <row r="50" spans="1:17" ht="21.75" customHeight="1">
      <c r="A50" s="134" t="s">
        <v>37</v>
      </c>
      <c r="B50" s="10" t="s">
        <v>17</v>
      </c>
      <c r="C50" s="10"/>
      <c r="D50" s="55">
        <v>2563</v>
      </c>
      <c r="E50" s="54"/>
      <c r="F50" s="55">
        <v>2562</v>
      </c>
      <c r="G50" s="49"/>
      <c r="H50" s="55">
        <v>2563</v>
      </c>
      <c r="I50" s="54"/>
      <c r="J50" s="55">
        <v>2562</v>
      </c>
      <c r="K50" s="55"/>
      <c r="L50" s="62"/>
      <c r="M50" s="115"/>
      <c r="N50" s="115"/>
      <c r="O50" s="116"/>
      <c r="P50" s="26"/>
    </row>
    <row r="51" spans="1:17" ht="21.75" customHeight="1">
      <c r="A51" s="134"/>
      <c r="B51" s="10"/>
      <c r="C51" s="10"/>
      <c r="D51" s="55" t="s">
        <v>163</v>
      </c>
      <c r="E51" s="54"/>
      <c r="F51" s="55"/>
      <c r="G51" s="49"/>
      <c r="H51" s="55" t="s">
        <v>163</v>
      </c>
      <c r="I51" s="54"/>
      <c r="J51" s="55"/>
      <c r="K51" s="55"/>
      <c r="L51" s="62"/>
      <c r="M51" s="115"/>
      <c r="N51" s="115"/>
      <c r="O51" s="116"/>
      <c r="P51" s="26"/>
    </row>
    <row r="52" spans="1:17" ht="22.75" customHeight="1">
      <c r="A52" s="57"/>
      <c r="D52" s="374" t="s">
        <v>139</v>
      </c>
      <c r="E52" s="374"/>
      <c r="F52" s="374"/>
      <c r="G52" s="374"/>
      <c r="H52" s="374"/>
      <c r="I52" s="374"/>
      <c r="J52" s="374"/>
      <c r="K52" s="176"/>
      <c r="L52" s="62"/>
      <c r="M52" s="115"/>
      <c r="N52" s="115"/>
      <c r="O52" s="116"/>
      <c r="P52" s="114"/>
    </row>
    <row r="53" spans="1:17" ht="23">
      <c r="A53" s="99" t="s">
        <v>4</v>
      </c>
      <c r="D53" s="3"/>
      <c r="E53" s="3"/>
      <c r="F53" s="3"/>
      <c r="G53" s="27"/>
      <c r="H53" s="3"/>
      <c r="I53" s="27"/>
      <c r="J53" s="3"/>
      <c r="K53" s="3"/>
      <c r="L53" s="63"/>
      <c r="M53" s="115"/>
      <c r="N53" s="115"/>
      <c r="O53" s="116"/>
      <c r="P53" s="64"/>
    </row>
    <row r="54" spans="1:17" ht="23">
      <c r="A54" s="41" t="s">
        <v>65</v>
      </c>
      <c r="B54" s="7">
        <v>8</v>
      </c>
      <c r="D54" s="42">
        <v>1058200000</v>
      </c>
      <c r="E54" s="42"/>
      <c r="F54" s="105">
        <v>68000000</v>
      </c>
      <c r="G54" s="42"/>
      <c r="H54" s="37">
        <v>1000000000</v>
      </c>
      <c r="I54" s="32"/>
      <c r="J54" s="105">
        <v>0</v>
      </c>
      <c r="K54" s="105"/>
      <c r="L54" s="22"/>
      <c r="M54" s="117"/>
      <c r="N54" s="115"/>
      <c r="O54" s="117"/>
    </row>
    <row r="55" spans="1:17" ht="23">
      <c r="A55" s="14" t="s">
        <v>7</v>
      </c>
      <c r="B55" s="61"/>
      <c r="C55" s="61"/>
      <c r="D55" s="42">
        <v>1821177246</v>
      </c>
      <c r="E55" s="42"/>
      <c r="F55" s="105">
        <v>1689089247</v>
      </c>
      <c r="G55" s="42"/>
      <c r="H55" s="128">
        <v>0</v>
      </c>
      <c r="I55" s="103"/>
      <c r="J55" s="105">
        <v>0</v>
      </c>
      <c r="K55" s="105"/>
      <c r="L55" s="22"/>
      <c r="M55" s="116"/>
      <c r="N55" s="117"/>
      <c r="O55" s="116"/>
    </row>
    <row r="56" spans="1:17" ht="23">
      <c r="A56" s="14" t="s">
        <v>16</v>
      </c>
      <c r="B56" s="61">
        <v>4</v>
      </c>
      <c r="C56" s="61"/>
      <c r="D56" s="42">
        <v>402679559</v>
      </c>
      <c r="E56" s="42"/>
      <c r="F56" s="105">
        <v>635120694</v>
      </c>
      <c r="G56" s="42"/>
      <c r="H56" s="37">
        <v>125667960</v>
      </c>
      <c r="I56" s="103"/>
      <c r="J56" s="105">
        <v>66835756</v>
      </c>
      <c r="K56" s="105"/>
      <c r="L56" s="22"/>
      <c r="M56" s="116"/>
      <c r="N56" s="117"/>
      <c r="O56" s="116"/>
    </row>
    <row r="57" spans="1:17" ht="23">
      <c r="A57" s="14" t="s">
        <v>204</v>
      </c>
      <c r="B57" s="61"/>
      <c r="C57" s="61"/>
      <c r="D57" s="42">
        <v>726053310</v>
      </c>
      <c r="E57" s="42"/>
      <c r="F57" s="105">
        <v>1083441090</v>
      </c>
      <c r="G57" s="42"/>
      <c r="H57" s="37">
        <v>111373195</v>
      </c>
      <c r="I57" s="42"/>
      <c r="J57" s="105">
        <v>441148132</v>
      </c>
      <c r="K57" s="105"/>
      <c r="L57" s="22"/>
      <c r="M57" s="116"/>
      <c r="N57" s="116"/>
      <c r="O57" s="116"/>
    </row>
    <row r="58" spans="1:17" ht="23">
      <c r="A58" s="14" t="s">
        <v>203</v>
      </c>
      <c r="B58" s="61"/>
      <c r="C58" s="61"/>
      <c r="D58" s="42">
        <v>4092749021</v>
      </c>
      <c r="E58" s="42"/>
      <c r="F58" s="105">
        <v>2772900458</v>
      </c>
      <c r="G58" s="42"/>
      <c r="H58" s="128">
        <v>0</v>
      </c>
      <c r="I58" s="42"/>
      <c r="J58" s="105">
        <v>0</v>
      </c>
      <c r="K58" s="105"/>
      <c r="L58" s="22"/>
      <c r="M58" s="116"/>
      <c r="N58" s="118"/>
      <c r="O58" s="116"/>
      <c r="Q58" s="127"/>
    </row>
    <row r="59" spans="1:17" ht="23">
      <c r="A59" s="41" t="s">
        <v>70</v>
      </c>
      <c r="B59" s="61"/>
      <c r="C59" s="61"/>
      <c r="D59" s="40"/>
      <c r="E59" s="40"/>
      <c r="F59" s="40"/>
      <c r="G59" s="32"/>
      <c r="H59" s="128"/>
      <c r="I59" s="32"/>
      <c r="J59" s="40"/>
      <c r="K59" s="40"/>
      <c r="L59" s="22"/>
      <c r="M59" s="119"/>
      <c r="N59" s="119"/>
      <c r="O59" s="119"/>
    </row>
    <row r="60" spans="1:17" ht="23">
      <c r="A60" s="41" t="s">
        <v>59</v>
      </c>
      <c r="B60" s="61">
        <v>8</v>
      </c>
      <c r="C60" s="61"/>
      <c r="D60" s="40">
        <v>2775158986</v>
      </c>
      <c r="E60" s="40"/>
      <c r="F60" s="105">
        <v>2821239128</v>
      </c>
      <c r="G60" s="32"/>
      <c r="H60" s="244">
        <f>0</f>
        <v>0</v>
      </c>
      <c r="I60" s="244"/>
      <c r="J60" s="244">
        <v>0</v>
      </c>
      <c r="K60" s="105"/>
      <c r="L60" s="22"/>
      <c r="M60" s="116"/>
      <c r="N60" s="119"/>
      <c r="O60" s="116"/>
    </row>
    <row r="61" spans="1:17" ht="23">
      <c r="A61" s="246" t="s">
        <v>284</v>
      </c>
      <c r="B61" s="61"/>
      <c r="C61" s="61"/>
      <c r="D61" s="42">
        <v>84405915</v>
      </c>
      <c r="E61" s="42"/>
      <c r="F61" s="105">
        <v>0</v>
      </c>
      <c r="G61" s="42"/>
      <c r="H61" s="105">
        <v>42760710</v>
      </c>
      <c r="I61" s="42"/>
      <c r="J61" s="105">
        <v>0</v>
      </c>
      <c r="K61" s="105"/>
      <c r="L61" s="22"/>
      <c r="M61" s="116"/>
      <c r="N61" s="118"/>
      <c r="O61" s="116"/>
      <c r="Q61" s="127"/>
    </row>
    <row r="62" spans="1:17" ht="23">
      <c r="A62" s="41" t="s">
        <v>96</v>
      </c>
      <c r="B62" s="7">
        <v>4</v>
      </c>
      <c r="D62" s="32">
        <v>324900000</v>
      </c>
      <c r="E62" s="42"/>
      <c r="F62" s="105">
        <v>324900000</v>
      </c>
      <c r="G62" s="42"/>
      <c r="H62" s="128">
        <v>0</v>
      </c>
      <c r="I62" s="103"/>
      <c r="J62" s="105">
        <v>0</v>
      </c>
      <c r="K62" s="105"/>
      <c r="L62" s="22"/>
      <c r="M62" s="117"/>
      <c r="N62" s="115"/>
      <c r="O62" s="117"/>
    </row>
    <row r="63" spans="1:17" ht="23">
      <c r="A63" s="14" t="s">
        <v>180</v>
      </c>
      <c r="B63" s="61"/>
      <c r="C63" s="61"/>
      <c r="D63" s="42">
        <v>8677483</v>
      </c>
      <c r="E63" s="42"/>
      <c r="F63" s="105">
        <v>9358778</v>
      </c>
      <c r="G63" s="42"/>
      <c r="H63" s="105">
        <v>0</v>
      </c>
      <c r="I63" s="42"/>
      <c r="J63" s="105">
        <v>0</v>
      </c>
      <c r="K63" s="105"/>
      <c r="L63" s="22"/>
      <c r="M63" s="118"/>
      <c r="N63" s="118"/>
      <c r="O63" s="118"/>
    </row>
    <row r="64" spans="1:17" ht="23">
      <c r="A64" s="41" t="s">
        <v>279</v>
      </c>
      <c r="B64" s="61">
        <v>11</v>
      </c>
      <c r="C64" s="61"/>
      <c r="D64" s="40">
        <v>127821725</v>
      </c>
      <c r="E64" s="40"/>
      <c r="F64" s="105">
        <v>67282686</v>
      </c>
      <c r="G64" s="32"/>
      <c r="H64" s="128">
        <v>0</v>
      </c>
      <c r="I64" s="32"/>
      <c r="J64" s="105">
        <v>0</v>
      </c>
      <c r="K64" s="105"/>
      <c r="L64" s="22"/>
      <c r="M64" s="116"/>
      <c r="N64" s="119"/>
      <c r="O64" s="116"/>
    </row>
    <row r="65" spans="1:17" ht="23">
      <c r="A65" s="14" t="s">
        <v>205</v>
      </c>
      <c r="D65" s="40">
        <v>343323613</v>
      </c>
      <c r="E65" s="40"/>
      <c r="F65" s="105">
        <v>337615131</v>
      </c>
      <c r="G65" s="32"/>
      <c r="H65" s="128">
        <v>0</v>
      </c>
      <c r="I65" s="32"/>
      <c r="J65" s="105">
        <v>0</v>
      </c>
      <c r="K65" s="105"/>
      <c r="L65" s="22"/>
      <c r="M65" s="115"/>
      <c r="N65" s="116"/>
      <c r="O65" s="117"/>
      <c r="Q65" s="16"/>
    </row>
    <row r="66" spans="1:17" s="2" customFormat="1" ht="23">
      <c r="A66" s="2" t="s">
        <v>5</v>
      </c>
      <c r="B66" s="12"/>
      <c r="C66" s="12"/>
      <c r="D66" s="25">
        <f>SUM(D54:D65)</f>
        <v>11765146858</v>
      </c>
      <c r="E66" s="30"/>
      <c r="F66" s="25">
        <f>SUM(F54:F65)</f>
        <v>9808947212</v>
      </c>
      <c r="G66" s="31"/>
      <c r="H66" s="25">
        <f>SUM(H54:H65)</f>
        <v>1279801865</v>
      </c>
      <c r="I66" s="31"/>
      <c r="J66" s="25">
        <f>SUM(J54:J65)</f>
        <v>507983888</v>
      </c>
      <c r="K66" s="30"/>
      <c r="L66" s="170"/>
      <c r="M66" s="115"/>
      <c r="N66" s="115"/>
      <c r="O66" s="117"/>
      <c r="P66" s="29"/>
    </row>
    <row r="67" spans="1:17" ht="23">
      <c r="D67" s="23"/>
      <c r="E67" s="23"/>
      <c r="F67" s="23"/>
      <c r="G67" s="22"/>
      <c r="H67" s="23"/>
      <c r="I67" s="22"/>
      <c r="J67" s="23"/>
      <c r="K67" s="23"/>
      <c r="L67" s="63"/>
      <c r="M67" s="115"/>
      <c r="N67" s="115"/>
      <c r="O67" s="117"/>
      <c r="P67" s="28"/>
    </row>
    <row r="68" spans="1:17" s="2" customFormat="1" ht="21.75" customHeight="1">
      <c r="A68" s="132" t="s">
        <v>21</v>
      </c>
      <c r="B68" s="7"/>
      <c r="C68" s="7"/>
      <c r="D68" s="30"/>
      <c r="E68" s="30"/>
      <c r="F68" s="30"/>
      <c r="G68" s="30"/>
      <c r="H68" s="30"/>
      <c r="I68" s="30"/>
      <c r="J68" s="30"/>
      <c r="K68" s="30"/>
      <c r="L68" s="22"/>
      <c r="M68" s="115"/>
      <c r="N68" s="115"/>
      <c r="O68" s="117"/>
      <c r="P68" s="29"/>
    </row>
    <row r="69" spans="1:17" s="2" customFormat="1" ht="23" hidden="1">
      <c r="A69" s="236" t="s">
        <v>276</v>
      </c>
      <c r="B69" s="7"/>
      <c r="C69" s="7"/>
      <c r="D69" s="22">
        <f>0</f>
        <v>0</v>
      </c>
      <c r="E69" s="13"/>
      <c r="F69" s="105">
        <v>0</v>
      </c>
      <c r="G69" s="13"/>
      <c r="H69" s="13">
        <v>0</v>
      </c>
      <c r="I69" s="123"/>
      <c r="J69" s="105">
        <v>0</v>
      </c>
      <c r="K69" s="105"/>
      <c r="L69" s="22"/>
      <c r="M69" s="115"/>
      <c r="N69" s="115"/>
      <c r="O69" s="117"/>
      <c r="P69" s="29"/>
      <c r="Q69" s="124"/>
    </row>
    <row r="70" spans="1:17" s="2" customFormat="1" ht="21.75" customHeight="1">
      <c r="A70" s="41" t="s">
        <v>280</v>
      </c>
      <c r="B70" s="7">
        <v>11</v>
      </c>
      <c r="C70" s="7"/>
      <c r="D70" s="32">
        <v>17320601672</v>
      </c>
      <c r="E70" s="30"/>
      <c r="F70" s="32">
        <v>409490533</v>
      </c>
      <c r="G70" s="30"/>
      <c r="H70" s="32">
        <v>0</v>
      </c>
      <c r="I70" s="30"/>
      <c r="J70" s="32">
        <v>0</v>
      </c>
      <c r="K70" s="30"/>
      <c r="L70" s="22"/>
      <c r="M70" s="115"/>
      <c r="N70" s="115"/>
      <c r="O70" s="117"/>
      <c r="P70" s="29"/>
    </row>
    <row r="71" spans="1:17" s="2" customFormat="1" ht="23">
      <c r="A71" s="41" t="s">
        <v>210</v>
      </c>
      <c r="B71" s="61">
        <v>8</v>
      </c>
      <c r="C71" s="7"/>
      <c r="D71" s="32">
        <v>71837783889</v>
      </c>
      <c r="E71" s="30"/>
      <c r="F71" s="105">
        <v>66452688878</v>
      </c>
      <c r="G71" s="30"/>
      <c r="H71" s="32">
        <v>0</v>
      </c>
      <c r="I71" s="32"/>
      <c r="J71" s="105">
        <v>0</v>
      </c>
      <c r="K71" s="105"/>
      <c r="L71" s="22"/>
      <c r="M71" s="115"/>
      <c r="N71" s="115"/>
      <c r="O71" s="117"/>
      <c r="P71" s="29"/>
      <c r="Q71" s="124"/>
    </row>
    <row r="72" spans="1:17" s="2" customFormat="1" ht="23">
      <c r="A72" s="41" t="s">
        <v>285</v>
      </c>
      <c r="B72" s="61"/>
      <c r="C72" s="7"/>
      <c r="D72" s="13">
        <v>718736230</v>
      </c>
      <c r="E72" s="13"/>
      <c r="F72" s="105">
        <v>0</v>
      </c>
      <c r="G72" s="13"/>
      <c r="H72" s="13">
        <v>22735675</v>
      </c>
      <c r="I72" s="123"/>
      <c r="J72" s="105">
        <v>0</v>
      </c>
      <c r="K72" s="105"/>
      <c r="L72" s="22"/>
      <c r="M72" s="115"/>
      <c r="N72" s="115"/>
      <c r="O72" s="117"/>
      <c r="P72" s="29"/>
      <c r="Q72" s="124"/>
    </row>
    <row r="73" spans="1:17" s="2" customFormat="1" ht="23">
      <c r="A73" s="41" t="s">
        <v>60</v>
      </c>
      <c r="B73" s="61">
        <v>8</v>
      </c>
      <c r="C73" s="7"/>
      <c r="D73" s="13">
        <v>7494334726</v>
      </c>
      <c r="E73" s="13"/>
      <c r="F73" s="105">
        <v>7493948245</v>
      </c>
      <c r="G73" s="13"/>
      <c r="H73" s="32">
        <v>7494334726</v>
      </c>
      <c r="I73" s="123"/>
      <c r="J73" s="105">
        <v>7493948245</v>
      </c>
      <c r="K73" s="105"/>
      <c r="L73" s="22"/>
      <c r="M73" s="115"/>
      <c r="N73" s="115"/>
      <c r="O73" s="117"/>
      <c r="P73" s="29"/>
      <c r="Q73" s="124"/>
    </row>
    <row r="74" spans="1:17" s="2" customFormat="1" ht="23">
      <c r="A74" s="41" t="s">
        <v>154</v>
      </c>
      <c r="B74" s="7"/>
      <c r="C74" s="7"/>
      <c r="D74" s="13">
        <v>201020478</v>
      </c>
      <c r="E74" s="13"/>
      <c r="F74" s="105">
        <v>191639209</v>
      </c>
      <c r="G74" s="13"/>
      <c r="H74" s="13">
        <v>0</v>
      </c>
      <c r="I74" s="123"/>
      <c r="J74" s="105">
        <v>0</v>
      </c>
      <c r="K74" s="105"/>
      <c r="L74" s="22"/>
      <c r="M74" s="115"/>
      <c r="N74" s="115"/>
      <c r="O74" s="117"/>
      <c r="P74" s="29"/>
      <c r="Q74" s="124"/>
    </row>
    <row r="75" spans="1:17" s="2" customFormat="1" ht="23">
      <c r="A75" s="41" t="s">
        <v>97</v>
      </c>
      <c r="B75" s="7"/>
      <c r="C75" s="7"/>
      <c r="D75" s="126">
        <v>213384337</v>
      </c>
      <c r="E75" s="13"/>
      <c r="F75" s="105">
        <v>207247273</v>
      </c>
      <c r="G75" s="13"/>
      <c r="H75" s="13">
        <v>180401833</v>
      </c>
      <c r="I75" s="123"/>
      <c r="J75" s="105">
        <v>175899533</v>
      </c>
      <c r="K75" s="105"/>
      <c r="L75" s="22"/>
      <c r="M75" s="115"/>
      <c r="N75" s="115"/>
      <c r="O75" s="117"/>
      <c r="P75" s="29"/>
      <c r="Q75" s="124"/>
    </row>
    <row r="76" spans="1:17" s="2" customFormat="1" ht="23">
      <c r="A76" s="41" t="s">
        <v>206</v>
      </c>
      <c r="B76" s="7"/>
      <c r="C76" s="7"/>
      <c r="D76" s="22">
        <v>725476548</v>
      </c>
      <c r="E76" s="13"/>
      <c r="F76" s="105">
        <v>673637271</v>
      </c>
      <c r="G76" s="13"/>
      <c r="H76" s="13">
        <v>0</v>
      </c>
      <c r="I76" s="123"/>
      <c r="J76" s="105">
        <v>0</v>
      </c>
      <c r="K76" s="105"/>
      <c r="L76" s="22"/>
      <c r="M76" s="115"/>
      <c r="N76" s="115"/>
      <c r="O76" s="117"/>
      <c r="P76" s="29"/>
      <c r="Q76" s="124"/>
    </row>
    <row r="77" spans="1:17" s="2" customFormat="1" ht="21.75" customHeight="1">
      <c r="A77" s="2" t="s">
        <v>22</v>
      </c>
      <c r="B77" s="12"/>
      <c r="C77" s="12"/>
      <c r="D77" s="25">
        <f>SUM(D70:D76)</f>
        <v>98511337880</v>
      </c>
      <c r="E77" s="30"/>
      <c r="F77" s="25">
        <f>SUM(F70:F76)</f>
        <v>75428651409</v>
      </c>
      <c r="G77" s="31"/>
      <c r="H77" s="25">
        <f>SUM(H70:H76)</f>
        <v>7697472234</v>
      </c>
      <c r="I77" s="31"/>
      <c r="J77" s="25">
        <f>SUM(J70:J76)</f>
        <v>7669847778</v>
      </c>
      <c r="K77" s="30"/>
      <c r="L77" s="22"/>
      <c r="M77" s="115"/>
      <c r="N77" s="115"/>
      <c r="O77" s="117"/>
    </row>
    <row r="78" spans="1:17" s="2" customFormat="1" ht="23">
      <c r="B78" s="12"/>
      <c r="C78" s="12"/>
      <c r="D78" s="30"/>
      <c r="E78" s="30"/>
      <c r="F78" s="30"/>
      <c r="G78" s="30"/>
      <c r="H78" s="30"/>
      <c r="I78" s="30"/>
      <c r="J78" s="30"/>
      <c r="K78" s="30"/>
      <c r="L78" s="22"/>
      <c r="M78" s="117"/>
      <c r="N78" s="117"/>
      <c r="O78" s="117"/>
    </row>
    <row r="79" spans="1:17" s="2" customFormat="1" ht="21.75" customHeight="1">
      <c r="A79" s="133" t="s">
        <v>6</v>
      </c>
      <c r="B79" s="12"/>
      <c r="C79" s="12"/>
      <c r="D79" s="35">
        <f>D66+D77</f>
        <v>110276484738</v>
      </c>
      <c r="E79" s="30"/>
      <c r="F79" s="35">
        <f>F66+F77</f>
        <v>85237598621</v>
      </c>
      <c r="G79" s="31"/>
      <c r="H79" s="35">
        <f>H66+H77</f>
        <v>8977274099</v>
      </c>
      <c r="I79" s="31"/>
      <c r="J79" s="35">
        <f>J66+J77</f>
        <v>8177831666</v>
      </c>
      <c r="K79" s="30"/>
      <c r="L79" s="168"/>
      <c r="M79" s="117"/>
      <c r="N79" s="117"/>
      <c r="O79" s="117"/>
    </row>
    <row r="80" spans="1:17" s="2" customFormat="1" ht="23">
      <c r="B80" s="12"/>
      <c r="C80" s="12"/>
      <c r="D80" s="30"/>
      <c r="E80" s="30"/>
      <c r="F80" s="30"/>
      <c r="G80" s="31"/>
      <c r="H80" s="30"/>
      <c r="I80" s="31"/>
      <c r="J80" s="30"/>
      <c r="K80" s="30"/>
      <c r="L80" s="31"/>
      <c r="M80" s="117"/>
      <c r="N80" s="117"/>
      <c r="O80" s="117"/>
    </row>
    <row r="81" spans="1:17" ht="21.75" customHeight="1">
      <c r="A81" s="372" t="s">
        <v>196</v>
      </c>
      <c r="B81" s="372"/>
      <c r="C81" s="372"/>
      <c r="D81" s="372"/>
      <c r="E81" s="372"/>
      <c r="F81" s="372"/>
      <c r="G81" s="372"/>
      <c r="H81" s="57"/>
      <c r="I81" s="57"/>
      <c r="J81" s="57"/>
      <c r="K81" s="57"/>
      <c r="M81" s="117"/>
      <c r="N81" s="117"/>
      <c r="O81" s="117"/>
    </row>
    <row r="82" spans="1:17" ht="21.75" customHeight="1">
      <c r="A82" s="372" t="s">
        <v>29</v>
      </c>
      <c r="B82" s="372"/>
      <c r="C82" s="372"/>
      <c r="D82" s="372"/>
      <c r="E82" s="372"/>
      <c r="F82" s="372"/>
      <c r="G82" s="372"/>
      <c r="H82" s="57"/>
      <c r="I82" s="57"/>
      <c r="J82" s="57"/>
      <c r="K82" s="57"/>
      <c r="M82" s="117"/>
      <c r="N82" s="117"/>
      <c r="O82" s="117"/>
    </row>
    <row r="83" spans="1:17" ht="23">
      <c r="D83" s="20"/>
      <c r="E83" s="20"/>
      <c r="F83" s="20"/>
      <c r="G83" s="19"/>
      <c r="H83" s="20"/>
      <c r="I83" s="19"/>
      <c r="J83" s="20"/>
      <c r="K83" s="20"/>
      <c r="L83" s="63"/>
      <c r="M83" s="117"/>
      <c r="N83" s="117"/>
      <c r="O83" s="117"/>
      <c r="P83" s="28"/>
    </row>
    <row r="84" spans="1:17" ht="21.75" customHeight="1">
      <c r="A84" s="57"/>
      <c r="B84" s="12"/>
      <c r="C84" s="12"/>
      <c r="D84" s="373" t="s">
        <v>24</v>
      </c>
      <c r="E84" s="373"/>
      <c r="F84" s="373"/>
      <c r="G84" s="373"/>
      <c r="H84" s="373" t="s">
        <v>25</v>
      </c>
      <c r="I84" s="373"/>
      <c r="J84" s="373"/>
      <c r="K84" s="218"/>
      <c r="M84" s="117"/>
      <c r="N84" s="117"/>
      <c r="O84" s="117"/>
    </row>
    <row r="85" spans="1:17" ht="21.75" customHeight="1">
      <c r="A85" s="8"/>
      <c r="B85" s="10"/>
      <c r="C85" s="10"/>
      <c r="D85" s="175" t="s">
        <v>164</v>
      </c>
      <c r="E85" s="175"/>
      <c r="F85" s="175" t="s">
        <v>162</v>
      </c>
      <c r="G85" s="49"/>
      <c r="H85" s="175" t="s">
        <v>164</v>
      </c>
      <c r="I85" s="174"/>
      <c r="J85" s="175" t="s">
        <v>162</v>
      </c>
      <c r="K85" s="175"/>
      <c r="L85" s="62"/>
      <c r="M85" s="117"/>
      <c r="N85" s="117"/>
      <c r="O85" s="117"/>
      <c r="P85" s="26"/>
    </row>
    <row r="86" spans="1:17" ht="23">
      <c r="A86" s="8" t="s">
        <v>37</v>
      </c>
      <c r="B86" s="10"/>
      <c r="C86" s="10"/>
      <c r="D86" s="55">
        <v>2563</v>
      </c>
      <c r="E86" s="54"/>
      <c r="F86" s="55">
        <v>2562</v>
      </c>
      <c r="G86" s="49"/>
      <c r="H86" s="55">
        <v>2563</v>
      </c>
      <c r="I86" s="54"/>
      <c r="J86" s="55">
        <v>2562</v>
      </c>
      <c r="K86" s="55"/>
      <c r="L86" s="62"/>
      <c r="M86" s="117"/>
      <c r="N86" s="117"/>
      <c r="O86" s="117"/>
      <c r="P86" s="26"/>
    </row>
    <row r="87" spans="1:17" ht="23">
      <c r="A87" s="8"/>
      <c r="B87" s="10"/>
      <c r="C87" s="10"/>
      <c r="D87" s="55" t="s">
        <v>163</v>
      </c>
      <c r="E87" s="54"/>
      <c r="F87" s="55"/>
      <c r="G87" s="49"/>
      <c r="H87" s="55" t="s">
        <v>163</v>
      </c>
      <c r="I87" s="54"/>
      <c r="J87" s="55"/>
      <c r="K87" s="55"/>
      <c r="L87" s="62"/>
      <c r="M87" s="117"/>
      <c r="N87" s="117"/>
      <c r="O87" s="117"/>
      <c r="P87" s="26"/>
    </row>
    <row r="88" spans="1:17" ht="21.75" customHeight="1">
      <c r="A88" s="57"/>
      <c r="D88" s="375" t="s">
        <v>139</v>
      </c>
      <c r="E88" s="375"/>
      <c r="F88" s="375"/>
      <c r="G88" s="375"/>
      <c r="H88" s="375"/>
      <c r="I88" s="375"/>
      <c r="J88" s="375"/>
      <c r="K88" s="219"/>
      <c r="L88" s="62"/>
      <c r="M88" s="117"/>
      <c r="N88" s="117"/>
      <c r="O88" s="117"/>
      <c r="P88" s="114"/>
    </row>
    <row r="89" spans="1:17" ht="21.75" customHeight="1">
      <c r="A89" s="58" t="s">
        <v>34</v>
      </c>
      <c r="D89" s="22"/>
      <c r="E89" s="52"/>
      <c r="F89" s="22"/>
      <c r="G89" s="22"/>
      <c r="H89" s="22"/>
      <c r="I89" s="22"/>
      <c r="J89" s="22"/>
      <c r="K89" s="22"/>
      <c r="L89" s="31"/>
      <c r="M89" s="117"/>
      <c r="N89" s="117"/>
      <c r="O89" s="117"/>
      <c r="P89" s="28"/>
      <c r="Q89" s="28"/>
    </row>
    <row r="90" spans="1:17" ht="21.75" customHeight="1">
      <c r="A90" s="41" t="s">
        <v>12</v>
      </c>
      <c r="D90" s="22"/>
      <c r="E90" s="52"/>
      <c r="F90" s="22"/>
      <c r="G90" s="22"/>
      <c r="H90" s="22"/>
      <c r="I90" s="22"/>
      <c r="J90" s="22"/>
      <c r="K90" s="22"/>
      <c r="M90" s="115"/>
      <c r="N90" s="115"/>
      <c r="O90" s="117"/>
      <c r="P90" s="28"/>
      <c r="Q90" s="28"/>
    </row>
    <row r="91" spans="1:17" ht="21.75" customHeight="1">
      <c r="A91" s="14" t="s">
        <v>46</v>
      </c>
      <c r="K91" s="40"/>
      <c r="M91" s="115"/>
      <c r="N91" s="115"/>
      <c r="O91" s="117"/>
    </row>
    <row r="92" spans="1:17" ht="21.75" customHeight="1" thickBot="1">
      <c r="A92" s="306" t="s">
        <v>288</v>
      </c>
      <c r="D92" s="237">
        <v>10666500000</v>
      </c>
      <c r="E92" s="40"/>
      <c r="F92" s="46">
        <v>10666500000</v>
      </c>
      <c r="G92" s="40"/>
      <c r="H92" s="46">
        <v>10666500000</v>
      </c>
      <c r="I92" s="40"/>
      <c r="J92" s="46">
        <v>10666500000</v>
      </c>
      <c r="K92" s="40"/>
      <c r="M92" s="115"/>
      <c r="N92" s="115"/>
      <c r="O92" s="117"/>
    </row>
    <row r="93" spans="1:17" ht="21.75" customHeight="1" thickTop="1">
      <c r="A93" s="14" t="s">
        <v>47</v>
      </c>
      <c r="K93" s="40"/>
      <c r="M93" s="115"/>
      <c r="N93" s="115"/>
      <c r="O93" s="117"/>
    </row>
    <row r="94" spans="1:17" ht="21.75" customHeight="1">
      <c r="A94" s="306" t="s">
        <v>288</v>
      </c>
      <c r="D94" s="40">
        <v>10666500000</v>
      </c>
      <c r="E94" s="40"/>
      <c r="F94" s="40">
        <v>10666500000</v>
      </c>
      <c r="G94" s="40"/>
      <c r="H94" s="40">
        <v>10666500000</v>
      </c>
      <c r="I94" s="40"/>
      <c r="J94" s="40">
        <v>10666500000</v>
      </c>
      <c r="K94" s="40"/>
      <c r="M94" s="115"/>
      <c r="N94" s="115"/>
      <c r="O94" s="117"/>
    </row>
    <row r="95" spans="1:17" ht="23">
      <c r="A95" s="41" t="s">
        <v>66</v>
      </c>
      <c r="D95" s="40"/>
      <c r="E95" s="40"/>
      <c r="F95" s="40"/>
      <c r="G95" s="40"/>
      <c r="H95" s="40"/>
      <c r="I95" s="40"/>
      <c r="J95" s="40"/>
      <c r="K95" s="40"/>
      <c r="M95" s="115"/>
      <c r="N95" s="115"/>
      <c r="O95" s="117"/>
    </row>
    <row r="96" spans="1:17" ht="23">
      <c r="A96" s="41" t="s">
        <v>45</v>
      </c>
      <c r="D96" s="40">
        <v>20889295058</v>
      </c>
      <c r="E96" s="40"/>
      <c r="F96" s="40">
        <v>20889295058</v>
      </c>
      <c r="G96" s="40"/>
      <c r="H96" s="40">
        <v>20889295058</v>
      </c>
      <c r="I96" s="40"/>
      <c r="J96" s="40">
        <v>20889295058</v>
      </c>
      <c r="K96" s="40"/>
      <c r="M96" s="115"/>
      <c r="N96" s="120"/>
      <c r="O96" s="117"/>
    </row>
    <row r="97" spans="1:21" ht="23">
      <c r="A97" s="41" t="s">
        <v>135</v>
      </c>
      <c r="D97" s="32"/>
      <c r="E97" s="47"/>
      <c r="F97" s="47"/>
      <c r="G97" s="40"/>
      <c r="H97" s="32"/>
      <c r="I97" s="40"/>
      <c r="J97" s="47"/>
      <c r="K97" s="47"/>
      <c r="M97" s="120"/>
      <c r="N97" s="116"/>
      <c r="O97" s="120"/>
    </row>
    <row r="98" spans="1:21" ht="23">
      <c r="A98" s="41" t="s">
        <v>71</v>
      </c>
      <c r="D98" s="47">
        <v>-316239277</v>
      </c>
      <c r="E98" s="47"/>
      <c r="F98" s="47">
        <v>-316239277</v>
      </c>
      <c r="G98" s="40"/>
      <c r="H98" s="32">
        <v>0</v>
      </c>
      <c r="I98" s="40"/>
      <c r="J98" s="129">
        <v>0</v>
      </c>
      <c r="K98" s="32"/>
      <c r="M98" s="116"/>
      <c r="N98" s="116"/>
      <c r="O98" s="116"/>
      <c r="Q98" s="159"/>
      <c r="R98" s="159"/>
      <c r="S98" s="159"/>
      <c r="T98" s="159"/>
      <c r="U98" s="159"/>
    </row>
    <row r="99" spans="1:21" ht="23">
      <c r="A99" s="41" t="s">
        <v>207</v>
      </c>
      <c r="D99" s="47"/>
      <c r="E99" s="47"/>
      <c r="F99" s="47"/>
      <c r="G99" s="40"/>
      <c r="H99" s="32"/>
      <c r="I99" s="40"/>
      <c r="J99" s="47"/>
      <c r="K99" s="32"/>
      <c r="M99" s="116"/>
      <c r="N99" s="116"/>
      <c r="O99" s="116"/>
      <c r="Q99" s="159"/>
      <c r="R99" s="159"/>
      <c r="S99" s="159"/>
      <c r="T99" s="159"/>
      <c r="U99" s="159"/>
    </row>
    <row r="100" spans="1:21" ht="23">
      <c r="A100" s="41" t="s">
        <v>211</v>
      </c>
      <c r="D100" s="47">
        <v>1489752705</v>
      </c>
      <c r="E100" s="47"/>
      <c r="F100" s="47">
        <v>1489752705</v>
      </c>
      <c r="G100" s="40"/>
      <c r="H100" s="32">
        <v>0</v>
      </c>
      <c r="I100" s="40"/>
      <c r="J100" s="129">
        <v>0</v>
      </c>
      <c r="K100" s="32"/>
      <c r="M100" s="116"/>
      <c r="N100" s="116"/>
      <c r="O100" s="116"/>
      <c r="Q100" s="159"/>
      <c r="R100" s="159"/>
      <c r="S100" s="159"/>
      <c r="T100" s="159"/>
      <c r="U100" s="159"/>
    </row>
    <row r="101" spans="1:21" ht="23">
      <c r="A101" s="41" t="s">
        <v>11</v>
      </c>
      <c r="D101" s="33"/>
      <c r="E101" s="4"/>
      <c r="F101" s="1"/>
      <c r="G101" s="1"/>
      <c r="H101" s="33"/>
      <c r="I101" s="1"/>
      <c r="J101" s="177"/>
      <c r="K101" s="177"/>
      <c r="M101" s="120"/>
      <c r="N101" s="120"/>
      <c r="O101" s="117"/>
    </row>
    <row r="102" spans="1:21" ht="23">
      <c r="A102" s="41" t="s">
        <v>38</v>
      </c>
      <c r="D102" s="32"/>
      <c r="E102" s="40"/>
      <c r="F102" s="40"/>
      <c r="G102" s="40"/>
      <c r="H102" s="32"/>
      <c r="I102" s="40"/>
      <c r="J102" s="47"/>
      <c r="K102" s="47"/>
      <c r="M102" s="120"/>
      <c r="N102" s="120"/>
      <c r="O102" s="117"/>
    </row>
    <row r="103" spans="1:21" ht="23">
      <c r="A103" s="41" t="s">
        <v>39</v>
      </c>
      <c r="D103" s="40">
        <v>411184070</v>
      </c>
      <c r="E103" s="40"/>
      <c r="F103" s="40">
        <v>403771172</v>
      </c>
      <c r="G103" s="40"/>
      <c r="H103" s="40">
        <v>411184070</v>
      </c>
      <c r="I103" s="40"/>
      <c r="J103" s="40">
        <v>403771172</v>
      </c>
      <c r="K103" s="47"/>
      <c r="M103" s="120"/>
      <c r="N103" s="120"/>
      <c r="O103" s="120"/>
    </row>
    <row r="104" spans="1:21" ht="23">
      <c r="A104" s="41" t="s">
        <v>40</v>
      </c>
      <c r="D104" s="32">
        <v>5602497797</v>
      </c>
      <c r="E104" s="47"/>
      <c r="F104" s="40">
        <v>6084317329</v>
      </c>
      <c r="G104" s="40"/>
      <c r="H104" s="32">
        <v>5049502171</v>
      </c>
      <c r="I104" s="40"/>
      <c r="J104" s="40">
        <v>4953453328</v>
      </c>
      <c r="K104" s="47"/>
      <c r="M104" s="120"/>
      <c r="N104" s="120"/>
      <c r="O104" s="120"/>
    </row>
    <row r="105" spans="1:21" ht="23">
      <c r="A105" s="41" t="s">
        <v>63</v>
      </c>
      <c r="D105" s="32">
        <v>-13582809323</v>
      </c>
      <c r="E105" s="40"/>
      <c r="F105" s="40">
        <v>-790291559</v>
      </c>
      <c r="G105" s="40"/>
      <c r="H105" s="52">
        <v>101534</v>
      </c>
      <c r="I105" s="40"/>
      <c r="J105" s="40">
        <v>93017</v>
      </c>
      <c r="K105" s="52"/>
      <c r="M105" s="116"/>
      <c r="N105" s="116"/>
      <c r="O105" s="116"/>
    </row>
    <row r="106" spans="1:21" ht="23">
      <c r="A106" s="2" t="s">
        <v>50</v>
      </c>
      <c r="D106" s="138">
        <f>SUM(D94:D105)</f>
        <v>25160181030</v>
      </c>
      <c r="E106" s="44"/>
      <c r="F106" s="138">
        <f>SUM(F94:F105)</f>
        <v>38427105428</v>
      </c>
      <c r="G106" s="44"/>
      <c r="H106" s="138">
        <f>SUM(H94:H105)</f>
        <v>37016582833</v>
      </c>
      <c r="I106" s="44"/>
      <c r="J106" s="178">
        <f>SUM(J94:J105)</f>
        <v>36913112575</v>
      </c>
      <c r="K106" s="221"/>
      <c r="M106" s="117"/>
      <c r="N106" s="116"/>
      <c r="O106" s="117"/>
    </row>
    <row r="107" spans="1:21" ht="23">
      <c r="A107" s="41" t="s">
        <v>49</v>
      </c>
      <c r="D107" s="157">
        <v>6391791696</v>
      </c>
      <c r="E107" s="40"/>
      <c r="F107" s="47">
        <v>10612839379</v>
      </c>
      <c r="G107" s="40"/>
      <c r="H107" s="166">
        <v>0</v>
      </c>
      <c r="I107" s="40"/>
      <c r="J107" s="129">
        <v>0</v>
      </c>
      <c r="K107" s="166"/>
      <c r="M107" s="116"/>
      <c r="N107" s="118"/>
      <c r="O107" s="116"/>
    </row>
    <row r="108" spans="1:21" s="2" customFormat="1" ht="23">
      <c r="A108" s="2" t="s">
        <v>41</v>
      </c>
      <c r="B108" s="12"/>
      <c r="C108" s="12"/>
      <c r="D108" s="25">
        <f>+D106+D107</f>
        <v>31551972726</v>
      </c>
      <c r="E108" s="44"/>
      <c r="F108" s="25">
        <f>+F106+F107</f>
        <v>49039944807</v>
      </c>
      <c r="H108" s="25">
        <f>+H106+H107</f>
        <v>37016582833</v>
      </c>
      <c r="J108" s="25">
        <f>+J106+J107</f>
        <v>36913112575</v>
      </c>
      <c r="K108" s="30"/>
      <c r="L108" s="53"/>
      <c r="M108" s="118"/>
      <c r="N108" s="118"/>
      <c r="O108" s="118"/>
    </row>
    <row r="109" spans="1:21" ht="23">
      <c r="D109" s="22"/>
      <c r="E109" s="15"/>
      <c r="F109" s="14"/>
      <c r="G109" s="14"/>
      <c r="H109" s="22"/>
      <c r="I109" s="14"/>
      <c r="J109" s="14"/>
      <c r="K109" s="14"/>
      <c r="L109" s="63"/>
      <c r="M109" s="118"/>
      <c r="N109" s="118"/>
      <c r="O109" s="118"/>
      <c r="P109" s="28"/>
    </row>
    <row r="110" spans="1:21" s="2" customFormat="1" ht="23.5" thickBot="1">
      <c r="A110" s="2" t="s">
        <v>42</v>
      </c>
      <c r="B110" s="12"/>
      <c r="C110" s="12"/>
      <c r="D110" s="34">
        <f>+D79+D108</f>
        <v>141828457464</v>
      </c>
      <c r="E110" s="44"/>
      <c r="F110" s="34">
        <f>+F79+F108</f>
        <v>134277543428</v>
      </c>
      <c r="H110" s="34">
        <f>+H79+H108</f>
        <v>45993856932</v>
      </c>
      <c r="J110" s="179">
        <f>+J79+J108</f>
        <v>45090944241</v>
      </c>
      <c r="K110" s="221"/>
      <c r="L110" s="53"/>
      <c r="M110" s="118"/>
      <c r="N110" s="119"/>
      <c r="O110" s="118"/>
    </row>
    <row r="111" spans="1:21" ht="21.75" customHeight="1" thickTop="1">
      <c r="D111" s="129">
        <f>D44-D110</f>
        <v>0</v>
      </c>
      <c r="E111" s="173"/>
      <c r="F111" s="173">
        <f>F44-F110</f>
        <v>0</v>
      </c>
      <c r="G111" s="173">
        <f>G44-G110</f>
        <v>0</v>
      </c>
      <c r="H111" s="173">
        <f>H44-H110</f>
        <v>0</v>
      </c>
      <c r="I111" s="173"/>
      <c r="J111" s="173">
        <f>J44-J110</f>
        <v>0</v>
      </c>
      <c r="K111" s="173"/>
      <c r="L111" s="33"/>
      <c r="M111" s="119"/>
      <c r="N111" s="116"/>
      <c r="O111" s="119"/>
    </row>
    <row r="112" spans="1:21" s="2" customFormat="1" ht="21.75" customHeight="1">
      <c r="B112" s="12"/>
      <c r="C112" s="12"/>
      <c r="D112" s="30"/>
      <c r="E112" s="30"/>
      <c r="F112" s="30"/>
      <c r="G112" s="30"/>
      <c r="H112" s="30"/>
      <c r="I112" s="30"/>
      <c r="J112" s="30"/>
      <c r="K112" s="30"/>
      <c r="L112" s="31"/>
      <c r="M112" s="116"/>
      <c r="N112" s="116"/>
      <c r="O112" s="117"/>
    </row>
    <row r="113" spans="4:15" ht="21.75" customHeight="1">
      <c r="D113" s="22"/>
      <c r="G113" s="24"/>
      <c r="I113" s="24"/>
      <c r="M113" s="116"/>
      <c r="N113" s="116"/>
      <c r="O113" s="117"/>
    </row>
    <row r="114" spans="4:15" ht="21.75" customHeight="1">
      <c r="G114" s="24"/>
      <c r="I114" s="24"/>
      <c r="M114" s="116"/>
      <c r="N114" s="116"/>
      <c r="O114" s="116"/>
    </row>
    <row r="115" spans="4:15" ht="21.75" customHeight="1">
      <c r="G115" s="24"/>
      <c r="I115" s="24"/>
      <c r="M115" s="116"/>
      <c r="N115" s="116"/>
      <c r="O115" s="116"/>
    </row>
    <row r="116" spans="4:15" ht="21.75" customHeight="1">
      <c r="G116" s="24"/>
      <c r="I116" s="24"/>
      <c r="M116" s="116"/>
      <c r="N116" s="116"/>
      <c r="O116" s="116"/>
    </row>
    <row r="117" spans="4:15" ht="21.75" customHeight="1">
      <c r="G117" s="24"/>
      <c r="I117" s="24"/>
      <c r="M117" s="116"/>
      <c r="N117" s="116"/>
      <c r="O117" s="116"/>
    </row>
    <row r="118" spans="4:15" ht="21.75" customHeight="1">
      <c r="G118" s="24"/>
      <c r="I118" s="24"/>
      <c r="M118" s="116"/>
      <c r="N118" s="116"/>
      <c r="O118" s="116"/>
    </row>
    <row r="119" spans="4:15" ht="21.75" customHeight="1">
      <c r="G119" s="24"/>
      <c r="I119" s="24"/>
      <c r="M119" s="116"/>
      <c r="N119" s="116"/>
      <c r="O119" s="116"/>
    </row>
    <row r="120" spans="4:15" ht="21.75" customHeight="1">
      <c r="G120" s="24"/>
      <c r="I120" s="24"/>
      <c r="M120" s="116"/>
      <c r="N120" s="121"/>
      <c r="O120" s="116"/>
    </row>
    <row r="121" spans="4:15" ht="21.75" customHeight="1">
      <c r="G121" s="24"/>
      <c r="I121" s="24"/>
      <c r="M121" s="121"/>
      <c r="N121" s="121"/>
      <c r="O121" s="116"/>
    </row>
    <row r="122" spans="4:15" ht="21.75" customHeight="1">
      <c r="G122" s="24"/>
      <c r="I122" s="24"/>
      <c r="M122" s="121"/>
      <c r="N122" s="121"/>
      <c r="O122" s="116"/>
    </row>
    <row r="123" spans="4:15" ht="21.75" customHeight="1">
      <c r="G123" s="24"/>
      <c r="I123" s="24"/>
      <c r="M123" s="121"/>
      <c r="N123" s="116"/>
      <c r="O123" s="116"/>
    </row>
    <row r="124" spans="4:15" ht="21.75" customHeight="1">
      <c r="G124" s="24"/>
      <c r="I124" s="24"/>
      <c r="M124" s="116"/>
      <c r="N124" s="116"/>
      <c r="O124" s="116"/>
    </row>
    <row r="125" spans="4:15" ht="21.75" customHeight="1">
      <c r="G125" s="24"/>
      <c r="I125" s="24"/>
      <c r="M125" s="116"/>
      <c r="N125" s="116"/>
      <c r="O125" s="116"/>
    </row>
    <row r="126" spans="4:15" ht="21.75" customHeight="1">
      <c r="G126" s="24"/>
      <c r="I126" s="24"/>
      <c r="M126" s="116"/>
      <c r="N126" s="122"/>
      <c r="O126" s="116"/>
    </row>
    <row r="127" spans="4:15" ht="21.75" customHeight="1">
      <c r="G127" s="24"/>
      <c r="I127" s="24"/>
      <c r="M127" s="122"/>
      <c r="N127" s="117"/>
      <c r="O127" s="120"/>
    </row>
    <row r="128" spans="4:15" ht="21.75" customHeight="1">
      <c r="G128" s="24"/>
      <c r="I128" s="24"/>
      <c r="M128" s="117"/>
      <c r="N128" s="120"/>
      <c r="O128" s="117"/>
    </row>
    <row r="129" spans="7:15" ht="21.75" customHeight="1">
      <c r="G129" s="24"/>
      <c r="I129" s="24"/>
      <c r="M129" s="120"/>
      <c r="N129" s="116"/>
      <c r="O129" s="120"/>
    </row>
    <row r="130" spans="7:15" ht="21.75" customHeight="1">
      <c r="G130" s="24"/>
      <c r="I130" s="24"/>
      <c r="M130" s="116"/>
      <c r="N130" s="120"/>
      <c r="O130" s="116"/>
    </row>
    <row r="131" spans="7:15" ht="21.75" customHeight="1">
      <c r="G131" s="24"/>
      <c r="I131" s="24"/>
      <c r="M131" s="120"/>
      <c r="N131" s="116"/>
      <c r="O131" s="120"/>
    </row>
    <row r="132" spans="7:15" ht="21.75" customHeight="1">
      <c r="G132" s="24"/>
      <c r="I132" s="24"/>
      <c r="M132" s="116"/>
      <c r="N132" s="116"/>
      <c r="O132" s="116"/>
    </row>
    <row r="133" spans="7:15" ht="21.75" customHeight="1">
      <c r="G133" s="24"/>
      <c r="I133" s="24"/>
      <c r="M133" s="116"/>
      <c r="N133" s="116"/>
      <c r="O133" s="116"/>
    </row>
    <row r="134" spans="7:15" ht="21.75" customHeight="1">
      <c r="G134" s="24"/>
      <c r="I134" s="24"/>
      <c r="M134" s="116"/>
      <c r="N134" s="116"/>
      <c r="O134" s="116"/>
    </row>
    <row r="135" spans="7:15" ht="21.75" customHeight="1">
      <c r="G135" s="24"/>
      <c r="I135" s="24"/>
      <c r="M135" s="116"/>
      <c r="N135" s="116"/>
      <c r="O135" s="116"/>
    </row>
    <row r="136" spans="7:15" ht="21.75" customHeight="1">
      <c r="G136" s="24"/>
      <c r="I136" s="24"/>
      <c r="M136" s="116"/>
      <c r="N136" s="116"/>
      <c r="O136" s="116"/>
    </row>
    <row r="137" spans="7:15" ht="21.75" customHeight="1">
      <c r="G137" s="24"/>
      <c r="I137" s="24"/>
      <c r="M137" s="116"/>
      <c r="N137" s="116"/>
      <c r="O137" s="116"/>
    </row>
    <row r="138" spans="7:15" ht="21.75" customHeight="1">
      <c r="G138" s="24"/>
      <c r="I138" s="24"/>
      <c r="M138" s="116"/>
      <c r="N138" s="116"/>
      <c r="O138" s="116"/>
    </row>
    <row r="139" spans="7:15" ht="21.75" customHeight="1">
      <c r="G139" s="24"/>
      <c r="I139" s="24"/>
      <c r="M139" s="116"/>
      <c r="N139" s="116"/>
      <c r="O139" s="116"/>
    </row>
    <row r="140" spans="7:15" ht="21.75" customHeight="1">
      <c r="G140" s="24"/>
      <c r="I140" s="24"/>
      <c r="M140" s="116"/>
      <c r="N140" s="116"/>
      <c r="O140" s="116"/>
    </row>
    <row r="141" spans="7:15" ht="21.75" customHeight="1">
      <c r="G141" s="24"/>
      <c r="I141" s="24"/>
      <c r="M141" s="116"/>
      <c r="N141" s="116"/>
      <c r="O141" s="116"/>
    </row>
    <row r="142" spans="7:15" ht="21.75" customHeight="1">
      <c r="G142" s="24"/>
      <c r="I142" s="24"/>
      <c r="M142" s="116"/>
      <c r="N142" s="116"/>
      <c r="O142" s="116"/>
    </row>
    <row r="143" spans="7:15" ht="21.75" customHeight="1">
      <c r="G143" s="24"/>
      <c r="I143" s="24"/>
      <c r="M143" s="116"/>
      <c r="N143" s="116"/>
      <c r="O143" s="116"/>
    </row>
    <row r="144" spans="7:15" ht="21.75" customHeight="1">
      <c r="G144" s="24"/>
      <c r="I144" s="24"/>
      <c r="M144" s="116"/>
      <c r="N144" s="116"/>
      <c r="O144" s="116"/>
    </row>
    <row r="145" spans="7:15" ht="21.75" customHeight="1">
      <c r="G145" s="24"/>
      <c r="I145" s="24"/>
      <c r="M145" s="116"/>
      <c r="N145" s="116"/>
      <c r="O145" s="116"/>
    </row>
    <row r="146" spans="7:15" ht="21.75" customHeight="1">
      <c r="G146" s="24"/>
      <c r="I146" s="24"/>
      <c r="M146" s="116"/>
      <c r="N146" s="116"/>
      <c r="O146" s="116"/>
    </row>
    <row r="147" spans="7:15" ht="21.75" customHeight="1">
      <c r="G147" s="24"/>
      <c r="I147" s="24"/>
      <c r="M147" s="116"/>
      <c r="N147" s="116"/>
      <c r="O147" s="116"/>
    </row>
    <row r="148" spans="7:15" ht="21.75" customHeight="1">
      <c r="G148" s="24"/>
      <c r="I148" s="24"/>
      <c r="M148" s="116"/>
      <c r="N148" s="116"/>
      <c r="O148" s="116"/>
    </row>
    <row r="149" spans="7:15" ht="21.75" customHeight="1">
      <c r="G149" s="24"/>
      <c r="I149" s="24"/>
      <c r="M149" s="116"/>
      <c r="N149" s="116"/>
      <c r="O149" s="116"/>
    </row>
    <row r="150" spans="7:15" ht="21.75" customHeight="1">
      <c r="G150" s="24"/>
      <c r="I150" s="24"/>
      <c r="M150" s="116"/>
      <c r="N150" s="116"/>
      <c r="O150" s="116"/>
    </row>
    <row r="151" spans="7:15" ht="21.75" customHeight="1">
      <c r="G151" s="24"/>
      <c r="I151" s="24"/>
      <c r="M151" s="116"/>
      <c r="N151" s="116"/>
      <c r="O151" s="116"/>
    </row>
    <row r="152" spans="7:15" ht="21.75" customHeight="1">
      <c r="G152" s="24"/>
      <c r="I152" s="24"/>
      <c r="M152" s="116"/>
      <c r="N152" s="116"/>
      <c r="O152" s="116"/>
    </row>
    <row r="153" spans="7:15" ht="21.75" customHeight="1">
      <c r="G153" s="24"/>
      <c r="I153" s="24"/>
      <c r="M153" s="116"/>
      <c r="N153" s="116"/>
      <c r="O153" s="116"/>
    </row>
    <row r="154" spans="7:15" ht="21.75" customHeight="1">
      <c r="G154" s="24"/>
      <c r="I154" s="24"/>
      <c r="M154" s="116"/>
      <c r="N154" s="116"/>
      <c r="O154" s="116"/>
    </row>
    <row r="155" spans="7:15" ht="21.75" customHeight="1">
      <c r="G155" s="24"/>
      <c r="I155" s="24"/>
      <c r="M155" s="116"/>
      <c r="N155" s="116"/>
      <c r="O155" s="116"/>
    </row>
    <row r="156" spans="7:15" ht="21.75" customHeight="1">
      <c r="G156" s="24"/>
      <c r="I156" s="24"/>
      <c r="M156" s="116"/>
      <c r="N156" s="116"/>
      <c r="O156" s="116"/>
    </row>
    <row r="157" spans="7:15" ht="21.75" customHeight="1">
      <c r="G157" s="24"/>
      <c r="I157" s="24"/>
      <c r="M157" s="116"/>
      <c r="N157" s="116"/>
      <c r="O157" s="116"/>
    </row>
    <row r="158" spans="7:15" ht="21.75" customHeight="1">
      <c r="G158" s="24"/>
      <c r="I158" s="24"/>
      <c r="M158" s="116"/>
      <c r="N158" s="116"/>
      <c r="O158" s="116"/>
    </row>
    <row r="159" spans="7:15" ht="21.75" customHeight="1">
      <c r="G159" s="24"/>
      <c r="I159" s="24"/>
      <c r="M159" s="116"/>
      <c r="N159" s="116"/>
      <c r="O159" s="116"/>
    </row>
    <row r="160" spans="7:15" ht="21.75" customHeight="1">
      <c r="G160" s="24"/>
      <c r="I160" s="24"/>
      <c r="M160" s="116"/>
      <c r="O160" s="116"/>
    </row>
    <row r="161" spans="7:9" ht="21.75" customHeight="1">
      <c r="G161" s="24"/>
      <c r="I161" s="24"/>
    </row>
    <row r="162" spans="7:9" ht="21.75" customHeight="1">
      <c r="G162" s="24"/>
      <c r="I162" s="24"/>
    </row>
    <row r="163" spans="7:9" ht="21.75" customHeight="1">
      <c r="G163" s="24"/>
      <c r="I163" s="24"/>
    </row>
    <row r="164" spans="7:9" ht="21.75" customHeight="1">
      <c r="G164" s="24"/>
      <c r="I164" s="24"/>
    </row>
    <row r="165" spans="7:9" ht="21.75" customHeight="1">
      <c r="G165" s="24"/>
      <c r="I165" s="24"/>
    </row>
    <row r="166" spans="7:9" ht="21.75" customHeight="1">
      <c r="G166" s="24"/>
      <c r="I166" s="24"/>
    </row>
    <row r="167" spans="7:9" ht="21.75" customHeight="1">
      <c r="G167" s="24"/>
      <c r="I167" s="24"/>
    </row>
    <row r="168" spans="7:9" ht="21.75" customHeight="1">
      <c r="G168" s="24"/>
      <c r="I168" s="24"/>
    </row>
    <row r="169" spans="7:9" ht="21.75" customHeight="1">
      <c r="G169" s="24"/>
      <c r="I169" s="24"/>
    </row>
    <row r="170" spans="7:9" ht="21.75" customHeight="1">
      <c r="G170" s="24"/>
      <c r="I170" s="24"/>
    </row>
    <row r="171" spans="7:9" ht="21.75" customHeight="1">
      <c r="G171" s="24"/>
      <c r="I171" s="24"/>
    </row>
    <row r="172" spans="7:9" ht="21.75" customHeight="1">
      <c r="G172" s="24"/>
      <c r="I172" s="24"/>
    </row>
    <row r="173" spans="7:9" ht="21.75" customHeight="1">
      <c r="G173" s="24"/>
      <c r="I173" s="24"/>
    </row>
    <row r="174" spans="7:9" ht="21.75" customHeight="1">
      <c r="G174" s="24"/>
      <c r="I174" s="24"/>
    </row>
    <row r="175" spans="7:9" ht="21.75" customHeight="1">
      <c r="G175" s="24"/>
      <c r="I175" s="24"/>
    </row>
    <row r="176" spans="7:9" ht="21.75" customHeight="1">
      <c r="G176" s="24"/>
      <c r="I176" s="24"/>
    </row>
    <row r="177" spans="7:9" ht="21.75" customHeight="1">
      <c r="G177" s="24"/>
      <c r="I177" s="24"/>
    </row>
    <row r="178" spans="7:9" ht="21.75" customHeight="1">
      <c r="G178" s="24"/>
      <c r="I178" s="24"/>
    </row>
    <row r="179" spans="7:9" ht="21.75" customHeight="1">
      <c r="G179" s="24"/>
      <c r="I179" s="24"/>
    </row>
    <row r="180" spans="7:9" ht="21.75" customHeight="1">
      <c r="G180" s="24"/>
      <c r="I180" s="24"/>
    </row>
    <row r="181" spans="7:9" ht="21.75" customHeight="1">
      <c r="G181" s="24"/>
      <c r="I181" s="24"/>
    </row>
    <row r="182" spans="7:9" ht="21.75" customHeight="1">
      <c r="G182" s="24"/>
      <c r="I182" s="24"/>
    </row>
    <row r="183" spans="7:9" ht="21.75" customHeight="1">
      <c r="G183" s="24"/>
      <c r="I183" s="24"/>
    </row>
    <row r="184" spans="7:9" ht="21.75" customHeight="1">
      <c r="G184" s="24"/>
      <c r="I184" s="24"/>
    </row>
    <row r="185" spans="7:9" ht="21.75" customHeight="1">
      <c r="G185" s="24"/>
      <c r="I185" s="24"/>
    </row>
    <row r="186" spans="7:9" ht="21.75" customHeight="1">
      <c r="G186" s="24"/>
      <c r="I186" s="24"/>
    </row>
    <row r="187" spans="7:9" ht="21.75" customHeight="1">
      <c r="G187" s="24"/>
      <c r="I187" s="24"/>
    </row>
    <row r="188" spans="7:9" ht="21.75" customHeight="1">
      <c r="G188" s="24"/>
      <c r="I188" s="24"/>
    </row>
    <row r="189" spans="7:9" ht="21.75" customHeight="1">
      <c r="G189" s="24"/>
      <c r="I189" s="24"/>
    </row>
    <row r="190" spans="7:9" ht="21.75" customHeight="1">
      <c r="G190" s="24"/>
      <c r="I190" s="24"/>
    </row>
    <row r="191" spans="7:9" ht="21.75" customHeight="1">
      <c r="G191" s="24"/>
      <c r="I191" s="24"/>
    </row>
    <row r="192" spans="7:9" ht="21.75" customHeight="1">
      <c r="G192" s="24"/>
      <c r="I192" s="24"/>
    </row>
    <row r="193" spans="7:9" ht="21.75" customHeight="1">
      <c r="G193" s="24"/>
      <c r="I193" s="24"/>
    </row>
    <row r="194" spans="7:9" ht="21.75" customHeight="1">
      <c r="G194" s="24"/>
      <c r="I194" s="24"/>
    </row>
    <row r="195" spans="7:9" ht="21.75" customHeight="1">
      <c r="G195" s="24"/>
      <c r="I195" s="24"/>
    </row>
    <row r="196" spans="7:9" ht="21.75" customHeight="1">
      <c r="G196" s="24"/>
      <c r="I196" s="24"/>
    </row>
    <row r="197" spans="7:9" ht="21.75" customHeight="1">
      <c r="G197" s="24"/>
      <c r="I197" s="24"/>
    </row>
    <row r="198" spans="7:9" ht="21.75" customHeight="1">
      <c r="G198" s="24"/>
      <c r="I198" s="24"/>
    </row>
    <row r="199" spans="7:9" ht="21.75" customHeight="1">
      <c r="G199" s="24"/>
      <c r="I199" s="24"/>
    </row>
    <row r="200" spans="7:9" ht="21.75" customHeight="1">
      <c r="G200" s="24"/>
      <c r="I200" s="24"/>
    </row>
    <row r="201" spans="7:9" ht="21.75" customHeight="1">
      <c r="G201" s="24"/>
      <c r="I201" s="24"/>
    </row>
    <row r="202" spans="7:9" ht="21.75" customHeight="1">
      <c r="G202" s="24"/>
      <c r="I202" s="24"/>
    </row>
    <row r="203" spans="7:9" ht="21.75" customHeight="1">
      <c r="G203" s="24"/>
      <c r="I203" s="24"/>
    </row>
    <row r="204" spans="7:9" ht="21.75" customHeight="1">
      <c r="G204" s="24"/>
      <c r="I204" s="24"/>
    </row>
    <row r="205" spans="7:9" ht="21.75" customHeight="1">
      <c r="G205" s="24"/>
      <c r="I205" s="24"/>
    </row>
    <row r="206" spans="7:9" ht="21.75" customHeight="1">
      <c r="G206" s="24"/>
      <c r="I206" s="24"/>
    </row>
    <row r="207" spans="7:9" ht="21.75" customHeight="1">
      <c r="G207" s="24"/>
      <c r="I207" s="24"/>
    </row>
    <row r="208" spans="7:9" ht="21.75" customHeight="1">
      <c r="G208" s="24"/>
      <c r="I208" s="24"/>
    </row>
    <row r="209" spans="7:9" ht="21.75" customHeight="1">
      <c r="G209" s="24"/>
      <c r="I209" s="24"/>
    </row>
    <row r="210" spans="7:9" ht="21.75" customHeight="1">
      <c r="G210" s="24"/>
      <c r="I210" s="24"/>
    </row>
    <row r="211" spans="7:9" ht="21.75" customHeight="1">
      <c r="G211" s="24"/>
      <c r="I211" s="24"/>
    </row>
    <row r="212" spans="7:9" ht="21.75" customHeight="1">
      <c r="G212" s="24"/>
      <c r="I212" s="24"/>
    </row>
    <row r="213" spans="7:9" ht="21.75" customHeight="1">
      <c r="G213" s="24"/>
      <c r="I213" s="24"/>
    </row>
    <row r="214" spans="7:9" ht="21.75" customHeight="1">
      <c r="G214" s="24"/>
      <c r="I214" s="24"/>
    </row>
    <row r="215" spans="7:9" ht="21.75" customHeight="1">
      <c r="G215" s="24"/>
      <c r="I215" s="24"/>
    </row>
    <row r="216" spans="7:9" ht="21.75" customHeight="1">
      <c r="G216" s="24"/>
      <c r="I216" s="24"/>
    </row>
    <row r="217" spans="7:9" ht="21.75" customHeight="1">
      <c r="G217" s="24"/>
      <c r="I217" s="24"/>
    </row>
    <row r="218" spans="7:9" ht="21.75" customHeight="1">
      <c r="G218" s="24"/>
      <c r="I218" s="24"/>
    </row>
    <row r="219" spans="7:9" ht="21.75" customHeight="1">
      <c r="G219" s="24"/>
      <c r="I219" s="24"/>
    </row>
    <row r="220" spans="7:9" ht="21.75" customHeight="1">
      <c r="G220" s="24"/>
      <c r="I220" s="24"/>
    </row>
    <row r="221" spans="7:9" ht="21.75" customHeight="1">
      <c r="G221" s="24"/>
      <c r="I221" s="24"/>
    </row>
    <row r="222" spans="7:9" ht="21.75" customHeight="1">
      <c r="G222" s="24"/>
      <c r="I222" s="24"/>
    </row>
    <row r="223" spans="7:9" ht="21.75" customHeight="1">
      <c r="G223" s="24"/>
      <c r="I223" s="24"/>
    </row>
    <row r="224" spans="7:9" ht="21.75" customHeight="1">
      <c r="G224" s="24"/>
      <c r="I224" s="24"/>
    </row>
    <row r="225" spans="7:9" ht="21.75" customHeight="1">
      <c r="G225" s="24"/>
      <c r="I225" s="24"/>
    </row>
    <row r="226" spans="7:9" ht="21.75" customHeight="1">
      <c r="G226" s="24"/>
      <c r="I226" s="24"/>
    </row>
    <row r="227" spans="7:9" ht="21.75" customHeight="1">
      <c r="G227" s="24"/>
      <c r="I227" s="24"/>
    </row>
    <row r="228" spans="7:9" ht="21.75" customHeight="1">
      <c r="G228" s="24"/>
      <c r="I228" s="24"/>
    </row>
    <row r="229" spans="7:9" ht="21.75" customHeight="1">
      <c r="G229" s="24"/>
      <c r="I229" s="24"/>
    </row>
    <row r="230" spans="7:9" ht="21.75" customHeight="1">
      <c r="G230" s="24"/>
      <c r="I230" s="24"/>
    </row>
    <row r="231" spans="7:9" ht="21.75" customHeight="1">
      <c r="G231" s="24"/>
      <c r="I231" s="24"/>
    </row>
    <row r="232" spans="7:9" ht="21.75" customHeight="1">
      <c r="G232" s="24"/>
      <c r="I232" s="24"/>
    </row>
    <row r="233" spans="7:9" ht="21.75" customHeight="1">
      <c r="G233" s="24"/>
      <c r="I233" s="24"/>
    </row>
    <row r="234" spans="7:9" ht="21.75" customHeight="1">
      <c r="G234" s="24"/>
      <c r="I234" s="24"/>
    </row>
    <row r="235" spans="7:9" ht="21.75" customHeight="1">
      <c r="G235" s="24"/>
      <c r="I235" s="24"/>
    </row>
    <row r="236" spans="7:9" ht="21.75" customHeight="1">
      <c r="G236" s="24"/>
      <c r="I236" s="24"/>
    </row>
    <row r="237" spans="7:9" ht="21.75" customHeight="1">
      <c r="G237" s="24"/>
      <c r="I237" s="24"/>
    </row>
    <row r="238" spans="7:9" ht="21.75" customHeight="1">
      <c r="G238" s="24"/>
      <c r="I238" s="24"/>
    </row>
    <row r="239" spans="7:9" ht="21.75" customHeight="1">
      <c r="G239" s="24"/>
      <c r="I239" s="24"/>
    </row>
    <row r="240" spans="7:9" ht="21.75" customHeight="1">
      <c r="G240" s="24"/>
      <c r="I240" s="24"/>
    </row>
    <row r="241" spans="7:9" ht="21.75" customHeight="1">
      <c r="G241" s="24"/>
      <c r="I241" s="24"/>
    </row>
    <row r="242" spans="7:9" ht="21.75" customHeight="1">
      <c r="G242" s="24"/>
      <c r="I242" s="24"/>
    </row>
    <row r="243" spans="7:9" ht="21.75" customHeight="1">
      <c r="G243" s="24"/>
      <c r="I243" s="24"/>
    </row>
    <row r="244" spans="7:9" ht="21.75" customHeight="1">
      <c r="G244" s="24"/>
      <c r="I244" s="24"/>
    </row>
    <row r="245" spans="7:9" ht="21.75" customHeight="1">
      <c r="G245" s="24"/>
      <c r="I245" s="24"/>
    </row>
    <row r="246" spans="7:9" ht="21.75" customHeight="1">
      <c r="G246" s="24"/>
      <c r="I246" s="24"/>
    </row>
    <row r="247" spans="7:9" ht="21.75" customHeight="1">
      <c r="G247" s="24"/>
      <c r="I247" s="24"/>
    </row>
    <row r="248" spans="7:9" ht="21.75" customHeight="1">
      <c r="G248" s="24"/>
      <c r="I248" s="24"/>
    </row>
    <row r="249" spans="7:9" ht="21.75" customHeight="1">
      <c r="G249" s="24"/>
      <c r="I249" s="24"/>
    </row>
    <row r="250" spans="7:9" ht="21.75" customHeight="1">
      <c r="G250" s="24"/>
      <c r="I250" s="24"/>
    </row>
    <row r="251" spans="7:9" ht="21.75" customHeight="1">
      <c r="G251" s="24"/>
      <c r="I251" s="24"/>
    </row>
    <row r="252" spans="7:9" ht="21.75" customHeight="1">
      <c r="G252" s="24"/>
      <c r="I252" s="24"/>
    </row>
    <row r="253" spans="7:9" ht="21.75" customHeight="1">
      <c r="G253" s="24"/>
      <c r="I253" s="24"/>
    </row>
    <row r="254" spans="7:9" ht="21.75" customHeight="1">
      <c r="G254" s="24"/>
      <c r="I254" s="24"/>
    </row>
    <row r="255" spans="7:9" ht="21.75" customHeight="1">
      <c r="G255" s="24"/>
      <c r="I255" s="24"/>
    </row>
    <row r="256" spans="7:9" ht="21.75" customHeight="1">
      <c r="G256" s="24"/>
      <c r="I256" s="24"/>
    </row>
    <row r="257" spans="7:9" ht="21.75" customHeight="1">
      <c r="G257" s="24"/>
      <c r="I257" s="24"/>
    </row>
    <row r="258" spans="7:9" ht="21.75" customHeight="1">
      <c r="G258" s="24"/>
      <c r="I258" s="24"/>
    </row>
    <row r="259" spans="7:9" ht="21.75" customHeight="1">
      <c r="G259" s="24"/>
      <c r="I259" s="24"/>
    </row>
    <row r="260" spans="7:9" ht="21.75" customHeight="1">
      <c r="G260" s="24"/>
      <c r="I260" s="24"/>
    </row>
    <row r="261" spans="7:9" ht="21.75" customHeight="1">
      <c r="G261" s="24"/>
      <c r="I261" s="24"/>
    </row>
    <row r="262" spans="7:9" ht="21.75" customHeight="1">
      <c r="G262" s="24"/>
      <c r="I262" s="24"/>
    </row>
    <row r="263" spans="7:9" ht="21.75" customHeight="1">
      <c r="G263" s="24"/>
      <c r="I263" s="24"/>
    </row>
    <row r="264" spans="7:9" ht="21.75" customHeight="1">
      <c r="G264" s="24"/>
      <c r="I264" s="24"/>
    </row>
    <row r="265" spans="7:9" ht="21.75" customHeight="1">
      <c r="G265" s="24"/>
      <c r="I265" s="24"/>
    </row>
    <row r="266" spans="7:9" ht="21.75" customHeight="1">
      <c r="G266" s="24"/>
      <c r="I266" s="24"/>
    </row>
    <row r="267" spans="7:9" ht="21.75" customHeight="1">
      <c r="G267" s="24"/>
      <c r="I267" s="24"/>
    </row>
    <row r="268" spans="7:9" ht="21.75" customHeight="1">
      <c r="G268" s="24"/>
      <c r="I268" s="24"/>
    </row>
    <row r="269" spans="7:9" ht="21.75" customHeight="1">
      <c r="G269" s="24"/>
      <c r="I269" s="24"/>
    </row>
    <row r="270" spans="7:9" ht="21.75" customHeight="1">
      <c r="G270" s="24"/>
      <c r="I270" s="24"/>
    </row>
    <row r="271" spans="7:9" ht="21.75" customHeight="1">
      <c r="G271" s="24"/>
      <c r="I271" s="24"/>
    </row>
    <row r="272" spans="7:9" ht="21.75" customHeight="1">
      <c r="G272" s="24"/>
      <c r="I272" s="24"/>
    </row>
    <row r="273" spans="7:9" ht="21.75" customHeight="1">
      <c r="G273" s="24"/>
      <c r="I273" s="24"/>
    </row>
    <row r="274" spans="7:9" ht="21.75" customHeight="1">
      <c r="G274" s="24"/>
      <c r="I274" s="24"/>
    </row>
    <row r="275" spans="7:9" ht="21.75" customHeight="1">
      <c r="G275" s="24"/>
      <c r="I275" s="24"/>
    </row>
    <row r="276" spans="7:9" ht="21.75" customHeight="1">
      <c r="G276" s="24"/>
      <c r="I276" s="24"/>
    </row>
    <row r="277" spans="7:9" ht="21.75" customHeight="1">
      <c r="G277" s="24"/>
      <c r="I277" s="24"/>
    </row>
    <row r="278" spans="7:9" ht="21.75" customHeight="1">
      <c r="G278" s="24"/>
      <c r="I278" s="24"/>
    </row>
    <row r="279" spans="7:9" ht="21.75" customHeight="1">
      <c r="G279" s="24"/>
      <c r="I279" s="24"/>
    </row>
    <row r="280" spans="7:9" ht="21.75" customHeight="1">
      <c r="G280" s="24"/>
      <c r="I280" s="24"/>
    </row>
    <row r="281" spans="7:9" ht="21.75" customHeight="1">
      <c r="G281" s="24"/>
      <c r="I281" s="24"/>
    </row>
    <row r="282" spans="7:9" ht="21.75" customHeight="1">
      <c r="G282" s="24"/>
      <c r="I282" s="24"/>
    </row>
    <row r="283" spans="7:9" ht="21.75" customHeight="1">
      <c r="G283" s="24"/>
      <c r="I283" s="24"/>
    </row>
    <row r="284" spans="7:9" ht="21.75" customHeight="1">
      <c r="G284" s="24"/>
      <c r="I284" s="24"/>
    </row>
    <row r="285" spans="7:9" ht="21.75" customHeight="1">
      <c r="G285" s="24"/>
      <c r="I285" s="24"/>
    </row>
    <row r="286" spans="7:9" ht="21.75" customHeight="1">
      <c r="G286" s="24"/>
      <c r="I286" s="24"/>
    </row>
    <row r="287" spans="7:9" ht="21.75" customHeight="1">
      <c r="G287" s="24"/>
      <c r="I287" s="24"/>
    </row>
    <row r="288" spans="7:9" ht="21.75" customHeight="1">
      <c r="G288" s="24"/>
      <c r="I288" s="24"/>
    </row>
    <row r="289" spans="7:9" ht="21.75" customHeight="1">
      <c r="G289" s="24"/>
      <c r="I289" s="24"/>
    </row>
    <row r="290" spans="7:9" ht="21.75" customHeight="1">
      <c r="G290" s="24"/>
      <c r="I290" s="24"/>
    </row>
    <row r="291" spans="7:9" ht="21.75" customHeight="1">
      <c r="G291" s="24"/>
      <c r="I291" s="24"/>
    </row>
    <row r="292" spans="7:9" ht="21.75" customHeight="1">
      <c r="G292" s="24"/>
      <c r="I292" s="24"/>
    </row>
    <row r="293" spans="7:9" ht="21.75" customHeight="1">
      <c r="G293" s="24"/>
      <c r="I293" s="24"/>
    </row>
    <row r="294" spans="7:9" ht="21.75" customHeight="1">
      <c r="G294" s="24"/>
      <c r="I294" s="24"/>
    </row>
    <row r="295" spans="7:9" ht="21.75" customHeight="1">
      <c r="G295" s="24"/>
      <c r="I295" s="24"/>
    </row>
    <row r="296" spans="7:9" ht="21.75" customHeight="1">
      <c r="G296" s="24"/>
      <c r="I296" s="24"/>
    </row>
    <row r="297" spans="7:9" ht="21.75" customHeight="1">
      <c r="G297" s="24"/>
      <c r="I297" s="24"/>
    </row>
    <row r="298" spans="7:9" ht="21.75" customHeight="1">
      <c r="G298" s="24"/>
      <c r="I298" s="24"/>
    </row>
    <row r="299" spans="7:9" ht="21.75" customHeight="1">
      <c r="G299" s="24"/>
      <c r="I299" s="24"/>
    </row>
    <row r="300" spans="7:9" ht="21.75" customHeight="1">
      <c r="G300" s="24"/>
      <c r="I300" s="24"/>
    </row>
    <row r="301" spans="7:9" ht="21.75" customHeight="1">
      <c r="G301" s="24"/>
      <c r="I301" s="24"/>
    </row>
    <row r="302" spans="7:9" ht="21.75" customHeight="1">
      <c r="G302" s="24"/>
      <c r="I302" s="24"/>
    </row>
    <row r="303" spans="7:9" ht="21.75" customHeight="1">
      <c r="G303" s="24"/>
      <c r="I303" s="24"/>
    </row>
    <row r="304" spans="7:9" ht="21.75" customHeight="1">
      <c r="G304" s="24"/>
      <c r="I304" s="24"/>
    </row>
    <row r="305" spans="7:9" ht="21.75" customHeight="1">
      <c r="G305" s="24"/>
      <c r="I305" s="24"/>
    </row>
    <row r="306" spans="7:9" ht="21.75" customHeight="1">
      <c r="G306" s="24"/>
      <c r="I306" s="24"/>
    </row>
    <row r="307" spans="7:9" ht="21.75" customHeight="1">
      <c r="G307" s="24"/>
      <c r="I307" s="24"/>
    </row>
    <row r="308" spans="7:9" ht="21.75" customHeight="1">
      <c r="G308" s="24"/>
      <c r="I308" s="24"/>
    </row>
    <row r="309" spans="7:9" ht="21.75" customHeight="1">
      <c r="G309" s="24"/>
      <c r="I309" s="24"/>
    </row>
    <row r="310" spans="7:9" ht="21.75" customHeight="1">
      <c r="G310" s="24"/>
      <c r="I310" s="24"/>
    </row>
    <row r="311" spans="7:9" ht="21.75" customHeight="1">
      <c r="G311" s="24"/>
      <c r="I311" s="24"/>
    </row>
    <row r="312" spans="7:9" ht="21.75" customHeight="1">
      <c r="G312" s="24"/>
      <c r="I312" s="24"/>
    </row>
    <row r="313" spans="7:9" ht="21.75" customHeight="1">
      <c r="G313" s="24"/>
      <c r="I313" s="24"/>
    </row>
    <row r="314" spans="7:9" ht="21.75" customHeight="1">
      <c r="G314" s="24"/>
      <c r="I314" s="24"/>
    </row>
    <row r="315" spans="7:9" ht="21.75" customHeight="1">
      <c r="G315" s="24"/>
      <c r="I315" s="24"/>
    </row>
    <row r="316" spans="7:9" ht="21.75" customHeight="1">
      <c r="G316" s="24"/>
      <c r="I316" s="24"/>
    </row>
    <row r="317" spans="7:9" ht="21.75" customHeight="1">
      <c r="G317" s="24"/>
      <c r="I317" s="24"/>
    </row>
    <row r="318" spans="7:9" ht="21.75" customHeight="1">
      <c r="G318" s="24"/>
      <c r="I318" s="24"/>
    </row>
    <row r="319" spans="7:9" ht="21.75" customHeight="1">
      <c r="G319" s="24"/>
      <c r="I319" s="24"/>
    </row>
    <row r="320" spans="7:9" ht="21.75" customHeight="1">
      <c r="G320" s="24"/>
      <c r="I320" s="24"/>
    </row>
    <row r="321" spans="7:9" ht="21.75" customHeight="1">
      <c r="G321" s="24"/>
      <c r="I321" s="24"/>
    </row>
    <row r="322" spans="7:9" ht="21.75" customHeight="1">
      <c r="G322" s="24"/>
      <c r="I322" s="24"/>
    </row>
    <row r="323" spans="7:9" ht="21.75" customHeight="1">
      <c r="G323" s="24"/>
      <c r="I323" s="24"/>
    </row>
    <row r="324" spans="7:9" ht="21.75" customHeight="1">
      <c r="G324" s="24"/>
      <c r="I324" s="24"/>
    </row>
    <row r="325" spans="7:9" ht="21.75" customHeight="1">
      <c r="G325" s="24"/>
      <c r="I325" s="24"/>
    </row>
    <row r="326" spans="7:9" ht="21.75" customHeight="1">
      <c r="G326" s="24"/>
      <c r="I326" s="24"/>
    </row>
    <row r="327" spans="7:9" ht="21.75" customHeight="1">
      <c r="G327" s="24"/>
      <c r="I327" s="24"/>
    </row>
    <row r="328" spans="7:9" ht="21.75" customHeight="1">
      <c r="G328" s="24"/>
      <c r="I328" s="24"/>
    </row>
    <row r="329" spans="7:9" ht="21.75" customHeight="1">
      <c r="G329" s="24"/>
      <c r="I329" s="24"/>
    </row>
    <row r="330" spans="7:9" ht="21.75" customHeight="1">
      <c r="G330" s="24"/>
      <c r="I330" s="24"/>
    </row>
    <row r="331" spans="7:9" ht="21.75" customHeight="1">
      <c r="G331" s="24"/>
      <c r="I331" s="24"/>
    </row>
    <row r="332" spans="7:9" ht="21.75" customHeight="1">
      <c r="G332" s="24"/>
      <c r="I332" s="24"/>
    </row>
    <row r="333" spans="7:9" ht="21.75" customHeight="1">
      <c r="G333" s="24"/>
      <c r="I333" s="24"/>
    </row>
    <row r="334" spans="7:9" ht="21.75" customHeight="1">
      <c r="G334" s="24"/>
      <c r="I334" s="24"/>
    </row>
    <row r="335" spans="7:9" ht="21.75" customHeight="1">
      <c r="G335" s="24"/>
      <c r="I335" s="24"/>
    </row>
    <row r="336" spans="7:9" ht="21.75" customHeight="1">
      <c r="G336" s="24"/>
      <c r="I336" s="24"/>
    </row>
    <row r="337" spans="7:9" ht="21.75" customHeight="1">
      <c r="G337" s="24"/>
      <c r="I337" s="24"/>
    </row>
    <row r="338" spans="7:9" ht="21.75" customHeight="1">
      <c r="G338" s="24"/>
      <c r="I338" s="24"/>
    </row>
    <row r="339" spans="7:9" ht="21.75" customHeight="1">
      <c r="G339" s="24"/>
      <c r="I339" s="24"/>
    </row>
    <row r="340" spans="7:9" ht="21.75" customHeight="1">
      <c r="G340" s="24"/>
      <c r="I340" s="24"/>
    </row>
    <row r="341" spans="7:9" ht="21.75" customHeight="1">
      <c r="G341" s="24"/>
      <c r="I341" s="24"/>
    </row>
    <row r="342" spans="7:9" ht="21.75" customHeight="1">
      <c r="G342" s="24"/>
      <c r="I342" s="24"/>
    </row>
    <row r="343" spans="7:9" ht="21.75" customHeight="1">
      <c r="G343" s="24"/>
      <c r="I343" s="24"/>
    </row>
    <row r="344" spans="7:9" ht="21.75" customHeight="1">
      <c r="G344" s="24"/>
      <c r="I344" s="24"/>
    </row>
    <row r="345" spans="7:9" ht="21.75" customHeight="1">
      <c r="G345" s="24"/>
      <c r="I345" s="24"/>
    </row>
    <row r="346" spans="7:9" ht="21.75" customHeight="1">
      <c r="G346" s="24"/>
      <c r="I346" s="24"/>
    </row>
    <row r="347" spans="7:9" ht="21.75" customHeight="1">
      <c r="G347" s="24"/>
      <c r="I347" s="24"/>
    </row>
    <row r="348" spans="7:9" ht="21.75" customHeight="1">
      <c r="G348" s="24"/>
      <c r="I348" s="24"/>
    </row>
    <row r="349" spans="7:9" ht="21.75" customHeight="1">
      <c r="G349" s="24"/>
      <c r="I349" s="24"/>
    </row>
    <row r="350" spans="7:9" ht="21.75" customHeight="1">
      <c r="G350" s="24"/>
      <c r="I350" s="24"/>
    </row>
    <row r="351" spans="7:9" ht="21.75" customHeight="1">
      <c r="G351" s="24"/>
      <c r="I351" s="24"/>
    </row>
    <row r="352" spans="7:9" ht="21.75" customHeight="1">
      <c r="G352" s="24"/>
      <c r="I352" s="24"/>
    </row>
    <row r="353" spans="7:9" ht="21.75" customHeight="1">
      <c r="G353" s="24"/>
      <c r="I353" s="24"/>
    </row>
    <row r="354" spans="7:9" ht="21.75" customHeight="1">
      <c r="G354" s="24"/>
      <c r="I354" s="24"/>
    </row>
    <row r="355" spans="7:9" ht="21.75" customHeight="1">
      <c r="G355" s="24"/>
      <c r="I355" s="24"/>
    </row>
    <row r="356" spans="7:9" ht="21.75" customHeight="1">
      <c r="G356" s="24"/>
      <c r="I356" s="24"/>
    </row>
    <row r="357" spans="7:9" ht="21.75" customHeight="1">
      <c r="G357" s="24"/>
      <c r="I357" s="24"/>
    </row>
    <row r="358" spans="7:9" ht="21.75" customHeight="1">
      <c r="G358" s="24"/>
      <c r="I358" s="24"/>
    </row>
    <row r="359" spans="7:9" ht="21.75" customHeight="1">
      <c r="G359" s="24"/>
      <c r="I359" s="24"/>
    </row>
    <row r="360" spans="7:9" ht="21.75" customHeight="1">
      <c r="G360" s="24"/>
      <c r="I360" s="24"/>
    </row>
  </sheetData>
  <mergeCells count="15">
    <mergeCell ref="D88:J88"/>
    <mergeCell ref="A46:G46"/>
    <mergeCell ref="H48:J48"/>
    <mergeCell ref="D52:J52"/>
    <mergeCell ref="A81:G81"/>
    <mergeCell ref="A82:G82"/>
    <mergeCell ref="D48:G48"/>
    <mergeCell ref="A1:G1"/>
    <mergeCell ref="A2:G2"/>
    <mergeCell ref="H4:J4"/>
    <mergeCell ref="D84:G84"/>
    <mergeCell ref="D8:J8"/>
    <mergeCell ref="A45:G45"/>
    <mergeCell ref="D4:G4"/>
    <mergeCell ref="H84:J84"/>
  </mergeCells>
  <pageMargins left="0.8" right="0.48" top="0.48" bottom="0.4" header="0.3" footer="0.4"/>
  <pageSetup paperSize="9" scale="76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O91"/>
  <sheetViews>
    <sheetView view="pageBreakPreview" topLeftCell="A82" zoomScale="85" zoomScaleNormal="100" zoomScaleSheetLayoutView="85" workbookViewId="0">
      <selection activeCell="A28" sqref="A28"/>
    </sheetView>
  </sheetViews>
  <sheetFormatPr defaultColWidth="10.3984375" defaultRowHeight="22.75" customHeight="1"/>
  <cols>
    <col min="1" max="1" width="47.296875" style="69" customWidth="1"/>
    <col min="2" max="2" width="9.8984375" style="256" customWidth="1"/>
    <col min="3" max="3" width="17" style="303" customWidth="1"/>
    <col min="4" max="4" width="1.3984375" style="304" customWidth="1"/>
    <col min="5" max="5" width="15" style="303" customWidth="1"/>
    <col min="6" max="6" width="1.3984375" style="304" customWidth="1"/>
    <col min="7" max="7" width="14.09765625" style="303" customWidth="1"/>
    <col min="8" max="8" width="1.59765625" style="304" customWidth="1"/>
    <col min="9" max="9" width="15.8984375" style="303" customWidth="1"/>
    <col min="10" max="10" width="16.69921875" style="69" bestFit="1" customWidth="1"/>
    <col min="11" max="11" width="13" style="69" bestFit="1" customWidth="1"/>
    <col min="12" max="12" width="5.09765625" style="69" bestFit="1" customWidth="1"/>
    <col min="13" max="13" width="13" style="69" bestFit="1" customWidth="1"/>
    <col min="14" max="16384" width="10.3984375" style="69"/>
  </cols>
  <sheetData>
    <row r="1" spans="1:13" ht="22.75" customHeight="1">
      <c r="A1" s="380" t="s">
        <v>196</v>
      </c>
      <c r="B1" s="380"/>
      <c r="C1" s="380"/>
      <c r="D1" s="380"/>
      <c r="E1" s="380"/>
      <c r="F1" s="380"/>
      <c r="G1" s="380"/>
      <c r="H1" s="248"/>
      <c r="I1" s="248"/>
    </row>
    <row r="2" spans="1:13" ht="22.75" customHeight="1">
      <c r="A2" s="249" t="s">
        <v>167</v>
      </c>
      <c r="B2" s="250"/>
      <c r="C2" s="248"/>
      <c r="D2" s="248"/>
      <c r="E2" s="248"/>
      <c r="F2" s="248"/>
      <c r="G2" s="248"/>
      <c r="H2" s="248"/>
      <c r="I2" s="248"/>
    </row>
    <row r="3" spans="1:13" ht="22.75" customHeight="1">
      <c r="A3" s="248"/>
      <c r="B3" s="248"/>
      <c r="C3" s="248"/>
      <c r="D3" s="248"/>
      <c r="E3" s="248"/>
      <c r="F3" s="248"/>
      <c r="G3" s="248"/>
      <c r="H3" s="248"/>
      <c r="I3" s="248"/>
    </row>
    <row r="4" spans="1:13" ht="22.75" customHeight="1">
      <c r="B4" s="251"/>
      <c r="C4" s="378" t="s">
        <v>24</v>
      </c>
      <c r="D4" s="378"/>
      <c r="E4" s="378"/>
      <c r="F4" s="248"/>
      <c r="G4" s="378" t="s">
        <v>25</v>
      </c>
      <c r="H4" s="378"/>
      <c r="I4" s="378"/>
    </row>
    <row r="5" spans="1:13" ht="22.75" customHeight="1">
      <c r="B5" s="251"/>
      <c r="C5" s="379" t="s">
        <v>165</v>
      </c>
      <c r="D5" s="379"/>
      <c r="E5" s="379"/>
      <c r="F5" s="248"/>
      <c r="G5" s="379" t="s">
        <v>165</v>
      </c>
      <c r="H5" s="379"/>
      <c r="I5" s="379"/>
    </row>
    <row r="6" spans="1:13" ht="22.75" customHeight="1">
      <c r="B6" s="251"/>
      <c r="C6" s="379" t="s">
        <v>166</v>
      </c>
      <c r="D6" s="379"/>
      <c r="E6" s="379"/>
      <c r="F6" s="248"/>
      <c r="G6" s="379" t="s">
        <v>166</v>
      </c>
      <c r="H6" s="379"/>
      <c r="I6" s="379"/>
    </row>
    <row r="7" spans="1:13" ht="22.75" customHeight="1">
      <c r="B7" s="252" t="s">
        <v>17</v>
      </c>
      <c r="C7" s="253">
        <v>2563</v>
      </c>
      <c r="D7" s="254"/>
      <c r="E7" s="253">
        <v>2562</v>
      </c>
      <c r="F7" s="255"/>
      <c r="G7" s="253">
        <v>2563</v>
      </c>
      <c r="H7" s="254"/>
      <c r="I7" s="253">
        <v>2562</v>
      </c>
    </row>
    <row r="8" spans="1:13" ht="22.75" customHeight="1">
      <c r="C8" s="381" t="s">
        <v>139</v>
      </c>
      <c r="D8" s="381"/>
      <c r="E8" s="381"/>
      <c r="F8" s="381"/>
      <c r="G8" s="381"/>
      <c r="H8" s="381"/>
      <c r="I8" s="381"/>
    </row>
    <row r="9" spans="1:13" ht="22.75" customHeight="1">
      <c r="A9" s="112" t="s">
        <v>72</v>
      </c>
      <c r="C9" s="257"/>
      <c r="D9" s="257"/>
      <c r="E9" s="257"/>
      <c r="F9" s="257"/>
      <c r="G9" s="257"/>
      <c r="H9" s="257"/>
      <c r="I9" s="257"/>
    </row>
    <row r="10" spans="1:13" ht="22.75" customHeight="1">
      <c r="A10" s="69" t="s">
        <v>73</v>
      </c>
      <c r="C10" s="130">
        <v>7781854245</v>
      </c>
      <c r="D10" s="130"/>
      <c r="E10" s="130">
        <v>6476567667</v>
      </c>
      <c r="F10" s="130"/>
      <c r="G10" s="130">
        <v>0</v>
      </c>
      <c r="H10" s="130"/>
      <c r="I10" s="130">
        <v>0</v>
      </c>
      <c r="J10" s="131"/>
      <c r="K10" s="258"/>
      <c r="L10" s="258"/>
      <c r="M10" s="258"/>
    </row>
    <row r="11" spans="1:13" ht="22.75" customHeight="1">
      <c r="A11" s="69" t="s">
        <v>212</v>
      </c>
      <c r="B11" s="256">
        <v>4</v>
      </c>
      <c r="C11" s="259">
        <v>86648250</v>
      </c>
      <c r="D11" s="130"/>
      <c r="E11" s="259">
        <v>77475000</v>
      </c>
      <c r="F11" s="130"/>
      <c r="G11" s="259">
        <v>281682719</v>
      </c>
      <c r="H11" s="130"/>
      <c r="I11" s="259">
        <v>215069872</v>
      </c>
      <c r="J11" s="131"/>
      <c r="K11" s="258"/>
    </row>
    <row r="12" spans="1:13" s="111" customFormat="1" ht="22.75" customHeight="1">
      <c r="B12" s="251"/>
      <c r="C12" s="260">
        <f>SUM(C10:C11)</f>
        <v>7868502495</v>
      </c>
      <c r="D12" s="260"/>
      <c r="E12" s="260">
        <f>SUM(E10:E11)</f>
        <v>6554042667</v>
      </c>
      <c r="F12" s="260"/>
      <c r="G12" s="260">
        <f>SUM(G10:G11)</f>
        <v>281682719</v>
      </c>
      <c r="H12" s="260"/>
      <c r="I12" s="260">
        <f>SUM(I10:I11)</f>
        <v>215069872</v>
      </c>
      <c r="J12" s="261"/>
      <c r="K12" s="262"/>
    </row>
    <row r="13" spans="1:13" ht="22.75" customHeight="1">
      <c r="A13" s="69" t="s">
        <v>213</v>
      </c>
      <c r="C13" s="130">
        <v>-5921029533</v>
      </c>
      <c r="D13" s="130"/>
      <c r="E13" s="130">
        <v>-4957558657</v>
      </c>
      <c r="F13" s="130"/>
      <c r="G13" s="130">
        <v>0</v>
      </c>
      <c r="H13" s="130"/>
      <c r="I13" s="130">
        <v>0</v>
      </c>
      <c r="J13" s="131"/>
      <c r="K13" s="258"/>
    </row>
    <row r="14" spans="1:13" ht="22.75" customHeight="1">
      <c r="A14" s="69" t="s">
        <v>214</v>
      </c>
      <c r="C14" s="259">
        <v>-40784302</v>
      </c>
      <c r="D14" s="130"/>
      <c r="E14" s="259">
        <v>-33026936</v>
      </c>
      <c r="F14" s="130"/>
      <c r="G14" s="259">
        <v>-102488869</v>
      </c>
      <c r="H14" s="130"/>
      <c r="I14" s="259">
        <v>-92530967</v>
      </c>
      <c r="J14" s="131"/>
      <c r="K14" s="258"/>
      <c r="M14" s="263"/>
    </row>
    <row r="15" spans="1:13" s="111" customFormat="1" ht="22.75" customHeight="1">
      <c r="A15" s="111" t="s">
        <v>215</v>
      </c>
      <c r="B15" s="251"/>
      <c r="C15" s="260">
        <f>SUM(C12:C14)</f>
        <v>1906688660</v>
      </c>
      <c r="D15" s="260"/>
      <c r="E15" s="260">
        <f>SUM(E12:E14)</f>
        <v>1563457074</v>
      </c>
      <c r="F15" s="260"/>
      <c r="G15" s="260">
        <f>SUM(G12:G14)</f>
        <v>179193850</v>
      </c>
      <c r="H15" s="260"/>
      <c r="I15" s="260">
        <f>SUM(I12:I14)</f>
        <v>122538905</v>
      </c>
      <c r="J15" s="261"/>
      <c r="K15" s="262"/>
      <c r="M15" s="264"/>
    </row>
    <row r="16" spans="1:13" ht="22.75" customHeight="1">
      <c r="C16" s="130"/>
      <c r="D16" s="130"/>
      <c r="E16" s="130"/>
      <c r="F16" s="130"/>
      <c r="G16" s="130"/>
      <c r="H16" s="130"/>
      <c r="I16" s="130"/>
      <c r="J16" s="131"/>
      <c r="K16" s="258"/>
      <c r="M16" s="263"/>
    </row>
    <row r="17" spans="1:15" ht="22.75" customHeight="1">
      <c r="A17" s="69" t="s">
        <v>55</v>
      </c>
      <c r="B17" s="256">
        <v>4</v>
      </c>
      <c r="C17" s="130">
        <v>30735892</v>
      </c>
      <c r="D17" s="130"/>
      <c r="E17" s="130">
        <v>44896543</v>
      </c>
      <c r="F17" s="130"/>
      <c r="G17" s="130">
        <v>65725608</v>
      </c>
      <c r="H17" s="130"/>
      <c r="I17" s="130">
        <v>56254004</v>
      </c>
      <c r="K17" s="258"/>
      <c r="M17" s="263"/>
    </row>
    <row r="18" spans="1:15" ht="22.75" hidden="1" customHeight="1">
      <c r="A18" s="69" t="s">
        <v>77</v>
      </c>
      <c r="C18" s="130">
        <v>0</v>
      </c>
      <c r="D18" s="130"/>
      <c r="E18" s="130">
        <v>0</v>
      </c>
      <c r="F18" s="130"/>
      <c r="G18" s="130">
        <v>0</v>
      </c>
      <c r="H18" s="130"/>
      <c r="I18" s="130">
        <v>0</v>
      </c>
      <c r="K18" s="258"/>
      <c r="M18" s="263"/>
    </row>
    <row r="19" spans="1:15" ht="22.75" customHeight="1">
      <c r="A19" s="69" t="s">
        <v>19</v>
      </c>
      <c r="B19" s="256">
        <v>4</v>
      </c>
      <c r="C19" s="130">
        <v>6687621</v>
      </c>
      <c r="D19" s="130"/>
      <c r="E19" s="130">
        <v>2054098</v>
      </c>
      <c r="F19" s="130"/>
      <c r="G19" s="130">
        <v>6064114</v>
      </c>
      <c r="H19" s="130"/>
      <c r="I19" s="130">
        <v>3545364</v>
      </c>
      <c r="J19" s="131"/>
      <c r="K19" s="258"/>
      <c r="M19" s="263"/>
    </row>
    <row r="20" spans="1:15" ht="22.75" customHeight="1">
      <c r="A20" s="69" t="s">
        <v>216</v>
      </c>
      <c r="B20" s="256">
        <v>4</v>
      </c>
      <c r="C20" s="130">
        <v>-394111629</v>
      </c>
      <c r="D20" s="130"/>
      <c r="E20" s="130">
        <v>-366077333</v>
      </c>
      <c r="F20" s="130"/>
      <c r="G20" s="130">
        <f>-G14-281162523</f>
        <v>-178673654</v>
      </c>
      <c r="H20" s="130"/>
      <c r="I20" s="130">
        <v>-189512407</v>
      </c>
      <c r="K20" s="258"/>
      <c r="M20" s="263"/>
    </row>
    <row r="21" spans="1:15" ht="22.75" customHeight="1">
      <c r="A21" s="69" t="s">
        <v>221</v>
      </c>
      <c r="C21" s="130">
        <v>-975899030</v>
      </c>
      <c r="D21" s="130"/>
      <c r="E21" s="130">
        <v>319832940</v>
      </c>
      <c r="F21" s="130"/>
      <c r="G21" s="130">
        <v>138760285</v>
      </c>
      <c r="H21" s="130"/>
      <c r="I21" s="130">
        <v>-2161248</v>
      </c>
      <c r="K21" s="258"/>
      <c r="M21" s="263"/>
    </row>
    <row r="22" spans="1:15" ht="22.75" hidden="1" customHeight="1">
      <c r="A22" s="69" t="s">
        <v>222</v>
      </c>
      <c r="C22" s="130"/>
      <c r="D22" s="130"/>
      <c r="E22" s="130"/>
      <c r="F22" s="130"/>
      <c r="G22" s="130"/>
      <c r="H22" s="130"/>
      <c r="I22" s="130"/>
      <c r="K22" s="258"/>
      <c r="M22" s="263"/>
    </row>
    <row r="23" spans="1:15" ht="22.75" hidden="1" customHeight="1">
      <c r="A23" s="69" t="s">
        <v>223</v>
      </c>
      <c r="C23" s="130">
        <v>0</v>
      </c>
      <c r="D23" s="130"/>
      <c r="E23" s="130">
        <v>0</v>
      </c>
      <c r="F23" s="130"/>
      <c r="G23" s="130">
        <v>0</v>
      </c>
      <c r="H23" s="130"/>
      <c r="I23" s="130">
        <v>0</v>
      </c>
      <c r="K23" s="258"/>
      <c r="M23" s="263"/>
    </row>
    <row r="24" spans="1:15" ht="22.75" customHeight="1">
      <c r="A24" s="111" t="s">
        <v>290</v>
      </c>
      <c r="C24" s="265">
        <f>SUM(C15:C23)</f>
        <v>574101514</v>
      </c>
      <c r="D24" s="260"/>
      <c r="E24" s="265">
        <f>SUM(E15:E23)</f>
        <v>1564163322</v>
      </c>
      <c r="F24" s="260"/>
      <c r="G24" s="265">
        <f>SUM(G15:G23)</f>
        <v>211070203</v>
      </c>
      <c r="H24" s="260"/>
      <c r="I24" s="265">
        <f>SUM(I15:I23)</f>
        <v>-9335382</v>
      </c>
      <c r="K24" s="258"/>
    </row>
    <row r="25" spans="1:15" ht="19.5" customHeight="1">
      <c r="A25" s="111"/>
      <c r="C25" s="130"/>
      <c r="D25" s="130"/>
      <c r="E25" s="130"/>
      <c r="F25" s="130"/>
      <c r="G25" s="130"/>
      <c r="H25" s="130"/>
      <c r="I25" s="130"/>
      <c r="K25" s="258"/>
    </row>
    <row r="26" spans="1:15" ht="22.75" customHeight="1">
      <c r="A26" s="69" t="s">
        <v>286</v>
      </c>
      <c r="B26" s="256">
        <v>6</v>
      </c>
      <c r="C26" s="130">
        <v>-266777373</v>
      </c>
      <c r="D26" s="130"/>
      <c r="E26" s="130">
        <v>895060034</v>
      </c>
      <c r="F26" s="130"/>
      <c r="G26" s="130">
        <v>0</v>
      </c>
      <c r="H26" s="130"/>
      <c r="I26" s="130">
        <v>0</v>
      </c>
      <c r="K26" s="258"/>
    </row>
    <row r="27" spans="1:15" ht="22.75" customHeight="1">
      <c r="A27" s="69" t="s">
        <v>23</v>
      </c>
      <c r="C27" s="65">
        <v>-822604203</v>
      </c>
      <c r="D27" s="130"/>
      <c r="E27" s="65">
        <v>-634286666</v>
      </c>
      <c r="F27" s="130"/>
      <c r="G27" s="130">
        <v>-63712711</v>
      </c>
      <c r="H27" s="130"/>
      <c r="I27" s="65">
        <v>-68951802</v>
      </c>
      <c r="K27" s="258"/>
    </row>
    <row r="28" spans="1:15" ht="22.75" customHeight="1">
      <c r="A28" s="266" t="s">
        <v>287</v>
      </c>
      <c r="B28" s="267"/>
      <c r="C28" s="265">
        <f>SUM(C24:C27)</f>
        <v>-515280062</v>
      </c>
      <c r="D28" s="260"/>
      <c r="E28" s="265">
        <f>SUM(E24:E27)</f>
        <v>1824936690</v>
      </c>
      <c r="F28" s="260"/>
      <c r="G28" s="265">
        <f>SUM(G24:G27)</f>
        <v>147357492</v>
      </c>
      <c r="H28" s="260"/>
      <c r="I28" s="265">
        <f>SUM(I24:I27)</f>
        <v>-78287184</v>
      </c>
      <c r="K28" s="258"/>
    </row>
    <row r="29" spans="1:15" ht="22.75" customHeight="1">
      <c r="A29" s="71" t="s">
        <v>275</v>
      </c>
      <c r="B29" s="268"/>
      <c r="C29" s="135">
        <v>12680802</v>
      </c>
      <c r="D29" s="65"/>
      <c r="E29" s="135">
        <v>-4291441</v>
      </c>
      <c r="F29" s="73"/>
      <c r="G29" s="135">
        <v>900460</v>
      </c>
      <c r="H29" s="135"/>
      <c r="I29" s="135">
        <v>818165</v>
      </c>
      <c r="J29" s="269"/>
      <c r="K29" s="258"/>
    </row>
    <row r="30" spans="1:15" ht="22.75" customHeight="1" thickBot="1">
      <c r="A30" s="266" t="s">
        <v>217</v>
      </c>
      <c r="B30" s="267"/>
      <c r="C30" s="270">
        <f>SUM(C28:C29)</f>
        <v>-502599260</v>
      </c>
      <c r="D30" s="271"/>
      <c r="E30" s="270">
        <f>SUM(E28:E29)</f>
        <v>1820645249</v>
      </c>
      <c r="F30" s="272"/>
      <c r="G30" s="270">
        <f>SUM(G28:G29)</f>
        <v>148257952</v>
      </c>
      <c r="H30" s="273"/>
      <c r="I30" s="270">
        <f>SUM(I28:I29)</f>
        <v>-77469019</v>
      </c>
      <c r="J30" s="258"/>
      <c r="K30" s="258"/>
      <c r="L30" s="269"/>
      <c r="M30" s="274"/>
      <c r="N30" s="274"/>
      <c r="O30" s="274"/>
    </row>
    <row r="31" spans="1:15" ht="22.75" customHeight="1" thickTop="1">
      <c r="A31" s="111"/>
      <c r="B31" s="268"/>
      <c r="C31" s="135"/>
      <c r="D31" s="135"/>
      <c r="E31" s="275"/>
      <c r="F31" s="135"/>
      <c r="G31" s="135"/>
      <c r="H31" s="135"/>
      <c r="I31" s="135"/>
    </row>
    <row r="32" spans="1:15" ht="22.75" customHeight="1">
      <c r="A32" s="377" t="s">
        <v>196</v>
      </c>
      <c r="B32" s="377"/>
      <c r="C32" s="377"/>
      <c r="D32" s="377"/>
      <c r="E32" s="377"/>
      <c r="F32" s="377"/>
      <c r="G32" s="248"/>
      <c r="H32" s="248"/>
      <c r="I32" s="276"/>
    </row>
    <row r="33" spans="1:11" ht="22.75" customHeight="1">
      <c r="A33" s="249" t="s">
        <v>167</v>
      </c>
      <c r="B33" s="250"/>
      <c r="C33" s="248"/>
      <c r="D33" s="248"/>
      <c r="E33" s="248"/>
      <c r="F33" s="248"/>
      <c r="G33" s="248"/>
      <c r="H33" s="248"/>
      <c r="I33" s="248"/>
    </row>
    <row r="34" spans="1:11" ht="14.25" customHeight="1">
      <c r="A34" s="248"/>
      <c r="B34" s="248"/>
      <c r="C34" s="248"/>
      <c r="D34" s="248"/>
      <c r="E34" s="248"/>
      <c r="F34" s="248"/>
      <c r="G34" s="248"/>
      <c r="H34" s="248"/>
      <c r="I34" s="248"/>
    </row>
    <row r="35" spans="1:11" ht="22.75" customHeight="1">
      <c r="B35" s="251"/>
      <c r="C35" s="378" t="s">
        <v>24</v>
      </c>
      <c r="D35" s="378"/>
      <c r="E35" s="378"/>
      <c r="F35" s="248"/>
      <c r="G35" s="378" t="s">
        <v>25</v>
      </c>
      <c r="H35" s="378"/>
      <c r="I35" s="378"/>
    </row>
    <row r="36" spans="1:11" ht="22.75" customHeight="1">
      <c r="B36" s="251"/>
      <c r="C36" s="379" t="s">
        <v>165</v>
      </c>
      <c r="D36" s="379"/>
      <c r="E36" s="379"/>
      <c r="F36" s="248"/>
      <c r="G36" s="379" t="s">
        <v>165</v>
      </c>
      <c r="H36" s="379"/>
      <c r="I36" s="379"/>
    </row>
    <row r="37" spans="1:11" ht="22.75" customHeight="1">
      <c r="B37" s="251"/>
      <c r="C37" s="379" t="s">
        <v>166</v>
      </c>
      <c r="D37" s="379"/>
      <c r="E37" s="379"/>
      <c r="F37" s="248"/>
      <c r="G37" s="379" t="s">
        <v>166</v>
      </c>
      <c r="H37" s="379"/>
      <c r="I37" s="379"/>
    </row>
    <row r="38" spans="1:11" ht="22.75" customHeight="1">
      <c r="B38" s="10" t="s">
        <v>17</v>
      </c>
      <c r="C38" s="253">
        <v>2563</v>
      </c>
      <c r="D38" s="254"/>
      <c r="E38" s="253">
        <v>2562</v>
      </c>
      <c r="F38" s="255"/>
      <c r="G38" s="253">
        <v>2563</v>
      </c>
      <c r="H38" s="254"/>
      <c r="I38" s="253">
        <v>2562</v>
      </c>
    </row>
    <row r="39" spans="1:11" ht="22.75" customHeight="1">
      <c r="C39" s="376" t="s">
        <v>139</v>
      </c>
      <c r="D39" s="376"/>
      <c r="E39" s="376"/>
      <c r="F39" s="376"/>
      <c r="G39" s="376"/>
      <c r="H39" s="376"/>
      <c r="I39" s="376"/>
    </row>
    <row r="40" spans="1:11" ht="22.75" customHeight="1">
      <c r="A40" s="266" t="s">
        <v>151</v>
      </c>
      <c r="B40" s="268"/>
      <c r="C40" s="247"/>
      <c r="D40" s="277"/>
      <c r="E40" s="247"/>
      <c r="F40" s="277"/>
      <c r="G40" s="247"/>
      <c r="H40" s="277"/>
      <c r="I40" s="247"/>
    </row>
    <row r="41" spans="1:11" ht="22.75" customHeight="1">
      <c r="A41" s="278" t="s">
        <v>93</v>
      </c>
      <c r="B41" s="268"/>
      <c r="C41" s="247"/>
      <c r="D41" s="277"/>
      <c r="E41" s="247"/>
      <c r="F41" s="277"/>
      <c r="G41" s="247"/>
      <c r="H41" s="277"/>
      <c r="I41" s="247"/>
    </row>
    <row r="42" spans="1:11" ht="22.75" customHeight="1">
      <c r="A42" s="278" t="s">
        <v>94</v>
      </c>
      <c r="B42" s="268"/>
      <c r="C42" s="247"/>
      <c r="D42" s="277"/>
      <c r="E42" s="247"/>
      <c r="F42" s="277"/>
      <c r="G42" s="247"/>
      <c r="H42" s="277"/>
      <c r="I42" s="247"/>
    </row>
    <row r="43" spans="1:11" ht="22.75" customHeight="1">
      <c r="A43" s="246" t="s">
        <v>103</v>
      </c>
      <c r="B43" s="268"/>
      <c r="C43" s="130">
        <v>166873459</v>
      </c>
      <c r="D43" s="135"/>
      <c r="E43" s="130">
        <v>-17327171</v>
      </c>
      <c r="F43" s="135"/>
      <c r="G43" s="130">
        <v>0</v>
      </c>
      <c r="H43" s="135"/>
      <c r="I43" s="130">
        <v>0</v>
      </c>
      <c r="K43" s="258"/>
    </row>
    <row r="44" spans="1:11" ht="22.75" customHeight="1">
      <c r="A44" s="246" t="s">
        <v>218</v>
      </c>
      <c r="B44" s="268"/>
      <c r="C44" s="130">
        <f>0</f>
        <v>0</v>
      </c>
      <c r="D44" s="135"/>
      <c r="E44" s="130">
        <v>21512611</v>
      </c>
      <c r="F44" s="135"/>
      <c r="G44" s="130">
        <f>0</f>
        <v>0</v>
      </c>
      <c r="H44" s="135"/>
      <c r="I44" s="130">
        <v>11484</v>
      </c>
      <c r="K44" s="258"/>
    </row>
    <row r="45" spans="1:11" ht="22.75" customHeight="1">
      <c r="A45" s="246" t="s">
        <v>299</v>
      </c>
      <c r="B45" s="283"/>
      <c r="C45" s="247"/>
      <c r="D45" s="277"/>
      <c r="E45" s="247"/>
      <c r="F45" s="277"/>
      <c r="G45" s="247"/>
      <c r="H45" s="277"/>
      <c r="I45" s="247"/>
      <c r="K45" s="258"/>
    </row>
    <row r="46" spans="1:11" ht="22.75" customHeight="1">
      <c r="A46" s="246" t="s">
        <v>225</v>
      </c>
      <c r="B46" s="283"/>
      <c r="C46" s="247"/>
      <c r="D46" s="277"/>
      <c r="E46" s="247"/>
      <c r="F46" s="277"/>
      <c r="G46" s="247"/>
      <c r="H46" s="277"/>
      <c r="I46" s="247"/>
      <c r="K46" s="258"/>
    </row>
    <row r="47" spans="1:11" ht="22.75" customHeight="1">
      <c r="A47" s="246" t="s">
        <v>226</v>
      </c>
      <c r="B47" s="283"/>
      <c r="C47" s="277">
        <v>27518</v>
      </c>
      <c r="D47" s="277"/>
      <c r="E47" s="130">
        <v>0</v>
      </c>
      <c r="F47" s="277"/>
      <c r="G47" s="277">
        <v>8517</v>
      </c>
      <c r="H47" s="277"/>
      <c r="I47" s="130">
        <v>0</v>
      </c>
      <c r="K47" s="258"/>
    </row>
    <row r="48" spans="1:11" ht="22.75" customHeight="1">
      <c r="A48" s="246" t="s">
        <v>300</v>
      </c>
      <c r="B48" s="268"/>
      <c r="C48" s="130">
        <v>-5565093506</v>
      </c>
      <c r="D48" s="65"/>
      <c r="E48" s="130">
        <v>-201171326</v>
      </c>
      <c r="F48" s="65"/>
      <c r="G48" s="130">
        <v>0</v>
      </c>
      <c r="H48" s="65"/>
      <c r="I48" s="130">
        <v>0</v>
      </c>
      <c r="K48" s="258"/>
    </row>
    <row r="49" spans="1:11" ht="22.75" customHeight="1">
      <c r="A49" s="246" t="s">
        <v>308</v>
      </c>
      <c r="B49" s="268"/>
      <c r="C49" s="130"/>
      <c r="D49" s="135"/>
      <c r="E49" s="130"/>
      <c r="F49" s="135"/>
      <c r="G49" s="130"/>
      <c r="H49" s="135"/>
      <c r="I49" s="130"/>
      <c r="K49" s="258"/>
    </row>
    <row r="50" spans="1:11" ht="22.75" customHeight="1">
      <c r="A50" s="246" t="s">
        <v>292</v>
      </c>
      <c r="B50" s="268"/>
      <c r="C50" s="259">
        <v>-1156976406</v>
      </c>
      <c r="D50" s="135"/>
      <c r="E50" s="259">
        <v>-16560985</v>
      </c>
      <c r="F50" s="135"/>
      <c r="G50" s="259">
        <v>0</v>
      </c>
      <c r="H50" s="135"/>
      <c r="I50" s="259">
        <v>0</v>
      </c>
      <c r="K50" s="258"/>
    </row>
    <row r="51" spans="1:11" ht="22.75" hidden="1" customHeight="1">
      <c r="A51" s="279" t="s">
        <v>156</v>
      </c>
      <c r="B51" s="268"/>
      <c r="C51" s="130"/>
      <c r="D51" s="135"/>
      <c r="E51" s="130"/>
      <c r="F51" s="135"/>
      <c r="G51" s="130"/>
      <c r="H51" s="135"/>
      <c r="I51" s="130"/>
      <c r="K51" s="258"/>
    </row>
    <row r="52" spans="1:11" ht="22.75" hidden="1" customHeight="1">
      <c r="A52" s="279" t="s">
        <v>157</v>
      </c>
      <c r="B52" s="268"/>
      <c r="C52" s="259"/>
      <c r="D52" s="65"/>
      <c r="E52" s="259">
        <v>0</v>
      </c>
      <c r="F52" s="65"/>
      <c r="G52" s="259"/>
      <c r="H52" s="65"/>
      <c r="I52" s="259">
        <v>0</v>
      </c>
      <c r="K52" s="258"/>
    </row>
    <row r="53" spans="1:11" ht="22.75" customHeight="1">
      <c r="A53" s="280" t="s">
        <v>89</v>
      </c>
      <c r="B53" s="268"/>
      <c r="C53" s="281"/>
      <c r="D53" s="65"/>
      <c r="E53" s="281"/>
      <c r="F53" s="65"/>
      <c r="G53" s="281"/>
      <c r="H53" s="65"/>
      <c r="I53" s="281"/>
      <c r="K53" s="258"/>
    </row>
    <row r="54" spans="1:11" ht="22.75" customHeight="1">
      <c r="A54" s="282" t="s">
        <v>90</v>
      </c>
      <c r="B54" s="283"/>
      <c r="C54" s="286">
        <f>SUM(C43:C52)</f>
        <v>-6555168935</v>
      </c>
      <c r="D54" s="130"/>
      <c r="E54" s="286">
        <f>SUM(E43:E52)</f>
        <v>-213546871</v>
      </c>
      <c r="F54" s="277"/>
      <c r="G54" s="286">
        <f>SUM(G43:G52)</f>
        <v>8517</v>
      </c>
      <c r="H54" s="130"/>
      <c r="I54" s="286">
        <f>SUM(I43:I52)</f>
        <v>11484</v>
      </c>
      <c r="K54" s="258"/>
    </row>
    <row r="55" spans="1:11" ht="22.75" customHeight="1">
      <c r="A55" s="284" t="s">
        <v>95</v>
      </c>
      <c r="B55" s="283"/>
      <c r="C55" s="247"/>
      <c r="D55" s="277"/>
      <c r="E55" s="247"/>
      <c r="F55" s="277"/>
      <c r="G55" s="247"/>
      <c r="H55" s="277"/>
      <c r="I55" s="247"/>
      <c r="K55" s="258"/>
    </row>
    <row r="56" spans="1:11" ht="22.75" customHeight="1">
      <c r="A56" s="284" t="s">
        <v>94</v>
      </c>
      <c r="B56" s="283"/>
      <c r="C56" s="247"/>
      <c r="D56" s="277"/>
      <c r="E56" s="247"/>
      <c r="F56" s="277"/>
      <c r="G56" s="247"/>
      <c r="H56" s="277"/>
      <c r="I56" s="247"/>
      <c r="K56" s="258"/>
    </row>
    <row r="57" spans="1:11" ht="22.75" customHeight="1">
      <c r="A57" s="246" t="s">
        <v>307</v>
      </c>
      <c r="B57" s="283"/>
      <c r="C57" s="247"/>
      <c r="D57" s="277"/>
      <c r="E57" s="247"/>
      <c r="F57" s="277"/>
      <c r="G57" s="247"/>
      <c r="H57" s="277"/>
      <c r="I57" s="247"/>
      <c r="K57" s="258"/>
    </row>
    <row r="58" spans="1:11" ht="22.75" customHeight="1">
      <c r="A58" s="246" t="s">
        <v>225</v>
      </c>
      <c r="B58" s="283"/>
      <c r="C58" s="247"/>
      <c r="D58" s="277"/>
      <c r="E58" s="247"/>
      <c r="F58" s="277"/>
      <c r="G58" s="247"/>
      <c r="H58" s="277"/>
      <c r="I58" s="247"/>
      <c r="K58" s="258"/>
    </row>
    <row r="59" spans="1:11" ht="22.75" customHeight="1">
      <c r="A59" s="246" t="s">
        <v>226</v>
      </c>
      <c r="B59" s="283"/>
      <c r="C59" s="305">
        <v>-611704254</v>
      </c>
      <c r="D59" s="277"/>
      <c r="E59" s="259">
        <v>0</v>
      </c>
      <c r="F59" s="277"/>
      <c r="G59" s="305">
        <v>0</v>
      </c>
      <c r="H59" s="277"/>
      <c r="I59" s="259">
        <v>0</v>
      </c>
      <c r="K59" s="258"/>
    </row>
    <row r="60" spans="1:11" ht="22.75" hidden="1" customHeight="1">
      <c r="A60" s="246" t="s">
        <v>227</v>
      </c>
      <c r="B60" s="283"/>
      <c r="C60" s="281"/>
      <c r="D60" s="130"/>
      <c r="E60" s="281"/>
      <c r="F60" s="277"/>
      <c r="G60" s="281"/>
      <c r="H60" s="130"/>
      <c r="I60" s="281"/>
      <c r="K60" s="258"/>
    </row>
    <row r="61" spans="1:11" ht="22.75" hidden="1" customHeight="1">
      <c r="A61" s="246" t="s">
        <v>104</v>
      </c>
      <c r="B61" s="283"/>
      <c r="C61" s="281">
        <v>0</v>
      </c>
      <c r="D61" s="130"/>
      <c r="E61" s="130">
        <v>0</v>
      </c>
      <c r="F61" s="277"/>
      <c r="G61" s="281">
        <v>0</v>
      </c>
      <c r="H61" s="130"/>
      <c r="I61" s="281">
        <v>0</v>
      </c>
      <c r="K61" s="258"/>
    </row>
    <row r="62" spans="1:11" ht="22.75" hidden="1" customHeight="1">
      <c r="A62" s="246" t="s">
        <v>260</v>
      </c>
      <c r="B62" s="283"/>
      <c r="C62" s="281"/>
      <c r="D62" s="130"/>
      <c r="E62" s="281"/>
      <c r="F62" s="277"/>
      <c r="G62" s="281"/>
      <c r="H62" s="130"/>
      <c r="I62" s="281"/>
      <c r="K62" s="258"/>
    </row>
    <row r="63" spans="1:11" ht="22.75" hidden="1" customHeight="1">
      <c r="A63" s="246" t="s">
        <v>224</v>
      </c>
      <c r="B63" s="283"/>
      <c r="C63" s="259">
        <v>0</v>
      </c>
      <c r="D63" s="130"/>
      <c r="E63" s="259">
        <v>0</v>
      </c>
      <c r="F63" s="277"/>
      <c r="G63" s="259">
        <v>0</v>
      </c>
      <c r="H63" s="130"/>
      <c r="I63" s="259">
        <v>0</v>
      </c>
      <c r="K63" s="258"/>
    </row>
    <row r="64" spans="1:11" ht="22.75" hidden="1" customHeight="1">
      <c r="A64" s="285" t="s">
        <v>92</v>
      </c>
      <c r="B64" s="283"/>
      <c r="C64" s="281"/>
      <c r="D64" s="130"/>
      <c r="E64" s="281"/>
      <c r="F64" s="277"/>
      <c r="G64" s="281"/>
      <c r="H64" s="130"/>
      <c r="I64" s="281"/>
      <c r="K64" s="258"/>
    </row>
    <row r="65" spans="1:11" ht="22.75" hidden="1" customHeight="1">
      <c r="A65" s="223" t="s">
        <v>90</v>
      </c>
      <c r="B65" s="283"/>
      <c r="C65" s="259"/>
      <c r="D65" s="130"/>
      <c r="E65" s="259">
        <v>0</v>
      </c>
      <c r="F65" s="277"/>
      <c r="G65" s="259"/>
      <c r="H65" s="130"/>
      <c r="I65" s="259">
        <v>0</v>
      </c>
      <c r="K65" s="258"/>
    </row>
    <row r="66" spans="1:11" ht="22.75" customHeight="1">
      <c r="A66" s="282" t="s">
        <v>91</v>
      </c>
      <c r="B66" s="283"/>
      <c r="C66" s="281"/>
      <c r="D66" s="130"/>
      <c r="E66" s="281"/>
      <c r="F66" s="277"/>
      <c r="G66" s="281"/>
      <c r="H66" s="130"/>
      <c r="I66" s="281"/>
      <c r="K66" s="258"/>
    </row>
    <row r="67" spans="1:11" ht="22.75" customHeight="1">
      <c r="A67" s="282" t="s">
        <v>90</v>
      </c>
      <c r="B67" s="283"/>
      <c r="C67" s="286">
        <f>SUM(C57:C65)</f>
        <v>-611704254</v>
      </c>
      <c r="D67" s="130"/>
      <c r="E67" s="286">
        <f>SUM(E61:E65)</f>
        <v>0</v>
      </c>
      <c r="F67" s="277"/>
      <c r="G67" s="286">
        <f>SUM(G57:G65)</f>
        <v>0</v>
      </c>
      <c r="H67" s="130"/>
      <c r="I67" s="286">
        <f>SUM(I61:I65)</f>
        <v>0</v>
      </c>
      <c r="K67" s="258"/>
    </row>
    <row r="68" spans="1:11" ht="22.75" customHeight="1">
      <c r="A68" s="280" t="s">
        <v>168</v>
      </c>
      <c r="B68" s="268"/>
      <c r="C68" s="287">
        <f>SUM(C67,C54)</f>
        <v>-7166873189</v>
      </c>
      <c r="D68" s="288"/>
      <c r="E68" s="287">
        <f>SUM(E67,E54)</f>
        <v>-213546871</v>
      </c>
      <c r="F68" s="288"/>
      <c r="G68" s="287">
        <f>SUM(G67,G54)</f>
        <v>8517</v>
      </c>
      <c r="H68" s="288"/>
      <c r="I68" s="287">
        <f>SUM(I67,I54)</f>
        <v>11484</v>
      </c>
      <c r="K68" s="258"/>
    </row>
    <row r="69" spans="1:11" ht="22.75" customHeight="1" thickBot="1">
      <c r="A69" s="111" t="s">
        <v>169</v>
      </c>
      <c r="B69" s="268"/>
      <c r="C69" s="289">
        <f>C30+C68</f>
        <v>-7669472449</v>
      </c>
      <c r="D69" s="135"/>
      <c r="E69" s="289">
        <f>E30+E68</f>
        <v>1607098378</v>
      </c>
      <c r="F69" s="135"/>
      <c r="G69" s="289">
        <f>G30+G68</f>
        <v>148266469</v>
      </c>
      <c r="H69" s="135"/>
      <c r="I69" s="289">
        <f>I30+I68</f>
        <v>-77457535</v>
      </c>
      <c r="K69" s="258"/>
    </row>
    <row r="70" spans="1:11" ht="12.75" customHeight="1" thickTop="1">
      <c r="A70" s="111"/>
      <c r="B70" s="268"/>
      <c r="C70" s="290"/>
      <c r="D70" s="290"/>
      <c r="E70" s="290"/>
      <c r="F70" s="290"/>
      <c r="G70" s="290"/>
      <c r="H70" s="290"/>
      <c r="I70" s="290"/>
    </row>
    <row r="71" spans="1:11" ht="22.75" hidden="1" customHeight="1">
      <c r="A71" s="377" t="s">
        <v>196</v>
      </c>
      <c r="B71" s="377"/>
      <c r="C71" s="377"/>
      <c r="D71" s="377"/>
      <c r="E71" s="377"/>
      <c r="F71" s="377"/>
      <c r="G71" s="248"/>
      <c r="H71" s="248"/>
      <c r="I71" s="276"/>
    </row>
    <row r="72" spans="1:11" ht="22.75" hidden="1" customHeight="1">
      <c r="A72" s="249" t="s">
        <v>167</v>
      </c>
      <c r="B72" s="250"/>
      <c r="C72" s="248"/>
      <c r="D72" s="248"/>
      <c r="E72" s="248"/>
      <c r="F72" s="248"/>
      <c r="G72" s="248"/>
      <c r="H72" s="248"/>
      <c r="I72" s="248"/>
    </row>
    <row r="73" spans="1:11" ht="14.25" hidden="1" customHeight="1">
      <c r="A73" s="248"/>
      <c r="B73" s="248"/>
      <c r="C73" s="248"/>
      <c r="D73" s="248"/>
      <c r="E73" s="248"/>
      <c r="F73" s="248"/>
      <c r="G73" s="248"/>
      <c r="H73" s="248"/>
      <c r="I73" s="248"/>
    </row>
    <row r="74" spans="1:11" ht="22.75" hidden="1" customHeight="1">
      <c r="B74" s="251"/>
      <c r="C74" s="378" t="s">
        <v>24</v>
      </c>
      <c r="D74" s="378"/>
      <c r="E74" s="378"/>
      <c r="F74" s="248"/>
      <c r="G74" s="378" t="s">
        <v>25</v>
      </c>
      <c r="H74" s="378"/>
      <c r="I74" s="378"/>
    </row>
    <row r="75" spans="1:11" ht="22.75" hidden="1" customHeight="1">
      <c r="B75" s="251"/>
      <c r="C75" s="379" t="s">
        <v>165</v>
      </c>
      <c r="D75" s="379"/>
      <c r="E75" s="379"/>
      <c r="F75" s="248"/>
      <c r="G75" s="379" t="s">
        <v>165</v>
      </c>
      <c r="H75" s="379"/>
      <c r="I75" s="379"/>
    </row>
    <row r="76" spans="1:11" ht="22.75" hidden="1" customHeight="1">
      <c r="B76" s="251"/>
      <c r="C76" s="379" t="s">
        <v>166</v>
      </c>
      <c r="D76" s="379"/>
      <c r="E76" s="379"/>
      <c r="F76" s="248"/>
      <c r="G76" s="379" t="s">
        <v>166</v>
      </c>
      <c r="H76" s="379"/>
      <c r="I76" s="379"/>
    </row>
    <row r="77" spans="1:11" ht="22.75" hidden="1" customHeight="1">
      <c r="B77" s="252" t="s">
        <v>17</v>
      </c>
      <c r="C77" s="253">
        <v>2563</v>
      </c>
      <c r="D77" s="254"/>
      <c r="E77" s="253">
        <v>2562</v>
      </c>
      <c r="F77" s="255"/>
      <c r="G77" s="253">
        <v>2563</v>
      </c>
      <c r="H77" s="254"/>
      <c r="I77" s="253">
        <v>2562</v>
      </c>
    </row>
    <row r="78" spans="1:11" ht="22.75" hidden="1" customHeight="1">
      <c r="C78" s="376" t="s">
        <v>139</v>
      </c>
      <c r="D78" s="376"/>
      <c r="E78" s="376"/>
      <c r="F78" s="376"/>
      <c r="G78" s="376"/>
      <c r="H78" s="376"/>
      <c r="I78" s="376"/>
    </row>
    <row r="79" spans="1:11" ht="22.75" customHeight="1">
      <c r="A79" s="280" t="s">
        <v>219</v>
      </c>
      <c r="B79" s="291"/>
      <c r="C79" s="292"/>
      <c r="D79" s="246"/>
      <c r="E79" s="292"/>
      <c r="F79" s="246"/>
      <c r="G79" s="292"/>
      <c r="H79" s="246"/>
      <c r="I79" s="292"/>
      <c r="K79" s="131"/>
    </row>
    <row r="80" spans="1:11" ht="22.75" customHeight="1">
      <c r="A80" s="101" t="s">
        <v>53</v>
      </c>
      <c r="B80" s="283"/>
      <c r="C80" s="135">
        <v>-413254403</v>
      </c>
      <c r="D80" s="135"/>
      <c r="E80" s="135">
        <v>1292688188</v>
      </c>
      <c r="F80" s="135"/>
      <c r="G80" s="135">
        <f>G30</f>
        <v>148257952</v>
      </c>
      <c r="H80" s="135"/>
      <c r="I80" s="135">
        <v>-77469019</v>
      </c>
      <c r="J80" s="131"/>
      <c r="K80" s="258"/>
    </row>
    <row r="81" spans="1:11" ht="22.75" customHeight="1">
      <c r="A81" s="101" t="s">
        <v>54</v>
      </c>
      <c r="B81" s="283"/>
      <c r="C81" s="293">
        <v>-89344857</v>
      </c>
      <c r="D81" s="65"/>
      <c r="E81" s="135">
        <v>527957061</v>
      </c>
      <c r="F81" s="65"/>
      <c r="G81" s="293">
        <v>0</v>
      </c>
      <c r="H81" s="135"/>
      <c r="I81" s="135">
        <v>0</v>
      </c>
      <c r="K81" s="258"/>
    </row>
    <row r="82" spans="1:11" ht="22.75" customHeight="1" thickBot="1">
      <c r="A82" s="294" t="s">
        <v>170</v>
      </c>
      <c r="B82" s="295"/>
      <c r="C82" s="270">
        <f>SUM(C80:C81)</f>
        <v>-502599260</v>
      </c>
      <c r="D82" s="271"/>
      <c r="E82" s="270">
        <f>SUM(E80:E81)</f>
        <v>1820645249</v>
      </c>
      <c r="F82" s="271"/>
      <c r="G82" s="270">
        <f>SUM(G80:G81)</f>
        <v>148257952</v>
      </c>
      <c r="H82" s="273"/>
      <c r="I82" s="270">
        <f>SUM(I80:I81)</f>
        <v>-77469019</v>
      </c>
      <c r="K82" s="258"/>
    </row>
    <row r="83" spans="1:11" ht="11.5" customHeight="1" thickTop="1">
      <c r="A83" s="294"/>
      <c r="B83" s="295"/>
      <c r="C83" s="296"/>
      <c r="D83" s="297"/>
      <c r="E83" s="296"/>
      <c r="F83" s="297"/>
      <c r="G83" s="296"/>
      <c r="H83" s="296"/>
      <c r="I83" s="296"/>
      <c r="K83" s="258"/>
    </row>
    <row r="84" spans="1:11" ht="22.75" customHeight="1">
      <c r="A84" s="294" t="s">
        <v>105</v>
      </c>
      <c r="B84" s="283"/>
      <c r="C84" s="298"/>
      <c r="D84" s="299"/>
      <c r="E84" s="298"/>
      <c r="F84" s="299"/>
      <c r="G84" s="298"/>
      <c r="H84" s="298"/>
      <c r="I84" s="298"/>
      <c r="K84" s="258"/>
    </row>
    <row r="85" spans="1:11" ht="22.75" customHeight="1">
      <c r="A85" s="101" t="s">
        <v>53</v>
      </c>
      <c r="B85" s="283"/>
      <c r="C85" s="135">
        <v>-5942174283</v>
      </c>
      <c r="D85" s="65"/>
      <c r="E85" s="135">
        <v>1141230196</v>
      </c>
      <c r="F85" s="65"/>
      <c r="G85" s="135">
        <f>G69</f>
        <v>148266469</v>
      </c>
      <c r="H85" s="135"/>
      <c r="I85" s="135">
        <f>I69</f>
        <v>-77457535</v>
      </c>
      <c r="J85" s="131"/>
      <c r="K85" s="258"/>
    </row>
    <row r="86" spans="1:11" ht="22.75" customHeight="1">
      <c r="A86" s="101" t="s">
        <v>54</v>
      </c>
      <c r="B86" s="283"/>
      <c r="C86" s="293">
        <v>-1727298166</v>
      </c>
      <c r="D86" s="65"/>
      <c r="E86" s="135">
        <v>465868182</v>
      </c>
      <c r="F86" s="65"/>
      <c r="G86" s="293">
        <v>0</v>
      </c>
      <c r="H86" s="135"/>
      <c r="I86" s="135">
        <f>I70</f>
        <v>0</v>
      </c>
      <c r="K86" s="258"/>
    </row>
    <row r="87" spans="1:11" ht="22.75" customHeight="1" thickBot="1">
      <c r="A87" s="294" t="s">
        <v>169</v>
      </c>
      <c r="B87" s="295"/>
      <c r="C87" s="270">
        <f>SUM(C85:C86)</f>
        <v>-7669472449</v>
      </c>
      <c r="D87" s="271"/>
      <c r="E87" s="270">
        <f>SUM(E85:E86)</f>
        <v>1607098378</v>
      </c>
      <c r="F87" s="271"/>
      <c r="G87" s="270">
        <f>G69</f>
        <v>148266469</v>
      </c>
      <c r="H87" s="273"/>
      <c r="I87" s="270">
        <f>I69</f>
        <v>-77457535</v>
      </c>
      <c r="K87" s="258"/>
    </row>
    <row r="88" spans="1:11" ht="8.5" customHeight="1" thickTop="1">
      <c r="A88" s="280"/>
      <c r="B88" s="283"/>
      <c r="C88" s="298"/>
      <c r="D88" s="298"/>
      <c r="E88" s="298"/>
      <c r="F88" s="298"/>
      <c r="G88" s="298"/>
      <c r="H88" s="298"/>
      <c r="I88" s="298"/>
    </row>
    <row r="89" spans="1:11" ht="26.5" customHeight="1" thickBot="1">
      <c r="A89" s="282" t="s">
        <v>220</v>
      </c>
      <c r="B89" s="283">
        <v>10</v>
      </c>
      <c r="C89" s="300">
        <v>-3.8743205643838187E-2</v>
      </c>
      <c r="D89" s="301"/>
      <c r="E89" s="302">
        <v>0.122</v>
      </c>
      <c r="F89" s="301"/>
      <c r="G89" s="302">
        <v>1.3899400178127783E-2</v>
      </c>
      <c r="H89" s="301"/>
      <c r="I89" s="302">
        <v>-8.0000000000000002E-3</v>
      </c>
    </row>
    <row r="90" spans="1:11" ht="22.75" customHeight="1" thickTop="1">
      <c r="C90" s="303">
        <f>C87-C69</f>
        <v>0</v>
      </c>
      <c r="D90" s="303">
        <f>D87-D69</f>
        <v>0</v>
      </c>
      <c r="E90" s="303">
        <f>E87-E69</f>
        <v>0</v>
      </c>
      <c r="F90" s="303">
        <f>F87-F69</f>
        <v>0</v>
      </c>
      <c r="G90" s="303">
        <f>G87-G69</f>
        <v>0</v>
      </c>
      <c r="H90" s="303"/>
      <c r="I90" s="303">
        <f>I87-I69</f>
        <v>0</v>
      </c>
    </row>
    <row r="91" spans="1:11" ht="22.75" customHeight="1">
      <c r="C91" s="303">
        <f>C82-C30</f>
        <v>0</v>
      </c>
      <c r="D91" s="303">
        <f>D82-D30</f>
        <v>0</v>
      </c>
      <c r="E91" s="303">
        <f>E82-E30</f>
        <v>0</v>
      </c>
      <c r="F91" s="303">
        <f>F82-F30</f>
        <v>0</v>
      </c>
      <c r="G91" s="303">
        <f>G82-G30</f>
        <v>0</v>
      </c>
      <c r="H91" s="303"/>
      <c r="I91" s="303">
        <f>I82-I30</f>
        <v>0</v>
      </c>
    </row>
  </sheetData>
  <mergeCells count="24">
    <mergeCell ref="A1:G1"/>
    <mergeCell ref="C39:I39"/>
    <mergeCell ref="C35:E35"/>
    <mergeCell ref="G35:I35"/>
    <mergeCell ref="C36:E36"/>
    <mergeCell ref="G36:I36"/>
    <mergeCell ref="C4:E4"/>
    <mergeCell ref="G4:I4"/>
    <mergeCell ref="C5:E5"/>
    <mergeCell ref="G5:I5"/>
    <mergeCell ref="C8:I8"/>
    <mergeCell ref="A32:F32"/>
    <mergeCell ref="C6:E6"/>
    <mergeCell ref="G6:I6"/>
    <mergeCell ref="C37:E37"/>
    <mergeCell ref="G37:I37"/>
    <mergeCell ref="C78:I78"/>
    <mergeCell ref="A71:F71"/>
    <mergeCell ref="C74:E74"/>
    <mergeCell ref="G74:I74"/>
    <mergeCell ref="C75:E75"/>
    <mergeCell ref="G75:I75"/>
    <mergeCell ref="C76:E76"/>
    <mergeCell ref="G76:I76"/>
  </mergeCells>
  <pageMargins left="0.8" right="0.6" top="0.48" bottom="0.4" header="0.5" footer="0.4"/>
  <pageSetup paperSize="9" scale="81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E44"/>
  <sheetViews>
    <sheetView view="pageBreakPreview" zoomScale="85" zoomScaleNormal="85" zoomScaleSheetLayoutView="85" workbookViewId="0">
      <selection activeCell="A39" sqref="A39:XFD39"/>
    </sheetView>
  </sheetViews>
  <sheetFormatPr defaultColWidth="9.09765625" defaultRowHeight="23.25" customHeight="1"/>
  <cols>
    <col min="1" max="1" width="46.09765625" style="200" customWidth="1"/>
    <col min="2" max="2" width="4.296875" style="200" customWidth="1"/>
    <col min="3" max="3" width="16.3984375" style="200" customWidth="1"/>
    <col min="4" max="4" width="1.59765625" style="200" customWidth="1"/>
    <col min="5" max="5" width="16.296875" style="200" customWidth="1"/>
    <col min="6" max="6" width="1.59765625" style="200" customWidth="1"/>
    <col min="7" max="7" width="14.09765625" style="200" customWidth="1"/>
    <col min="8" max="8" width="1.59765625" style="200" customWidth="1"/>
    <col min="9" max="9" width="15" style="200" customWidth="1"/>
    <col min="10" max="10" width="1.59765625" style="200" customWidth="1"/>
    <col min="11" max="11" width="14.296875" style="200" customWidth="1"/>
    <col min="12" max="12" width="1.59765625" style="200" customWidth="1"/>
    <col min="13" max="13" width="14.8984375" style="200" customWidth="1"/>
    <col min="14" max="14" width="1.59765625" style="200" customWidth="1"/>
    <col min="15" max="15" width="13.8984375" style="200" customWidth="1"/>
    <col min="16" max="16" width="1.59765625" style="200" customWidth="1"/>
    <col min="17" max="17" width="14" style="200" customWidth="1"/>
    <col min="18" max="18" width="1.59765625" style="200" customWidth="1"/>
    <col min="19" max="19" width="13.59765625" style="200" customWidth="1"/>
    <col min="20" max="20" width="1.59765625" style="200" customWidth="1"/>
    <col min="21" max="21" width="14" style="200" hidden="1" customWidth="1"/>
    <col min="22" max="22" width="1.59765625" style="200" hidden="1" customWidth="1"/>
    <col min="23" max="23" width="13.8984375" style="200" customWidth="1"/>
    <col min="24" max="24" width="1.59765625" style="200" customWidth="1"/>
    <col min="25" max="25" width="13.8984375" style="200" customWidth="1"/>
    <col min="26" max="26" width="1.59765625" style="200" customWidth="1"/>
    <col min="27" max="27" width="15.69921875" style="200" customWidth="1"/>
    <col min="28" max="28" width="1.59765625" style="200" customWidth="1"/>
    <col min="29" max="29" width="15.59765625" style="200" customWidth="1"/>
    <col min="30" max="30" width="1.59765625" style="200" customWidth="1"/>
    <col min="31" max="31" width="15.3984375" style="200" customWidth="1"/>
    <col min="32" max="16384" width="9.09765625" style="183"/>
  </cols>
  <sheetData>
    <row r="1" spans="1:31" ht="23.25" customHeight="1">
      <c r="A1" s="383" t="str">
        <f>'PL 6 - 7'!A1:G1</f>
        <v>บริษัท กัลฟ์ เอ็นเนอร์จี ดีเวลลอปเมนท์ จำกัด (มหาชน) และบริษัทย่อย</v>
      </c>
      <c r="B1" s="383"/>
      <c r="C1" s="383"/>
      <c r="D1" s="383"/>
      <c r="E1" s="383"/>
      <c r="F1" s="383"/>
      <c r="G1" s="182"/>
      <c r="H1" s="182"/>
      <c r="I1" s="182"/>
      <c r="J1" s="182"/>
      <c r="K1" s="181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</row>
    <row r="2" spans="1:31" ht="23.25" customHeight="1">
      <c r="A2" s="184" t="s">
        <v>171</v>
      </c>
      <c r="B2" s="185"/>
      <c r="C2" s="186"/>
      <c r="D2" s="186"/>
      <c r="E2" s="186"/>
      <c r="F2" s="186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</row>
    <row r="3" spans="1:31" ht="22">
      <c r="A3" s="384"/>
      <c r="B3" s="384"/>
      <c r="C3" s="384"/>
      <c r="D3" s="384"/>
      <c r="E3" s="384"/>
      <c r="F3" s="384"/>
      <c r="G3" s="189"/>
      <c r="H3" s="189"/>
      <c r="I3" s="189"/>
      <c r="J3" s="189"/>
      <c r="K3" s="189"/>
      <c r="L3" s="190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90"/>
      <c r="X3" s="190"/>
      <c r="Y3" s="190"/>
      <c r="Z3" s="190"/>
      <c r="AA3" s="190"/>
      <c r="AB3" s="190"/>
      <c r="AC3" s="190"/>
      <c r="AD3" s="190"/>
      <c r="AE3" s="189"/>
    </row>
    <row r="4" spans="1:31" s="193" customFormat="1" ht="22">
      <c r="A4" s="191"/>
      <c r="B4" s="192"/>
      <c r="C4" s="385" t="s">
        <v>24</v>
      </c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  <c r="AE4" s="385"/>
    </row>
    <row r="5" spans="1:31" ht="22">
      <c r="A5" s="194"/>
      <c r="B5" s="194"/>
      <c r="C5" s="189"/>
      <c r="D5" s="195"/>
      <c r="E5" s="189"/>
      <c r="F5" s="195"/>
      <c r="G5" s="196"/>
      <c r="H5" s="196"/>
      <c r="I5" s="196"/>
      <c r="J5" s="196"/>
      <c r="K5" s="386" t="s">
        <v>11</v>
      </c>
      <c r="L5" s="386"/>
      <c r="M5" s="386"/>
      <c r="N5" s="196"/>
      <c r="O5" s="387" t="s">
        <v>63</v>
      </c>
      <c r="P5" s="387"/>
      <c r="Q5" s="387"/>
      <c r="R5" s="387"/>
      <c r="S5" s="387"/>
      <c r="T5" s="387"/>
      <c r="U5" s="387"/>
      <c r="V5" s="387"/>
      <c r="W5" s="387"/>
      <c r="X5" s="387"/>
      <c r="Y5" s="387"/>
      <c r="Z5" s="197"/>
      <c r="AA5" s="189"/>
      <c r="AB5" s="189"/>
      <c r="AC5" s="189"/>
      <c r="AD5" s="195"/>
      <c r="AE5" s="198"/>
    </row>
    <row r="6" spans="1:31" ht="22" hidden="1">
      <c r="A6" s="194"/>
      <c r="B6" s="194"/>
      <c r="C6" s="189"/>
      <c r="D6" s="195"/>
      <c r="E6" s="189"/>
      <c r="F6" s="195"/>
      <c r="G6" s="199"/>
      <c r="H6" s="196"/>
      <c r="I6" s="199"/>
      <c r="J6" s="196"/>
      <c r="K6" s="216"/>
      <c r="L6" s="217"/>
      <c r="M6" s="216"/>
      <c r="N6" s="196"/>
      <c r="O6" s="196"/>
      <c r="P6" s="196"/>
      <c r="Q6" s="92"/>
      <c r="R6" s="196"/>
      <c r="S6" s="92"/>
      <c r="T6" s="196"/>
      <c r="U6" s="92" t="s">
        <v>184</v>
      </c>
      <c r="V6" s="196"/>
      <c r="W6" s="196"/>
      <c r="X6" s="195"/>
      <c r="Y6" s="196"/>
      <c r="Z6" s="195"/>
      <c r="AE6" s="198"/>
    </row>
    <row r="7" spans="1:31" ht="22">
      <c r="A7" s="194"/>
      <c r="B7" s="194"/>
      <c r="C7" s="189"/>
      <c r="D7" s="195"/>
      <c r="E7" s="189"/>
      <c r="F7" s="195"/>
      <c r="G7" s="199"/>
      <c r="H7" s="196"/>
      <c r="I7" s="199" t="s">
        <v>228</v>
      </c>
      <c r="J7" s="196"/>
      <c r="K7" s="216"/>
      <c r="L7" s="217"/>
      <c r="M7" s="216"/>
      <c r="N7" s="196"/>
      <c r="O7" s="92" t="s">
        <v>195</v>
      </c>
      <c r="P7" s="196"/>
      <c r="Q7" s="92"/>
      <c r="R7" s="196"/>
      <c r="S7" s="92"/>
      <c r="T7" s="196"/>
      <c r="U7" s="92" t="s">
        <v>185</v>
      </c>
      <c r="V7" s="196"/>
      <c r="W7" s="196"/>
      <c r="X7" s="195"/>
      <c r="Y7" s="196"/>
      <c r="Z7" s="195"/>
      <c r="AE7" s="198"/>
    </row>
    <row r="8" spans="1:31" ht="22">
      <c r="A8" s="194"/>
      <c r="B8" s="194"/>
      <c r="C8" s="189"/>
      <c r="D8" s="195"/>
      <c r="E8" s="189"/>
      <c r="F8" s="195"/>
      <c r="G8" s="199"/>
      <c r="H8" s="196"/>
      <c r="I8" s="199" t="s">
        <v>229</v>
      </c>
      <c r="J8" s="196"/>
      <c r="K8" s="196"/>
      <c r="L8" s="195"/>
      <c r="M8" s="196"/>
      <c r="N8" s="196"/>
      <c r="O8" s="92" t="s">
        <v>191</v>
      </c>
      <c r="P8" s="196"/>
      <c r="Q8" s="92"/>
      <c r="R8" s="196"/>
      <c r="S8" s="92" t="s">
        <v>262</v>
      </c>
      <c r="T8" s="196"/>
      <c r="U8" s="92" t="s">
        <v>188</v>
      </c>
      <c r="V8" s="196"/>
      <c r="W8" s="196" t="s">
        <v>257</v>
      </c>
      <c r="X8" s="195"/>
      <c r="Y8" s="196"/>
      <c r="Z8" s="195"/>
      <c r="AE8" s="198"/>
    </row>
    <row r="9" spans="1:31" ht="22">
      <c r="A9" s="194"/>
      <c r="B9" s="194"/>
      <c r="C9" s="189"/>
      <c r="D9" s="195"/>
      <c r="E9" s="189"/>
      <c r="F9" s="195"/>
      <c r="G9" s="199" t="s">
        <v>136</v>
      </c>
      <c r="H9" s="196"/>
      <c r="I9" s="199" t="s">
        <v>230</v>
      </c>
      <c r="J9" s="196"/>
      <c r="K9" s="388"/>
      <c r="L9" s="388"/>
      <c r="M9" s="388"/>
      <c r="N9" s="196"/>
      <c r="O9" s="92" t="s">
        <v>192</v>
      </c>
      <c r="P9" s="196"/>
      <c r="Q9" s="92"/>
      <c r="R9" s="196"/>
      <c r="S9" s="92" t="s">
        <v>261</v>
      </c>
      <c r="T9" s="196"/>
      <c r="U9" s="92" t="s">
        <v>190</v>
      </c>
      <c r="V9" s="196"/>
      <c r="W9" s="196" t="s">
        <v>258</v>
      </c>
      <c r="X9" s="195"/>
      <c r="Y9" s="196" t="s">
        <v>106</v>
      </c>
      <c r="Z9" s="195"/>
      <c r="AE9" s="198"/>
    </row>
    <row r="10" spans="1:31" ht="21.5">
      <c r="A10" s="194"/>
      <c r="B10" s="196"/>
      <c r="C10" s="196" t="s">
        <v>12</v>
      </c>
      <c r="D10" s="180"/>
      <c r="E10" s="199" t="s">
        <v>48</v>
      </c>
      <c r="F10" s="180"/>
      <c r="G10" s="199" t="s">
        <v>64</v>
      </c>
      <c r="H10" s="189"/>
      <c r="I10" s="199" t="s">
        <v>231</v>
      </c>
      <c r="J10" s="189"/>
      <c r="K10" s="189"/>
      <c r="L10" s="180"/>
      <c r="M10" s="189"/>
      <c r="N10" s="189"/>
      <c r="O10" s="92" t="s">
        <v>193</v>
      </c>
      <c r="P10" s="196"/>
      <c r="Q10" s="92"/>
      <c r="R10" s="196"/>
      <c r="S10" s="92" t="s">
        <v>256</v>
      </c>
      <c r="T10" s="196"/>
      <c r="U10" s="92" t="s">
        <v>189</v>
      </c>
      <c r="V10" s="196"/>
      <c r="W10" s="196" t="s">
        <v>259</v>
      </c>
      <c r="X10" s="180"/>
      <c r="Y10" s="199" t="s">
        <v>172</v>
      </c>
      <c r="Z10" s="180"/>
      <c r="AA10" s="196"/>
      <c r="AB10" s="196"/>
      <c r="AC10" s="201" t="s">
        <v>126</v>
      </c>
      <c r="AD10" s="180"/>
      <c r="AE10" s="189"/>
    </row>
    <row r="11" spans="1:31" ht="21.5">
      <c r="A11" s="194"/>
      <c r="B11" s="196"/>
      <c r="C11" s="196" t="s">
        <v>31</v>
      </c>
      <c r="D11" s="180"/>
      <c r="E11" s="199" t="s">
        <v>125</v>
      </c>
      <c r="F11" s="180"/>
      <c r="G11" s="199" t="s">
        <v>74</v>
      </c>
      <c r="H11" s="189"/>
      <c r="I11" s="199" t="s">
        <v>232</v>
      </c>
      <c r="J11" s="189"/>
      <c r="K11" s="199" t="s">
        <v>26</v>
      </c>
      <c r="L11" s="180"/>
      <c r="M11" s="196" t="s">
        <v>115</v>
      </c>
      <c r="N11" s="189"/>
      <c r="O11" s="92" t="s">
        <v>194</v>
      </c>
      <c r="P11" s="199"/>
      <c r="Q11" s="92" t="s">
        <v>233</v>
      </c>
      <c r="R11" s="199"/>
      <c r="S11" s="92" t="s">
        <v>234</v>
      </c>
      <c r="T11" s="199"/>
      <c r="U11" s="92" t="s">
        <v>186</v>
      </c>
      <c r="V11" s="199"/>
      <c r="W11" s="199" t="s">
        <v>293</v>
      </c>
      <c r="X11" s="180"/>
      <c r="Y11" s="199" t="s">
        <v>107</v>
      </c>
      <c r="Z11" s="180"/>
      <c r="AA11" s="196" t="s">
        <v>35</v>
      </c>
      <c r="AB11" s="196"/>
      <c r="AC11" s="199" t="s">
        <v>127</v>
      </c>
      <c r="AD11" s="196"/>
      <c r="AE11" s="196" t="s">
        <v>35</v>
      </c>
    </row>
    <row r="12" spans="1:31" ht="21.5">
      <c r="A12" s="194"/>
      <c r="B12" s="180"/>
      <c r="C12" s="196" t="s">
        <v>32</v>
      </c>
      <c r="D12" s="180"/>
      <c r="E12" s="201" t="s">
        <v>52</v>
      </c>
      <c r="F12" s="180"/>
      <c r="G12" s="199" t="s">
        <v>75</v>
      </c>
      <c r="H12" s="196"/>
      <c r="I12" s="199" t="s">
        <v>235</v>
      </c>
      <c r="J12" s="196"/>
      <c r="K12" s="196" t="s">
        <v>27</v>
      </c>
      <c r="L12" s="180"/>
      <c r="M12" s="196" t="s">
        <v>116</v>
      </c>
      <c r="N12" s="196"/>
      <c r="O12" s="92" t="s">
        <v>113</v>
      </c>
      <c r="P12" s="199"/>
      <c r="Q12" s="92" t="s">
        <v>236</v>
      </c>
      <c r="R12" s="199"/>
      <c r="S12" s="92" t="s">
        <v>237</v>
      </c>
      <c r="T12" s="199"/>
      <c r="U12" s="92" t="s">
        <v>187</v>
      </c>
      <c r="V12" s="199"/>
      <c r="W12" s="199" t="s">
        <v>294</v>
      </c>
      <c r="X12" s="180"/>
      <c r="Y12" s="199" t="s">
        <v>43</v>
      </c>
      <c r="Z12" s="180"/>
      <c r="AA12" s="196" t="s">
        <v>61</v>
      </c>
      <c r="AB12" s="196"/>
      <c r="AC12" s="196" t="s">
        <v>128</v>
      </c>
      <c r="AD12" s="196"/>
      <c r="AE12" s="201" t="s">
        <v>43</v>
      </c>
    </row>
    <row r="13" spans="1:31" ht="21.5">
      <c r="A13" s="194"/>
      <c r="B13" s="180"/>
      <c r="C13" s="382" t="s">
        <v>139</v>
      </c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382"/>
      <c r="R13" s="382"/>
      <c r="S13" s="382"/>
      <c r="T13" s="382"/>
      <c r="U13" s="382"/>
      <c r="V13" s="382"/>
      <c r="W13" s="382"/>
      <c r="X13" s="382"/>
      <c r="Y13" s="382"/>
      <c r="Z13" s="382"/>
      <c r="AA13" s="382"/>
      <c r="AB13" s="382"/>
      <c r="AC13" s="382"/>
      <c r="AD13" s="382"/>
      <c r="AE13" s="382"/>
    </row>
    <row r="14" spans="1:31" ht="22">
      <c r="A14" s="188" t="s">
        <v>173</v>
      </c>
      <c r="B14" s="180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</row>
    <row r="15" spans="1:31" ht="22">
      <c r="A15" s="190" t="s">
        <v>145</v>
      </c>
      <c r="B15" s="180"/>
      <c r="C15" s="203">
        <v>10666500000</v>
      </c>
      <c r="D15" s="203"/>
      <c r="E15" s="203">
        <v>20889295058</v>
      </c>
      <c r="F15" s="203"/>
      <c r="G15" s="203">
        <v>-316239277</v>
      </c>
      <c r="H15" s="203"/>
      <c r="I15" s="203">
        <v>1489752705</v>
      </c>
      <c r="J15" s="203"/>
      <c r="K15" s="203">
        <v>248771127</v>
      </c>
      <c r="L15" s="203"/>
      <c r="M15" s="203">
        <v>3923949856</v>
      </c>
      <c r="N15" s="203"/>
      <c r="O15" s="203">
        <v>-6322535</v>
      </c>
      <c r="P15" s="203"/>
      <c r="Q15" s="203">
        <v>-423449616</v>
      </c>
      <c r="R15" s="203"/>
      <c r="S15" s="203">
        <v>73281371</v>
      </c>
      <c r="T15" s="203"/>
      <c r="U15" s="203">
        <v>0</v>
      </c>
      <c r="V15" s="203"/>
      <c r="W15" s="203">
        <v>-8597374</v>
      </c>
      <c r="X15" s="203"/>
      <c r="Y15" s="203">
        <f>O15+Q15+S15+U15+W15</f>
        <v>-365088154</v>
      </c>
      <c r="Z15" s="203"/>
      <c r="AA15" s="203">
        <f>C15+E15+K15+M15+G15+I15+Y15</f>
        <v>36536941315</v>
      </c>
      <c r="AB15" s="203"/>
      <c r="AC15" s="203">
        <v>8251304992</v>
      </c>
      <c r="AD15" s="203"/>
      <c r="AE15" s="203">
        <f>AA15+AC15</f>
        <v>44788246307</v>
      </c>
    </row>
    <row r="16" spans="1:31" ht="22">
      <c r="A16" s="190"/>
      <c r="B16" s="204"/>
      <c r="C16" s="203"/>
      <c r="D16" s="203"/>
      <c r="E16" s="203"/>
      <c r="F16" s="203"/>
      <c r="G16" s="203"/>
      <c r="H16" s="203"/>
      <c r="I16" s="203"/>
      <c r="J16" s="203"/>
      <c r="K16" s="203"/>
      <c r="L16" s="203"/>
      <c r="M16" s="203"/>
      <c r="N16" s="203"/>
      <c r="O16" s="203"/>
      <c r="P16" s="203"/>
      <c r="Q16" s="203"/>
      <c r="R16" s="203"/>
      <c r="S16" s="203"/>
      <c r="T16" s="203"/>
      <c r="U16" s="203"/>
      <c r="V16" s="203"/>
      <c r="W16" s="203"/>
      <c r="X16" s="203"/>
      <c r="Y16" s="203"/>
      <c r="Z16" s="203"/>
      <c r="AA16" s="203"/>
      <c r="AB16" s="203"/>
      <c r="AC16" s="203"/>
      <c r="AD16" s="203"/>
      <c r="AE16" s="203"/>
    </row>
    <row r="17" spans="1:31" s="160" customFormat="1" ht="23.25" customHeight="1">
      <c r="A17" s="67" t="s">
        <v>121</v>
      </c>
      <c r="B17" s="75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71"/>
    </row>
    <row r="18" spans="1:31" s="160" customFormat="1" ht="23.25" hidden="1" customHeight="1">
      <c r="A18" s="154" t="s">
        <v>147</v>
      </c>
      <c r="B18" s="75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171"/>
    </row>
    <row r="19" spans="1:31" s="160" customFormat="1" ht="22.75" hidden="1" customHeight="1">
      <c r="A19" s="102" t="s">
        <v>122</v>
      </c>
      <c r="B19" s="72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13"/>
      <c r="AB19" s="171"/>
    </row>
    <row r="20" spans="1:31" s="160" customFormat="1" ht="23.25" hidden="1" customHeight="1">
      <c r="A20" s="102" t="s">
        <v>153</v>
      </c>
      <c r="B20" s="72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13"/>
      <c r="AB20" s="171"/>
    </row>
    <row r="21" spans="1:31" s="160" customFormat="1" ht="23.25" hidden="1" customHeight="1">
      <c r="A21" s="102" t="s">
        <v>123</v>
      </c>
      <c r="B21" s="72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224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13"/>
      <c r="AB21" s="171"/>
    </row>
    <row r="22" spans="1:31" s="160" customFormat="1" ht="23.25" hidden="1" customHeight="1">
      <c r="A22" s="100" t="s">
        <v>148</v>
      </c>
      <c r="B22" s="72"/>
      <c r="C22" s="106">
        <f>SUM(C18:C21)</f>
        <v>0</v>
      </c>
      <c r="D22" s="107"/>
      <c r="E22" s="106">
        <f>SUM(E18:E21)</f>
        <v>0</v>
      </c>
      <c r="F22" s="107"/>
      <c r="G22" s="106">
        <f>SUM(G18:G21)</f>
        <v>0</v>
      </c>
      <c r="H22" s="107"/>
      <c r="I22" s="106">
        <f>SUM(I18:I21)</f>
        <v>0</v>
      </c>
      <c r="J22" s="107"/>
      <c r="K22" s="106">
        <f>SUM(K18:K21)</f>
        <v>0</v>
      </c>
      <c r="L22" s="107"/>
      <c r="M22" s="153">
        <f>SUM(M19:M21)</f>
        <v>0</v>
      </c>
      <c r="N22" s="107"/>
      <c r="O22" s="106">
        <f>SUM(O18:O21)</f>
        <v>0</v>
      </c>
      <c r="P22" s="107"/>
      <c r="Q22" s="106">
        <f>SUM(Q18:Q21)</f>
        <v>0</v>
      </c>
      <c r="R22" s="107"/>
      <c r="S22" s="106">
        <f>SUM(S18:S21)</f>
        <v>0</v>
      </c>
      <c r="T22" s="107"/>
      <c r="U22" s="106">
        <f>SUM(Q22:S22)</f>
        <v>0</v>
      </c>
      <c r="V22" s="107"/>
      <c r="W22" s="106">
        <f>SUM(W18:W21)</f>
        <v>0</v>
      </c>
      <c r="X22" s="107"/>
      <c r="Y22" s="106">
        <f>SUM(Y18:Y21)</f>
        <v>0</v>
      </c>
      <c r="Z22" s="48"/>
      <c r="AA22" s="106">
        <f>SUM(AA18:AA21)</f>
        <v>0</v>
      </c>
      <c r="AB22" s="171"/>
      <c r="AC22" s="225"/>
      <c r="AE22" s="225"/>
    </row>
    <row r="23" spans="1:31" s="160" customFormat="1" ht="7.5" hidden="1" customHeight="1">
      <c r="A23" s="79"/>
      <c r="B23" s="72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142"/>
      <c r="AB23" s="171"/>
    </row>
    <row r="24" spans="1:31" s="160" customFormat="1" ht="22.5" customHeight="1">
      <c r="A24" s="100" t="s">
        <v>132</v>
      </c>
      <c r="B24" s="72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142"/>
      <c r="AB24" s="171"/>
    </row>
    <row r="25" spans="1:31" s="160" customFormat="1" ht="22.5" customHeight="1">
      <c r="A25" s="102" t="s">
        <v>264</v>
      </c>
      <c r="B25" s="72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142"/>
      <c r="AB25" s="171"/>
    </row>
    <row r="26" spans="1:31" s="160" customFormat="1" ht="22.5" customHeight="1">
      <c r="A26" s="102" t="s">
        <v>265</v>
      </c>
      <c r="B26" s="72"/>
      <c r="C26" s="48">
        <v>0</v>
      </c>
      <c r="D26" s="48"/>
      <c r="E26" s="48">
        <v>0</v>
      </c>
      <c r="F26" s="48"/>
      <c r="G26" s="48">
        <v>0</v>
      </c>
      <c r="H26" s="48"/>
      <c r="I26" s="48">
        <v>0</v>
      </c>
      <c r="J26" s="48"/>
      <c r="K26" s="48">
        <v>0</v>
      </c>
      <c r="L26" s="48"/>
      <c r="M26" s="48">
        <v>0</v>
      </c>
      <c r="N26" s="48"/>
      <c r="O26" s="48">
        <v>0</v>
      </c>
      <c r="P26" s="48"/>
      <c r="Q26" s="48">
        <v>0</v>
      </c>
      <c r="R26" s="48"/>
      <c r="S26" s="48">
        <v>0</v>
      </c>
      <c r="T26" s="48"/>
      <c r="U26" s="48">
        <v>0</v>
      </c>
      <c r="V26" s="48"/>
      <c r="W26" s="48">
        <v>0</v>
      </c>
      <c r="X26" s="48"/>
      <c r="Y26" s="208">
        <f>O26+Q26+S26+U26+W26</f>
        <v>0</v>
      </c>
      <c r="Z26" s="48"/>
      <c r="AA26" s="203">
        <f>C26+E26+K26+M26+G26+I26+Y26</f>
        <v>0</v>
      </c>
      <c r="AB26" s="171"/>
      <c r="AC26" s="208">
        <v>43190460</v>
      </c>
      <c r="AD26" s="208"/>
      <c r="AE26" s="208">
        <f>AA26+AC26</f>
        <v>43190460</v>
      </c>
    </row>
    <row r="27" spans="1:31" s="160" customFormat="1" ht="22.5" customHeight="1">
      <c r="A27" s="102" t="s">
        <v>263</v>
      </c>
      <c r="B27" s="72"/>
      <c r="C27" s="48">
        <v>0</v>
      </c>
      <c r="D27" s="48"/>
      <c r="E27" s="48">
        <v>0</v>
      </c>
      <c r="F27" s="48"/>
      <c r="G27" s="48">
        <v>0</v>
      </c>
      <c r="H27" s="48"/>
      <c r="I27" s="48">
        <v>0</v>
      </c>
      <c r="J27" s="48"/>
      <c r="K27" s="48">
        <v>0</v>
      </c>
      <c r="L27" s="48"/>
      <c r="M27" s="48">
        <v>0</v>
      </c>
      <c r="N27" s="48"/>
      <c r="O27" s="48">
        <v>0</v>
      </c>
      <c r="P27" s="48"/>
      <c r="Q27" s="48">
        <v>0</v>
      </c>
      <c r="R27" s="48"/>
      <c r="S27" s="48">
        <v>0</v>
      </c>
      <c r="T27" s="48"/>
      <c r="U27" s="48">
        <v>0</v>
      </c>
      <c r="V27" s="48"/>
      <c r="W27" s="48">
        <v>0</v>
      </c>
      <c r="X27" s="48"/>
      <c r="Y27" s="208">
        <f>O27+Q27+S27+U27+W27</f>
        <v>0</v>
      </c>
      <c r="Z27" s="48"/>
      <c r="AA27" s="203">
        <f>C27+E27+K27+M27+G27+I27+Y27</f>
        <v>0</v>
      </c>
      <c r="AB27" s="171"/>
      <c r="AC27" s="208">
        <v>401000000</v>
      </c>
      <c r="AD27" s="208"/>
      <c r="AE27" s="208">
        <f>AA27+AC27</f>
        <v>401000000</v>
      </c>
    </row>
    <row r="28" spans="1:31" s="160" customFormat="1" ht="22.5" customHeight="1">
      <c r="A28" s="100" t="s">
        <v>133</v>
      </c>
      <c r="B28" s="72"/>
      <c r="C28" s="106">
        <f>SUM(C26:C27)</f>
        <v>0</v>
      </c>
      <c r="D28" s="107"/>
      <c r="E28" s="106">
        <f>SUM(E26:E27)</f>
        <v>0</v>
      </c>
      <c r="F28" s="107"/>
      <c r="G28" s="106">
        <f>SUM(G26:G27)</f>
        <v>0</v>
      </c>
      <c r="H28" s="107"/>
      <c r="I28" s="106">
        <f>SUM(I26:I27)</f>
        <v>0</v>
      </c>
      <c r="J28" s="107"/>
      <c r="K28" s="106">
        <f>SUM(K26:K27)</f>
        <v>0</v>
      </c>
      <c r="L28" s="107"/>
      <c r="M28" s="106">
        <f>SUM(M26:M27)</f>
        <v>0</v>
      </c>
      <c r="N28" s="107"/>
      <c r="O28" s="106">
        <f>SUM(O26:O27)</f>
        <v>0</v>
      </c>
      <c r="P28" s="107"/>
      <c r="Q28" s="106">
        <f>SUM(Q26:Q27)</f>
        <v>0</v>
      </c>
      <c r="R28" s="107"/>
      <c r="S28" s="106">
        <f>SUM(S26:S27)</f>
        <v>0</v>
      </c>
      <c r="T28" s="107"/>
      <c r="U28" s="106">
        <f>SUM(U26:U27)</f>
        <v>0</v>
      </c>
      <c r="V28" s="107"/>
      <c r="W28" s="106">
        <f>SUM(W26:W27)</f>
        <v>0</v>
      </c>
      <c r="X28" s="107"/>
      <c r="Y28" s="106">
        <f>SUM(Y26:Y27)</f>
        <v>0</v>
      </c>
      <c r="Z28" s="48"/>
      <c r="AA28" s="106">
        <f>SUM(AA26:AA27)</f>
        <v>0</v>
      </c>
      <c r="AB28" s="171"/>
      <c r="AC28" s="106">
        <f>SUM(AC26:AC27)</f>
        <v>444190460</v>
      </c>
      <c r="AE28" s="106">
        <f>SUM(AE26:AE27)</f>
        <v>444190460</v>
      </c>
    </row>
    <row r="29" spans="1:31" s="160" customFormat="1" ht="7.5" customHeight="1">
      <c r="A29" s="102"/>
      <c r="B29" s="72"/>
      <c r="C29" s="48"/>
      <c r="D29" s="48"/>
      <c r="E29" s="48"/>
      <c r="F29" s="48"/>
      <c r="G29" s="48"/>
      <c r="H29" s="48"/>
      <c r="I29" s="48"/>
      <c r="J29" s="48"/>
      <c r="K29" s="48">
        <v>0</v>
      </c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142"/>
      <c r="AB29" s="171"/>
    </row>
    <row r="30" spans="1:31" s="160" customFormat="1" ht="7.5" hidden="1" customHeight="1">
      <c r="A30" s="100"/>
      <c r="B30" s="72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142"/>
      <c r="AB30" s="171"/>
    </row>
    <row r="31" spans="1:31" s="161" customFormat="1" ht="23.25" hidden="1" customHeight="1">
      <c r="A31" s="5" t="s">
        <v>152</v>
      </c>
      <c r="B31" s="75"/>
      <c r="C31" s="153">
        <f>C22+C28</f>
        <v>0</v>
      </c>
      <c r="D31" s="107"/>
      <c r="E31" s="153">
        <f>E22+E28</f>
        <v>0</v>
      </c>
      <c r="F31" s="107"/>
      <c r="G31" s="153">
        <f>G22+G28</f>
        <v>0</v>
      </c>
      <c r="H31" s="107"/>
      <c r="I31" s="153">
        <f>I22+I28</f>
        <v>0</v>
      </c>
      <c r="J31" s="107"/>
      <c r="K31" s="153">
        <f>K22+K28</f>
        <v>0</v>
      </c>
      <c r="L31" s="107"/>
      <c r="M31" s="153">
        <f>M22+M28</f>
        <v>0</v>
      </c>
      <c r="N31" s="107"/>
      <c r="O31" s="153">
        <f>O22+O28</f>
        <v>0</v>
      </c>
      <c r="P31" s="107"/>
      <c r="Q31" s="153">
        <f>Q22+Q28</f>
        <v>0</v>
      </c>
      <c r="R31" s="107"/>
      <c r="S31" s="153">
        <f>S22+S28</f>
        <v>0</v>
      </c>
      <c r="T31" s="107"/>
      <c r="U31" s="153">
        <f>SUM(Q31:S31)</f>
        <v>0</v>
      </c>
      <c r="V31" s="107"/>
      <c r="W31" s="153">
        <f>W22+W28</f>
        <v>0</v>
      </c>
      <c r="X31" s="107"/>
      <c r="Y31" s="153">
        <f>Y22+Y28</f>
        <v>0</v>
      </c>
      <c r="Z31" s="107"/>
      <c r="AA31" s="153">
        <f>AA22+AA28</f>
        <v>0</v>
      </c>
      <c r="AB31" s="172"/>
      <c r="AC31" s="153">
        <f>AC22+AC28</f>
        <v>444190460</v>
      </c>
      <c r="AE31" s="153">
        <f>AE22+AE28</f>
        <v>444190460</v>
      </c>
    </row>
    <row r="32" spans="1:31" s="161" customFormat="1" ht="12.65" customHeight="1">
      <c r="A32" s="5"/>
      <c r="B32" s="75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72"/>
    </row>
    <row r="33" spans="1:31" ht="22">
      <c r="A33" s="205" t="s">
        <v>174</v>
      </c>
      <c r="B33" s="176"/>
      <c r="C33" s="206"/>
      <c r="D33" s="206"/>
      <c r="E33" s="206"/>
      <c r="F33" s="206"/>
      <c r="G33" s="206"/>
      <c r="H33" s="203"/>
      <c r="I33" s="206"/>
      <c r="J33" s="203"/>
      <c r="K33" s="206"/>
      <c r="L33" s="206"/>
      <c r="M33" s="206"/>
      <c r="N33" s="203"/>
      <c r="O33" s="206"/>
      <c r="P33" s="203"/>
      <c r="Q33" s="206"/>
      <c r="R33" s="203"/>
      <c r="S33" s="206"/>
      <c r="T33" s="203"/>
      <c r="U33" s="206"/>
      <c r="V33" s="203"/>
      <c r="W33" s="207"/>
      <c r="X33" s="207"/>
      <c r="Y33" s="207"/>
      <c r="Z33" s="207"/>
      <c r="AA33" s="208"/>
      <c r="AB33" s="206"/>
      <c r="AC33" s="206"/>
      <c r="AD33" s="206"/>
      <c r="AE33" s="209"/>
    </row>
    <row r="34" spans="1:31" ht="21.5">
      <c r="A34" t="s">
        <v>67</v>
      </c>
      <c r="B34" s="176"/>
      <c r="C34" s="207">
        <v>0</v>
      </c>
      <c r="D34" s="207"/>
      <c r="E34" s="207">
        <v>0</v>
      </c>
      <c r="F34" s="207"/>
      <c r="G34" s="207">
        <v>0</v>
      </c>
      <c r="H34" s="208"/>
      <c r="I34" s="207">
        <v>0</v>
      </c>
      <c r="J34" s="208"/>
      <c r="K34" s="207">
        <v>0</v>
      </c>
      <c r="L34" s="207"/>
      <c r="M34" s="207">
        <f>'PL 6 - 7'!E80</f>
        <v>1292688188</v>
      </c>
      <c r="N34" s="208"/>
      <c r="O34" s="207">
        <v>0</v>
      </c>
      <c r="P34" s="208"/>
      <c r="Q34" s="207">
        <v>0</v>
      </c>
      <c r="R34" s="208"/>
      <c r="S34" s="207">
        <v>0</v>
      </c>
      <c r="T34" s="208"/>
      <c r="U34" s="207">
        <v>0</v>
      </c>
      <c r="V34" s="208"/>
      <c r="W34" s="208">
        <f>SUM(O34:U34)</f>
        <v>0</v>
      </c>
      <c r="X34" s="207"/>
      <c r="Y34" s="208">
        <f>SUM(O34:Q34)</f>
        <v>0</v>
      </c>
      <c r="Z34" s="207"/>
      <c r="AA34" s="208">
        <f>SUM(C34:Q34)</f>
        <v>1292688188</v>
      </c>
      <c r="AB34" s="207"/>
      <c r="AC34" s="207">
        <f>'PL 6 - 7'!E81</f>
        <v>527957061</v>
      </c>
      <c r="AD34" s="207"/>
      <c r="AE34" s="207">
        <f>AA34+AC34</f>
        <v>1820645249</v>
      </c>
    </row>
    <row r="35" spans="1:31" ht="21.5">
      <c r="A35" t="s">
        <v>114</v>
      </c>
      <c r="B35" s="176"/>
      <c r="C35" s="207">
        <v>0</v>
      </c>
      <c r="D35" s="207"/>
      <c r="E35" s="207">
        <v>0</v>
      </c>
      <c r="F35" s="207"/>
      <c r="G35" s="207">
        <v>0</v>
      </c>
      <c r="H35" s="208"/>
      <c r="I35" s="207">
        <v>0</v>
      </c>
      <c r="J35" s="208"/>
      <c r="K35" s="207">
        <v>0</v>
      </c>
      <c r="L35" s="207"/>
      <c r="M35" s="207">
        <v>0</v>
      </c>
      <c r="N35" s="208"/>
      <c r="O35" s="207">
        <v>-17327171</v>
      </c>
      <c r="P35" s="208"/>
      <c r="Q35" s="207">
        <v>21491981</v>
      </c>
      <c r="R35" s="208"/>
      <c r="S35" s="207">
        <v>-139061817</v>
      </c>
      <c r="T35" s="208"/>
      <c r="U35" s="207">
        <v>0</v>
      </c>
      <c r="V35" s="208"/>
      <c r="W35" s="208">
        <v>-16560985</v>
      </c>
      <c r="X35" s="207"/>
      <c r="Y35" s="208">
        <f>SUM(O35:W35)</f>
        <v>-151457992</v>
      </c>
      <c r="Z35" s="207"/>
      <c r="AA35" s="208">
        <f>SUM(C35:M35)+Y35</f>
        <v>-151457992</v>
      </c>
      <c r="AB35" s="207"/>
      <c r="AC35" s="207">
        <f>'PL 6 - 7'!E68-'SH-8'!AA35</f>
        <v>-62088879</v>
      </c>
      <c r="AD35" s="207"/>
      <c r="AE35" s="207">
        <f>AA35+AC35</f>
        <v>-213546871</v>
      </c>
    </row>
    <row r="36" spans="1:31" ht="22">
      <c r="A36" s="205" t="s">
        <v>175</v>
      </c>
      <c r="B36" s="210"/>
      <c r="C36" s="211">
        <f>SUM(C34:C35)</f>
        <v>0</v>
      </c>
      <c r="D36" s="203"/>
      <c r="E36" s="211">
        <f>SUM(E34:E35)</f>
        <v>0</v>
      </c>
      <c r="F36" s="203"/>
      <c r="G36" s="211">
        <f>SUM(G34:G35)</f>
        <v>0</v>
      </c>
      <c r="H36" s="203"/>
      <c r="I36" s="211">
        <f>SUM(I34:I35)</f>
        <v>0</v>
      </c>
      <c r="J36" s="203"/>
      <c r="K36" s="211">
        <f>SUM(K34:K35)</f>
        <v>0</v>
      </c>
      <c r="L36" s="203"/>
      <c r="M36" s="211">
        <f>SUM(M34:M35)</f>
        <v>1292688188</v>
      </c>
      <c r="N36" s="203"/>
      <c r="O36" s="211">
        <f>SUM(O34:O35)</f>
        <v>-17327171</v>
      </c>
      <c r="P36" s="203"/>
      <c r="Q36" s="211">
        <f>SUM(Q34:Q35)</f>
        <v>21491981</v>
      </c>
      <c r="R36" s="203"/>
      <c r="S36" s="211">
        <f>SUM(S34:S35)</f>
        <v>-139061817</v>
      </c>
      <c r="T36" s="203"/>
      <c r="U36" s="226">
        <f>SUM(U34:U35)</f>
        <v>0</v>
      </c>
      <c r="V36" s="203"/>
      <c r="W36" s="211">
        <f>SUM(W34:W35)</f>
        <v>-16560985</v>
      </c>
      <c r="X36" s="203"/>
      <c r="Y36" s="211">
        <f>SUM(Y34:Y35)</f>
        <v>-151457992</v>
      </c>
      <c r="Z36" s="203"/>
      <c r="AA36" s="211">
        <f>SUM(AA34:AA35)</f>
        <v>1141230196</v>
      </c>
      <c r="AB36" s="203"/>
      <c r="AC36" s="211">
        <f>SUM(AC34:AC35)</f>
        <v>465868182</v>
      </c>
      <c r="AD36" s="203"/>
      <c r="AE36" s="211">
        <f>SUM(AE34:AE35)</f>
        <v>1607098378</v>
      </c>
    </row>
    <row r="37" spans="1:31" ht="22">
      <c r="A37" s="205"/>
      <c r="B37" s="210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</row>
    <row r="38" spans="1:31" ht="22.5" thickBot="1">
      <c r="A38" s="205" t="s">
        <v>176</v>
      </c>
      <c r="B38" s="176"/>
      <c r="C38" s="367">
        <f>SUM(C36,C15)</f>
        <v>10666500000</v>
      </c>
      <c r="D38" s="206"/>
      <c r="E38" s="367">
        <f>SUM(E36,E15)</f>
        <v>20889295058</v>
      </c>
      <c r="F38" s="206"/>
      <c r="G38" s="367">
        <f>SUM(G36,G15)</f>
        <v>-316239277</v>
      </c>
      <c r="H38" s="203"/>
      <c r="I38" s="367">
        <f>SUM(I36,I15)</f>
        <v>1489752705</v>
      </c>
      <c r="J38" s="203"/>
      <c r="K38" s="367">
        <f>SUM(K36,K15)</f>
        <v>248771127</v>
      </c>
      <c r="L38" s="203"/>
      <c r="M38" s="367">
        <f>SUM(M36,M15)</f>
        <v>5216638044</v>
      </c>
      <c r="N38" s="203"/>
      <c r="O38" s="367">
        <f>SUM(O36,O15)</f>
        <v>-23649706</v>
      </c>
      <c r="P38" s="203"/>
      <c r="Q38" s="367">
        <f>SUM(Q36,Q15)</f>
        <v>-401957635</v>
      </c>
      <c r="R38" s="203"/>
      <c r="S38" s="367">
        <f>SUM(S36,S15)</f>
        <v>-65780446</v>
      </c>
      <c r="T38" s="203"/>
      <c r="U38" s="367">
        <f>SUM(U36,U15)</f>
        <v>0</v>
      </c>
      <c r="V38" s="203"/>
      <c r="W38" s="367">
        <f>SUM(W36,W15)</f>
        <v>-25158359</v>
      </c>
      <c r="X38" s="206"/>
      <c r="Y38" s="367">
        <f>SUM(Y36,Y15)</f>
        <v>-516546146</v>
      </c>
      <c r="Z38" s="206"/>
      <c r="AA38" s="367">
        <f>SUM(AA36,AA15)</f>
        <v>37678171511</v>
      </c>
      <c r="AB38" s="206"/>
      <c r="AC38" s="367">
        <f>SUM(AC36,AC15,AC28)</f>
        <v>9161363634</v>
      </c>
      <c r="AD38" s="206"/>
      <c r="AE38" s="367">
        <f>SUM(AE36,AE15,AE28)</f>
        <v>46839535145</v>
      </c>
    </row>
    <row r="39" spans="1:31" ht="23.25" customHeight="1" thickTop="1">
      <c r="C39" s="213"/>
      <c r="E39" s="213"/>
      <c r="G39" s="213"/>
      <c r="I39" s="213"/>
      <c r="K39" s="213"/>
      <c r="M39" s="213"/>
      <c r="W39" s="213"/>
      <c r="Y39" s="213"/>
      <c r="AC39" s="213"/>
      <c r="AE39" s="213"/>
    </row>
    <row r="40" spans="1:31" ht="23.25" customHeight="1">
      <c r="M40" s="214"/>
      <c r="O40" s="213"/>
      <c r="Q40" s="213"/>
      <c r="S40" s="213"/>
      <c r="U40" s="213"/>
    </row>
    <row r="41" spans="1:31" ht="23.25" customHeight="1">
      <c r="O41" s="213"/>
      <c r="S41" s="213"/>
    </row>
    <row r="42" spans="1:31" ht="23.25" customHeight="1">
      <c r="M42" s="213"/>
    </row>
    <row r="44" spans="1:31" ht="23.25" customHeight="1">
      <c r="Q44" s="213"/>
      <c r="U44" s="213"/>
    </row>
  </sheetData>
  <mergeCells count="7">
    <mergeCell ref="C13:AE13"/>
    <mergeCell ref="A1:F1"/>
    <mergeCell ref="A3:F3"/>
    <mergeCell ref="C4:AE4"/>
    <mergeCell ref="K5:M5"/>
    <mergeCell ref="O5:Y5"/>
    <mergeCell ref="K9:M9"/>
  </mergeCells>
  <pageMargins left="0.6" right="0.4" top="0.48" bottom="0.5" header="0.5" footer="0.5"/>
  <pageSetup paperSize="9" scale="56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AE49"/>
  <sheetViews>
    <sheetView view="pageBreakPreview" zoomScale="85" zoomScaleNormal="85" zoomScaleSheetLayoutView="85" workbookViewId="0">
      <selection activeCell="E40" sqref="E40"/>
    </sheetView>
  </sheetViews>
  <sheetFormatPr defaultColWidth="9.09765625" defaultRowHeight="23.25" customHeight="1"/>
  <cols>
    <col min="1" max="1" width="46.09765625" style="200" customWidth="1"/>
    <col min="2" max="2" width="8.59765625" style="200" customWidth="1"/>
    <col min="3" max="3" width="16.3984375" style="200" customWidth="1"/>
    <col min="4" max="4" width="1.59765625" style="200" customWidth="1"/>
    <col min="5" max="5" width="16.296875" style="200" customWidth="1"/>
    <col min="6" max="6" width="1.59765625" style="200" customWidth="1"/>
    <col min="7" max="7" width="14.09765625" style="200" customWidth="1"/>
    <col min="8" max="8" width="1.59765625" style="200" customWidth="1"/>
    <col min="9" max="9" width="15" style="200" customWidth="1"/>
    <col min="10" max="10" width="1.59765625" style="200" customWidth="1"/>
    <col min="11" max="11" width="14.296875" style="200" customWidth="1"/>
    <col min="12" max="12" width="1.59765625" style="200" customWidth="1"/>
    <col min="13" max="13" width="14.8984375" style="200" customWidth="1"/>
    <col min="14" max="14" width="1.59765625" style="200" customWidth="1"/>
    <col min="15" max="15" width="13.8984375" style="200" customWidth="1"/>
    <col min="16" max="16" width="1.59765625" style="200" customWidth="1"/>
    <col min="17" max="17" width="14" style="200" customWidth="1"/>
    <col min="18" max="18" width="1.59765625" style="200" customWidth="1"/>
    <col min="19" max="19" width="15" style="200" bestFit="1" customWidth="1"/>
    <col min="20" max="20" width="1.59765625" style="200" customWidth="1"/>
    <col min="21" max="21" width="14" style="200" customWidth="1"/>
    <col min="22" max="22" width="1.59765625" style="200" customWidth="1"/>
    <col min="23" max="23" width="15" style="200" bestFit="1" customWidth="1"/>
    <col min="24" max="24" width="1.59765625" style="200" customWidth="1"/>
    <col min="25" max="25" width="16" style="200" bestFit="1" customWidth="1"/>
    <col min="26" max="26" width="1.59765625" style="200" customWidth="1"/>
    <col min="27" max="27" width="15.69921875" style="200" customWidth="1"/>
    <col min="28" max="28" width="1.59765625" style="200" customWidth="1"/>
    <col min="29" max="29" width="15.59765625" style="200" customWidth="1"/>
    <col min="30" max="30" width="1.59765625" style="200" customWidth="1"/>
    <col min="31" max="31" width="16.296875" style="200" bestFit="1" customWidth="1"/>
    <col min="32" max="16384" width="9.09765625" style="183"/>
  </cols>
  <sheetData>
    <row r="1" spans="1:31" ht="23.25" customHeight="1">
      <c r="A1" s="383" t="str">
        <f>'PL 6 - 7'!A1:G1</f>
        <v>บริษัท กัลฟ์ เอ็นเนอร์จี ดีเวลลอปเมนท์ จำกัด (มหาชน) และบริษัทย่อย</v>
      </c>
      <c r="B1" s="383"/>
      <c r="C1" s="383"/>
      <c r="D1" s="383"/>
      <c r="E1" s="383"/>
      <c r="F1" s="383"/>
      <c r="G1" s="182"/>
      <c r="H1" s="182"/>
      <c r="I1" s="182"/>
      <c r="J1" s="182"/>
      <c r="K1" s="181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  <c r="X1" s="182"/>
      <c r="Y1" s="182"/>
      <c r="Z1" s="182"/>
      <c r="AA1" s="182"/>
      <c r="AB1" s="182"/>
      <c r="AC1" s="182"/>
      <c r="AD1" s="182"/>
      <c r="AE1" s="182"/>
    </row>
    <row r="2" spans="1:31" ht="23.25" customHeight="1">
      <c r="A2" s="184" t="s">
        <v>171</v>
      </c>
      <c r="B2" s="185"/>
      <c r="C2" s="186"/>
      <c r="D2" s="186"/>
      <c r="E2" s="186"/>
      <c r="F2" s="186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</row>
    <row r="3" spans="1:31" ht="22">
      <c r="A3" s="384"/>
      <c r="B3" s="384"/>
      <c r="C3" s="384"/>
      <c r="D3" s="384"/>
      <c r="E3" s="384"/>
      <c r="F3" s="384"/>
      <c r="G3" s="189"/>
      <c r="H3" s="189"/>
      <c r="I3" s="189"/>
      <c r="J3" s="189"/>
      <c r="K3" s="189"/>
      <c r="L3" s="190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90"/>
      <c r="X3" s="190"/>
      <c r="Y3" s="190"/>
      <c r="Z3" s="190"/>
      <c r="AA3" s="190"/>
      <c r="AB3" s="190"/>
      <c r="AC3" s="190"/>
      <c r="AD3" s="190"/>
      <c r="AE3" s="189"/>
    </row>
    <row r="4" spans="1:31" s="193" customFormat="1" ht="22">
      <c r="A4" s="191"/>
      <c r="B4" s="192"/>
      <c r="C4" s="385" t="s">
        <v>24</v>
      </c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  <c r="AD4" s="385"/>
      <c r="AE4" s="385"/>
    </row>
    <row r="5" spans="1:31" ht="22">
      <c r="A5" s="194"/>
      <c r="B5" s="194"/>
      <c r="C5" s="189"/>
      <c r="D5" s="195"/>
      <c r="E5" s="189"/>
      <c r="F5" s="195"/>
      <c r="G5" s="196"/>
      <c r="H5" s="196"/>
      <c r="I5" s="196"/>
      <c r="J5" s="196"/>
      <c r="K5" s="386" t="s">
        <v>11</v>
      </c>
      <c r="L5" s="386"/>
      <c r="M5" s="386"/>
      <c r="N5" s="196"/>
      <c r="O5" s="387" t="s">
        <v>63</v>
      </c>
      <c r="P5" s="387"/>
      <c r="Q5" s="387"/>
      <c r="R5" s="387"/>
      <c r="S5" s="387"/>
      <c r="T5" s="387"/>
      <c r="U5" s="387"/>
      <c r="V5" s="387"/>
      <c r="W5" s="387"/>
      <c r="X5" s="387"/>
      <c r="Y5" s="387"/>
      <c r="Z5" s="197"/>
      <c r="AA5" s="189"/>
      <c r="AB5" s="189"/>
      <c r="AC5" s="189"/>
      <c r="AD5" s="195"/>
      <c r="AE5" s="198"/>
    </row>
    <row r="6" spans="1:31" ht="22" hidden="1">
      <c r="A6" s="194"/>
      <c r="B6" s="194"/>
      <c r="C6" s="189"/>
      <c r="D6" s="195"/>
      <c r="E6" s="189"/>
      <c r="F6" s="195"/>
      <c r="G6" s="199"/>
      <c r="H6" s="196"/>
      <c r="I6" s="199"/>
      <c r="J6" s="196"/>
      <c r="K6" s="216"/>
      <c r="L6" s="217"/>
      <c r="M6" s="216"/>
      <c r="N6" s="196"/>
      <c r="O6" s="196"/>
      <c r="P6" s="196"/>
      <c r="Q6" s="92"/>
      <c r="R6" s="196"/>
      <c r="S6" s="92"/>
      <c r="T6" s="196"/>
      <c r="U6" s="92"/>
      <c r="V6" s="196"/>
      <c r="W6" s="196"/>
      <c r="X6" s="195"/>
      <c r="Y6" s="196"/>
      <c r="Z6" s="195"/>
      <c r="AE6" s="198"/>
    </row>
    <row r="7" spans="1:31" ht="22">
      <c r="A7" s="194"/>
      <c r="B7" s="194"/>
      <c r="C7" s="189"/>
      <c r="D7" s="195"/>
      <c r="E7" s="189"/>
      <c r="F7" s="195"/>
      <c r="G7" s="199"/>
      <c r="H7" s="196"/>
      <c r="I7" s="199" t="s">
        <v>228</v>
      </c>
      <c r="J7" s="196"/>
      <c r="K7" s="216"/>
      <c r="L7" s="217"/>
      <c r="M7" s="216"/>
      <c r="N7" s="196"/>
      <c r="O7" s="92" t="s">
        <v>195</v>
      </c>
      <c r="P7" s="196"/>
      <c r="Q7" s="92"/>
      <c r="R7" s="196"/>
      <c r="S7" s="92"/>
      <c r="T7" s="196"/>
      <c r="U7" s="92" t="s">
        <v>184</v>
      </c>
      <c r="V7" s="196"/>
      <c r="W7" s="196"/>
      <c r="X7" s="195"/>
      <c r="Y7" s="196"/>
      <c r="Z7" s="195"/>
      <c r="AE7" s="198"/>
    </row>
    <row r="8" spans="1:31" ht="22">
      <c r="A8" s="194"/>
      <c r="B8" s="194"/>
      <c r="C8" s="189"/>
      <c r="D8" s="195"/>
      <c r="E8" s="189"/>
      <c r="F8" s="195"/>
      <c r="G8" s="199"/>
      <c r="H8" s="196"/>
      <c r="I8" s="199" t="s">
        <v>229</v>
      </c>
      <c r="J8" s="196"/>
      <c r="K8" s="196"/>
      <c r="L8" s="195"/>
      <c r="M8" s="196"/>
      <c r="N8" s="196"/>
      <c r="O8" s="92" t="s">
        <v>191</v>
      </c>
      <c r="P8" s="196"/>
      <c r="Q8" s="92"/>
      <c r="R8" s="196"/>
      <c r="S8" s="92" t="s">
        <v>262</v>
      </c>
      <c r="T8" s="196"/>
      <c r="U8" s="92" t="s">
        <v>295</v>
      </c>
      <c r="V8" s="196"/>
      <c r="W8" s="196" t="s">
        <v>257</v>
      </c>
      <c r="X8" s="195"/>
      <c r="Y8" s="196"/>
      <c r="Z8" s="195"/>
      <c r="AE8" s="198"/>
    </row>
    <row r="9" spans="1:31" ht="22">
      <c r="A9" s="194"/>
      <c r="B9" s="194"/>
      <c r="C9" s="189"/>
      <c r="D9" s="195"/>
      <c r="E9" s="189"/>
      <c r="F9" s="195"/>
      <c r="G9" s="199" t="s">
        <v>136</v>
      </c>
      <c r="H9" s="196"/>
      <c r="I9" s="199" t="s">
        <v>230</v>
      </c>
      <c r="J9" s="196"/>
      <c r="K9" s="388"/>
      <c r="L9" s="388"/>
      <c r="M9" s="388"/>
      <c r="N9" s="196"/>
      <c r="O9" s="92" t="s">
        <v>192</v>
      </c>
      <c r="P9" s="196"/>
      <c r="Q9" s="92"/>
      <c r="R9" s="196"/>
      <c r="S9" s="92" t="s">
        <v>261</v>
      </c>
      <c r="T9" s="196"/>
      <c r="U9" s="92" t="s">
        <v>190</v>
      </c>
      <c r="V9" s="196"/>
      <c r="W9" s="196" t="s">
        <v>258</v>
      </c>
      <c r="X9" s="195"/>
      <c r="Y9" s="196" t="s">
        <v>106</v>
      </c>
      <c r="Z9" s="195"/>
      <c r="AE9" s="198"/>
    </row>
    <row r="10" spans="1:31" ht="21.5">
      <c r="A10" s="194"/>
      <c r="B10" s="196"/>
      <c r="C10" s="196" t="s">
        <v>12</v>
      </c>
      <c r="D10" s="180"/>
      <c r="E10" s="199" t="s">
        <v>48</v>
      </c>
      <c r="F10" s="180"/>
      <c r="G10" s="199" t="s">
        <v>64</v>
      </c>
      <c r="H10" s="189"/>
      <c r="I10" s="199" t="s">
        <v>231</v>
      </c>
      <c r="J10" s="189"/>
      <c r="K10" s="189"/>
      <c r="L10" s="180"/>
      <c r="M10" s="189"/>
      <c r="N10" s="189"/>
      <c r="O10" s="92" t="s">
        <v>193</v>
      </c>
      <c r="P10" s="196"/>
      <c r="Q10" s="92"/>
      <c r="R10" s="196"/>
      <c r="S10" s="92" t="s">
        <v>256</v>
      </c>
      <c r="T10" s="196"/>
      <c r="U10" s="92" t="s">
        <v>189</v>
      </c>
      <c r="V10" s="196"/>
      <c r="W10" s="196" t="s">
        <v>259</v>
      </c>
      <c r="X10" s="180"/>
      <c r="Y10" s="199" t="s">
        <v>172</v>
      </c>
      <c r="Z10" s="180"/>
      <c r="AA10" s="196"/>
      <c r="AB10" s="196"/>
      <c r="AC10" s="222" t="s">
        <v>126</v>
      </c>
      <c r="AD10" s="180"/>
      <c r="AE10" s="189"/>
    </row>
    <row r="11" spans="1:31" ht="21.5">
      <c r="A11" s="194"/>
      <c r="B11" s="196"/>
      <c r="C11" s="196" t="s">
        <v>31</v>
      </c>
      <c r="D11" s="180"/>
      <c r="E11" s="199" t="s">
        <v>125</v>
      </c>
      <c r="F11" s="180"/>
      <c r="G11" s="199" t="s">
        <v>74</v>
      </c>
      <c r="H11" s="189"/>
      <c r="I11" s="199" t="s">
        <v>232</v>
      </c>
      <c r="J11" s="189"/>
      <c r="K11" s="199" t="s">
        <v>26</v>
      </c>
      <c r="L11" s="180"/>
      <c r="M11" s="196" t="s">
        <v>115</v>
      </c>
      <c r="N11" s="189"/>
      <c r="O11" s="92" t="s">
        <v>194</v>
      </c>
      <c r="P11" s="199"/>
      <c r="Q11" s="92" t="s">
        <v>233</v>
      </c>
      <c r="R11" s="199"/>
      <c r="S11" s="92" t="s">
        <v>234</v>
      </c>
      <c r="T11" s="199"/>
      <c r="U11" s="92" t="s">
        <v>186</v>
      </c>
      <c r="V11" s="199"/>
      <c r="W11" s="199" t="s">
        <v>293</v>
      </c>
      <c r="X11" s="180"/>
      <c r="Y11" s="199" t="s">
        <v>107</v>
      </c>
      <c r="Z11" s="180"/>
      <c r="AA11" s="196" t="s">
        <v>35</v>
      </c>
      <c r="AB11" s="196"/>
      <c r="AC11" s="199" t="s">
        <v>127</v>
      </c>
      <c r="AD11" s="196"/>
      <c r="AE11" s="196" t="s">
        <v>35</v>
      </c>
    </row>
    <row r="12" spans="1:31" ht="21.5">
      <c r="A12" s="194"/>
      <c r="B12" s="180" t="s">
        <v>17</v>
      </c>
      <c r="C12" s="196" t="s">
        <v>32</v>
      </c>
      <c r="D12" s="180"/>
      <c r="E12" s="222" t="s">
        <v>52</v>
      </c>
      <c r="F12" s="180"/>
      <c r="G12" s="199" t="s">
        <v>75</v>
      </c>
      <c r="H12" s="196"/>
      <c r="I12" s="199" t="s">
        <v>235</v>
      </c>
      <c r="J12" s="196"/>
      <c r="K12" s="196" t="s">
        <v>27</v>
      </c>
      <c r="L12" s="180"/>
      <c r="M12" s="196" t="s">
        <v>116</v>
      </c>
      <c r="N12" s="196"/>
      <c r="O12" s="92" t="s">
        <v>113</v>
      </c>
      <c r="P12" s="199"/>
      <c r="Q12" s="92" t="s">
        <v>236</v>
      </c>
      <c r="R12" s="199"/>
      <c r="S12" s="92" t="s">
        <v>237</v>
      </c>
      <c r="T12" s="199"/>
      <c r="U12" s="92" t="s">
        <v>187</v>
      </c>
      <c r="V12" s="199"/>
      <c r="W12" s="199" t="s">
        <v>294</v>
      </c>
      <c r="X12" s="180"/>
      <c r="Y12" s="199" t="s">
        <v>43</v>
      </c>
      <c r="Z12" s="180"/>
      <c r="AA12" s="196" t="s">
        <v>61</v>
      </c>
      <c r="AB12" s="196"/>
      <c r="AC12" s="196" t="s">
        <v>128</v>
      </c>
      <c r="AD12" s="196"/>
      <c r="AE12" s="222" t="s">
        <v>43</v>
      </c>
    </row>
    <row r="13" spans="1:31" ht="21.5">
      <c r="A13" s="194"/>
      <c r="B13" s="180"/>
      <c r="C13" s="382" t="s">
        <v>139</v>
      </c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382"/>
      <c r="R13" s="382"/>
      <c r="S13" s="382"/>
      <c r="T13" s="382"/>
      <c r="U13" s="382"/>
      <c r="V13" s="382"/>
      <c r="W13" s="382"/>
      <c r="X13" s="382"/>
      <c r="Y13" s="382"/>
      <c r="Z13" s="382"/>
      <c r="AA13" s="382"/>
      <c r="AB13" s="382"/>
      <c r="AC13" s="382"/>
      <c r="AD13" s="382"/>
      <c r="AE13" s="382"/>
    </row>
    <row r="14" spans="1:31" ht="22">
      <c r="A14" s="188" t="s">
        <v>177</v>
      </c>
      <c r="B14" s="180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</row>
    <row r="15" spans="1:31" ht="22">
      <c r="A15" s="190" t="s">
        <v>270</v>
      </c>
      <c r="B15" s="180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</row>
    <row r="16" spans="1:31" ht="22">
      <c r="A16" s="190" t="s">
        <v>269</v>
      </c>
      <c r="B16" s="180"/>
      <c r="C16" s="203">
        <v>10666500000</v>
      </c>
      <c r="D16" s="203"/>
      <c r="E16" s="203">
        <v>20889295058</v>
      </c>
      <c r="F16" s="203"/>
      <c r="G16" s="203">
        <v>-316239277</v>
      </c>
      <c r="H16" s="203"/>
      <c r="I16" s="203">
        <v>1489752705</v>
      </c>
      <c r="J16" s="203"/>
      <c r="K16" s="203">
        <v>403771172</v>
      </c>
      <c r="L16" s="203"/>
      <c r="M16" s="203">
        <v>6084317329</v>
      </c>
      <c r="N16" s="203"/>
      <c r="O16" s="203">
        <v>-102782734</v>
      </c>
      <c r="P16" s="203"/>
      <c r="Q16" s="203">
        <v>-315475960</v>
      </c>
      <c r="R16" s="203"/>
      <c r="S16" s="203">
        <v>-328209782</v>
      </c>
      <c r="T16" s="203"/>
      <c r="U16" s="203">
        <v>0</v>
      </c>
      <c r="V16" s="203"/>
      <c r="W16" s="203">
        <v>-43823083</v>
      </c>
      <c r="X16" s="203"/>
      <c r="Y16" s="203">
        <f>O16+Q16+S16+U16+W16</f>
        <v>-790291559</v>
      </c>
      <c r="Z16" s="203"/>
      <c r="AA16" s="203">
        <f>C16+E16+G16+I16+K16+M16+Y16</f>
        <v>38427105428</v>
      </c>
      <c r="AB16" s="203"/>
      <c r="AC16" s="203">
        <v>10612839379</v>
      </c>
      <c r="AD16" s="203"/>
      <c r="AE16" s="203">
        <f>AA16+AC16</f>
        <v>49039944807</v>
      </c>
    </row>
    <row r="17" spans="1:31" ht="22">
      <c r="A17" s="189" t="s">
        <v>266</v>
      </c>
      <c r="B17" s="180">
        <v>3</v>
      </c>
      <c r="C17" s="208">
        <v>0</v>
      </c>
      <c r="D17" s="203"/>
      <c r="E17" s="208">
        <v>0</v>
      </c>
      <c r="F17" s="203"/>
      <c r="G17" s="208">
        <v>0</v>
      </c>
      <c r="H17" s="203"/>
      <c r="I17" s="208">
        <v>0</v>
      </c>
      <c r="J17" s="203"/>
      <c r="K17" s="208">
        <v>0</v>
      </c>
      <c r="L17" s="203"/>
      <c r="M17" s="208">
        <v>-61152231</v>
      </c>
      <c r="N17" s="203"/>
      <c r="O17" s="208">
        <v>0</v>
      </c>
      <c r="P17" s="203"/>
      <c r="Q17" s="208">
        <f>315475960</f>
        <v>315475960</v>
      </c>
      <c r="R17" s="203"/>
      <c r="S17" s="208">
        <v>-4913249581</v>
      </c>
      <c r="T17" s="203"/>
      <c r="U17" s="208">
        <f>-315475960</f>
        <v>-315475960</v>
      </c>
      <c r="V17" s="203"/>
      <c r="W17" s="208">
        <v>-2350348303</v>
      </c>
      <c r="X17" s="203"/>
      <c r="Y17" s="208">
        <f>O17+Q17+S17+U17+W17</f>
        <v>-7263597884</v>
      </c>
      <c r="Z17" s="203"/>
      <c r="AA17" s="208">
        <f>C17+E17+G17+I17+K17+M17+Y17</f>
        <v>-7324750115</v>
      </c>
      <c r="AB17" s="208"/>
      <c r="AC17" s="208">
        <v>-2754414848</v>
      </c>
      <c r="AD17" s="208"/>
      <c r="AE17" s="208">
        <f>AA17+AC17</f>
        <v>-10079164963</v>
      </c>
    </row>
    <row r="18" spans="1:31" ht="22">
      <c r="A18" s="190" t="s">
        <v>267</v>
      </c>
      <c r="B18" s="180"/>
      <c r="C18" s="211">
        <f>C16+C17</f>
        <v>10666500000</v>
      </c>
      <c r="D18" s="203"/>
      <c r="E18" s="211">
        <f>E16+E17</f>
        <v>20889295058</v>
      </c>
      <c r="F18" s="203"/>
      <c r="G18" s="211">
        <f>G16+G17</f>
        <v>-316239277</v>
      </c>
      <c r="H18" s="203"/>
      <c r="I18" s="211">
        <f>I16+I17</f>
        <v>1489752705</v>
      </c>
      <c r="J18" s="203"/>
      <c r="K18" s="211">
        <f>K16+K17</f>
        <v>403771172</v>
      </c>
      <c r="L18" s="203"/>
      <c r="M18" s="211">
        <f>M16+M17</f>
        <v>6023165098</v>
      </c>
      <c r="N18" s="203"/>
      <c r="O18" s="211">
        <f>O16+O17</f>
        <v>-102782734</v>
      </c>
      <c r="P18" s="203"/>
      <c r="Q18" s="211">
        <f>Q16+Q17</f>
        <v>0</v>
      </c>
      <c r="R18" s="203"/>
      <c r="S18" s="211">
        <f>S16+S17</f>
        <v>-5241459363</v>
      </c>
      <c r="T18" s="203"/>
      <c r="U18" s="211">
        <f>U16+U17</f>
        <v>-315475960</v>
      </c>
      <c r="V18" s="203"/>
      <c r="W18" s="211">
        <f>W16+W17</f>
        <v>-2394171386</v>
      </c>
      <c r="X18" s="203"/>
      <c r="Y18" s="211">
        <f>O18+Q18+S18+U18+W18</f>
        <v>-8053889443</v>
      </c>
      <c r="Z18" s="203"/>
      <c r="AA18" s="211">
        <f>C18+E18+G18+I18+K18+M18+Y18</f>
        <v>31102355313</v>
      </c>
      <c r="AB18" s="203"/>
      <c r="AC18" s="211">
        <f>AC16+AC17</f>
        <v>7858424531</v>
      </c>
      <c r="AD18" s="203"/>
      <c r="AE18" s="211">
        <f>AA18+AC18</f>
        <v>38960779844</v>
      </c>
    </row>
    <row r="19" spans="1:31" ht="22">
      <c r="A19" s="190"/>
      <c r="B19" s="204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</row>
    <row r="20" spans="1:31" s="160" customFormat="1" ht="23.25" customHeight="1">
      <c r="A20" s="67" t="s">
        <v>121</v>
      </c>
      <c r="B20" s="75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71"/>
    </row>
    <row r="21" spans="1:31" s="160" customFormat="1" ht="23.25" hidden="1" customHeight="1">
      <c r="A21" s="154" t="s">
        <v>147</v>
      </c>
      <c r="B21" s="75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171"/>
    </row>
    <row r="22" spans="1:31" s="160" customFormat="1" ht="22.75" hidden="1" customHeight="1">
      <c r="A22" s="102" t="s">
        <v>122</v>
      </c>
      <c r="B22" s="72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13"/>
      <c r="AB22" s="171"/>
    </row>
    <row r="23" spans="1:31" s="160" customFormat="1" ht="23.25" hidden="1" customHeight="1">
      <c r="A23" s="102" t="s">
        <v>153</v>
      </c>
      <c r="B23" s="72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13"/>
      <c r="AB23" s="171"/>
    </row>
    <row r="24" spans="1:31" s="160" customFormat="1" ht="23.25" hidden="1" customHeight="1">
      <c r="A24" s="102" t="s">
        <v>123</v>
      </c>
      <c r="B24" s="72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224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13"/>
      <c r="AB24" s="171"/>
    </row>
    <row r="25" spans="1:31" s="160" customFormat="1" ht="23.25" hidden="1" customHeight="1">
      <c r="A25" s="100" t="s">
        <v>148</v>
      </c>
      <c r="B25" s="72"/>
      <c r="C25" s="106">
        <f>SUM(C21:C24)</f>
        <v>0</v>
      </c>
      <c r="D25" s="107"/>
      <c r="E25" s="106">
        <f>SUM(E21:E24)</f>
        <v>0</v>
      </c>
      <c r="F25" s="107"/>
      <c r="G25" s="106">
        <f>SUM(G21:G24)</f>
        <v>0</v>
      </c>
      <c r="H25" s="107"/>
      <c r="I25" s="106">
        <f>SUM(I21:I24)</f>
        <v>0</v>
      </c>
      <c r="J25" s="107"/>
      <c r="K25" s="106">
        <f>SUM(K21:K24)</f>
        <v>0</v>
      </c>
      <c r="L25" s="107"/>
      <c r="M25" s="153">
        <f>SUM(M22:M24)</f>
        <v>0</v>
      </c>
      <c r="N25" s="107"/>
      <c r="O25" s="106">
        <f>SUM(O21:O24)</f>
        <v>0</v>
      </c>
      <c r="P25" s="107"/>
      <c r="Q25" s="106">
        <f>SUM(Q21:Q24)</f>
        <v>0</v>
      </c>
      <c r="R25" s="107"/>
      <c r="S25" s="106">
        <f>SUM(S21:S24)</f>
        <v>0</v>
      </c>
      <c r="T25" s="107"/>
      <c r="U25" s="106">
        <f>SUM(Q25:S25)</f>
        <v>0</v>
      </c>
      <c r="V25" s="107"/>
      <c r="W25" s="106">
        <f>SUM(W21:W24)</f>
        <v>0</v>
      </c>
      <c r="X25" s="107"/>
      <c r="Y25" s="106">
        <f>SUM(Y21:Y24)</f>
        <v>0</v>
      </c>
      <c r="Z25" s="48"/>
      <c r="AA25" s="106">
        <f>SUM(AA21:AA24)</f>
        <v>0</v>
      </c>
      <c r="AB25" s="171"/>
      <c r="AC25" s="225"/>
      <c r="AE25" s="225"/>
    </row>
    <row r="26" spans="1:31" s="160" customFormat="1" ht="7.5" customHeight="1">
      <c r="A26" s="79"/>
      <c r="B26" s="72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142"/>
      <c r="AB26" s="171"/>
    </row>
    <row r="27" spans="1:31" s="160" customFormat="1" ht="22.5" customHeight="1">
      <c r="A27" s="100" t="s">
        <v>132</v>
      </c>
      <c r="B27" s="72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203"/>
      <c r="AB27" s="171"/>
    </row>
    <row r="28" spans="1:31" s="160" customFormat="1" ht="22.5" hidden="1" customHeight="1">
      <c r="A28" s="102" t="s">
        <v>264</v>
      </c>
      <c r="B28" s="72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142"/>
      <c r="AB28" s="171"/>
    </row>
    <row r="29" spans="1:31" s="160" customFormat="1" ht="22.5" hidden="1" customHeight="1">
      <c r="A29" s="102" t="s">
        <v>265</v>
      </c>
      <c r="B29" s="72"/>
      <c r="C29" s="48">
        <v>0</v>
      </c>
      <c r="D29" s="48"/>
      <c r="E29" s="48">
        <v>0</v>
      </c>
      <c r="F29" s="48"/>
      <c r="G29" s="48">
        <v>0</v>
      </c>
      <c r="H29" s="48"/>
      <c r="I29" s="48">
        <v>0</v>
      </c>
      <c r="J29" s="48"/>
      <c r="K29" s="48">
        <v>0</v>
      </c>
      <c r="L29" s="48"/>
      <c r="M29" s="48">
        <v>0</v>
      </c>
      <c r="N29" s="48"/>
      <c r="O29" s="48">
        <v>0</v>
      </c>
      <c r="P29" s="48"/>
      <c r="Q29" s="48">
        <v>0</v>
      </c>
      <c r="R29" s="48"/>
      <c r="S29" s="48">
        <v>0</v>
      </c>
      <c r="T29" s="48"/>
      <c r="U29" s="48">
        <v>0</v>
      </c>
      <c r="V29" s="48"/>
      <c r="W29" s="48">
        <v>0</v>
      </c>
      <c r="X29" s="48"/>
      <c r="Y29" s="208">
        <v>0</v>
      </c>
      <c r="Z29" s="48"/>
      <c r="AA29" s="203">
        <v>0</v>
      </c>
      <c r="AB29" s="171"/>
      <c r="AC29" s="208">
        <v>0</v>
      </c>
      <c r="AD29" s="208"/>
      <c r="AE29" s="208">
        <v>0</v>
      </c>
    </row>
    <row r="30" spans="1:31" s="160" customFormat="1" ht="22.5" customHeight="1">
      <c r="A30" s="102" t="s">
        <v>263</v>
      </c>
      <c r="B30" s="72"/>
      <c r="C30" s="48">
        <v>0</v>
      </c>
      <c r="D30" s="48"/>
      <c r="E30" s="48">
        <v>0</v>
      </c>
      <c r="F30" s="48"/>
      <c r="G30" s="48">
        <v>0</v>
      </c>
      <c r="H30" s="48"/>
      <c r="I30" s="48">
        <v>0</v>
      </c>
      <c r="J30" s="48"/>
      <c r="K30" s="48">
        <v>0</v>
      </c>
      <c r="L30" s="48"/>
      <c r="M30" s="48">
        <v>0</v>
      </c>
      <c r="N30" s="48"/>
      <c r="O30" s="48">
        <v>0</v>
      </c>
      <c r="P30" s="48"/>
      <c r="Q30" s="48">
        <v>0</v>
      </c>
      <c r="R30" s="48"/>
      <c r="S30" s="48">
        <v>0</v>
      </c>
      <c r="T30" s="48"/>
      <c r="U30" s="48">
        <v>0</v>
      </c>
      <c r="V30" s="48"/>
      <c r="W30" s="48">
        <v>0</v>
      </c>
      <c r="X30" s="48"/>
      <c r="Y30" s="208">
        <v>0</v>
      </c>
      <c r="Z30" s="48"/>
      <c r="AA30" s="203">
        <v>0</v>
      </c>
      <c r="AB30" s="171"/>
      <c r="AC30" s="208">
        <v>260665331</v>
      </c>
      <c r="AD30" s="208"/>
      <c r="AE30" s="208">
        <v>260665331</v>
      </c>
    </row>
    <row r="31" spans="1:31" s="160" customFormat="1" ht="22.5" customHeight="1">
      <c r="A31" s="100" t="s">
        <v>133</v>
      </c>
      <c r="B31" s="72"/>
      <c r="C31" s="106">
        <f>SUM(C29:C30)</f>
        <v>0</v>
      </c>
      <c r="D31" s="107"/>
      <c r="E31" s="106">
        <f>SUM(E29:E30)</f>
        <v>0</v>
      </c>
      <c r="F31" s="107"/>
      <c r="G31" s="106">
        <f>SUM(G29:G30)</f>
        <v>0</v>
      </c>
      <c r="H31" s="107"/>
      <c r="I31" s="106">
        <f>SUM(I29:I30)</f>
        <v>0</v>
      </c>
      <c r="J31" s="107"/>
      <c r="K31" s="106">
        <f>SUM(K29:K30)</f>
        <v>0</v>
      </c>
      <c r="L31" s="107"/>
      <c r="M31" s="106">
        <f>SUM(M28:M30)</f>
        <v>0</v>
      </c>
      <c r="N31" s="107"/>
      <c r="O31" s="106">
        <f>SUM(O29:O30)</f>
        <v>0</v>
      </c>
      <c r="P31" s="107"/>
      <c r="Q31" s="106">
        <f>SUM(Q29:Q30)</f>
        <v>0</v>
      </c>
      <c r="R31" s="107"/>
      <c r="S31" s="106">
        <f>SUM(S29:S30)</f>
        <v>0</v>
      </c>
      <c r="T31" s="107"/>
      <c r="U31" s="106">
        <f>SUM(U29:U30)</f>
        <v>0</v>
      </c>
      <c r="V31" s="107"/>
      <c r="W31" s="106">
        <f>SUM(W28:W30)</f>
        <v>0</v>
      </c>
      <c r="X31" s="107"/>
      <c r="Y31" s="106">
        <f>SUM(Y28:Y30)</f>
        <v>0</v>
      </c>
      <c r="Z31" s="48"/>
      <c r="AA31" s="106">
        <f>SUM(AA28:AA30)</f>
        <v>0</v>
      </c>
      <c r="AB31" s="171"/>
      <c r="AC31" s="106">
        <f>SUM(AC28:AC30)</f>
        <v>260665331</v>
      </c>
      <c r="AE31" s="106">
        <f>SUM(AE28:AE30)</f>
        <v>260665331</v>
      </c>
    </row>
    <row r="32" spans="1:31" s="160" customFormat="1" ht="7.5" customHeight="1">
      <c r="A32" s="102"/>
      <c r="B32" s="72"/>
      <c r="C32" s="48"/>
      <c r="D32" s="48"/>
      <c r="E32" s="48"/>
      <c r="F32" s="48"/>
      <c r="G32" s="48"/>
      <c r="H32" s="48"/>
      <c r="I32" s="48"/>
      <c r="J32" s="48"/>
      <c r="K32" s="48">
        <v>0</v>
      </c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142"/>
      <c r="AB32" s="171"/>
    </row>
    <row r="33" spans="1:31" s="160" customFormat="1" ht="7.5" hidden="1" customHeight="1">
      <c r="A33" s="100"/>
      <c r="B33" s="72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142"/>
      <c r="AB33" s="171"/>
    </row>
    <row r="34" spans="1:31" s="161" customFormat="1" ht="23.25" hidden="1" customHeight="1">
      <c r="A34" s="5" t="s">
        <v>152</v>
      </c>
      <c r="B34" s="75"/>
      <c r="C34" s="153">
        <f>C25+C31</f>
        <v>0</v>
      </c>
      <c r="D34" s="107"/>
      <c r="E34" s="153">
        <f>E25+E31</f>
        <v>0</v>
      </c>
      <c r="F34" s="107"/>
      <c r="G34" s="153">
        <f>G25+G31</f>
        <v>0</v>
      </c>
      <c r="H34" s="107"/>
      <c r="I34" s="153">
        <f>I25+I31</f>
        <v>0</v>
      </c>
      <c r="J34" s="107"/>
      <c r="K34" s="153">
        <f>K25+K31</f>
        <v>0</v>
      </c>
      <c r="L34" s="107"/>
      <c r="M34" s="153">
        <f>M25+M31</f>
        <v>0</v>
      </c>
      <c r="N34" s="107"/>
      <c r="O34" s="153">
        <f>O25+O31</f>
        <v>0</v>
      </c>
      <c r="P34" s="107"/>
      <c r="Q34" s="153">
        <f>Q25+Q31</f>
        <v>0</v>
      </c>
      <c r="R34" s="107"/>
      <c r="S34" s="153">
        <f>S25+S31</f>
        <v>0</v>
      </c>
      <c r="T34" s="107"/>
      <c r="U34" s="153">
        <f>SUM(Q34:S34)</f>
        <v>0</v>
      </c>
      <c r="V34" s="107"/>
      <c r="W34" s="153">
        <f>W25+W31</f>
        <v>0</v>
      </c>
      <c r="X34" s="107"/>
      <c r="Y34" s="153">
        <f>Y25+Y31</f>
        <v>0</v>
      </c>
      <c r="Z34" s="107"/>
      <c r="AA34" s="153">
        <f>AA25+AA31</f>
        <v>0</v>
      </c>
      <c r="AB34" s="172"/>
      <c r="AC34" s="153">
        <f>AC25+AC31</f>
        <v>260665331</v>
      </c>
      <c r="AE34" s="153">
        <f>AE25+AE31</f>
        <v>260665331</v>
      </c>
    </row>
    <row r="35" spans="1:31" s="161" customFormat="1" ht="12.65" customHeight="1">
      <c r="A35" s="5"/>
      <c r="B35" s="75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72"/>
    </row>
    <row r="36" spans="1:31" ht="22">
      <c r="A36" s="205" t="s">
        <v>174</v>
      </c>
      <c r="B36" s="176"/>
      <c r="C36" s="206"/>
      <c r="D36" s="206"/>
      <c r="E36" s="206"/>
      <c r="F36" s="206"/>
      <c r="G36" s="206"/>
      <c r="H36" s="203"/>
      <c r="I36" s="206"/>
      <c r="J36" s="203"/>
      <c r="K36" s="206"/>
      <c r="L36" s="206"/>
      <c r="M36" s="206"/>
      <c r="N36" s="203"/>
      <c r="O36" s="206"/>
      <c r="P36" s="203"/>
      <c r="Q36" s="206"/>
      <c r="R36" s="203"/>
      <c r="S36" s="206"/>
      <c r="T36" s="203"/>
      <c r="U36" s="206"/>
      <c r="V36" s="203"/>
      <c r="W36" s="207"/>
      <c r="X36" s="207"/>
      <c r="Y36" s="207"/>
      <c r="Z36" s="207"/>
      <c r="AA36" s="208"/>
      <c r="AB36" s="206"/>
      <c r="AC36" s="206"/>
      <c r="AD36" s="206"/>
      <c r="AE36" s="209"/>
    </row>
    <row r="37" spans="1:31" ht="21.5">
      <c r="A37" t="s">
        <v>298</v>
      </c>
      <c r="B37" s="176"/>
      <c r="C37" s="207">
        <v>0</v>
      </c>
      <c r="D37" s="207"/>
      <c r="E37" s="207">
        <v>0</v>
      </c>
      <c r="F37" s="207"/>
      <c r="G37" s="207">
        <v>0</v>
      </c>
      <c r="H37" s="208"/>
      <c r="I37" s="207">
        <v>0</v>
      </c>
      <c r="J37" s="208"/>
      <c r="K37" s="207">
        <v>0</v>
      </c>
      <c r="L37" s="207"/>
      <c r="M37" s="207">
        <f>'PL 6 - 7'!C80</f>
        <v>-413254403</v>
      </c>
      <c r="N37" s="208"/>
      <c r="O37" s="207">
        <v>0</v>
      </c>
      <c r="P37" s="208"/>
      <c r="Q37" s="207">
        <v>0</v>
      </c>
      <c r="R37" s="208"/>
      <c r="S37" s="207">
        <v>0</v>
      </c>
      <c r="T37" s="208"/>
      <c r="U37" s="207">
        <v>0</v>
      </c>
      <c r="V37" s="208"/>
      <c r="W37" s="208">
        <v>0</v>
      </c>
      <c r="X37" s="207"/>
      <c r="Y37" s="208">
        <f>O37+Q37+S37+U37+W37</f>
        <v>0</v>
      </c>
      <c r="Z37" s="207"/>
      <c r="AA37" s="208">
        <f>SUM(C37:Q37)+Y37</f>
        <v>-413254403</v>
      </c>
      <c r="AB37" s="207"/>
      <c r="AC37" s="207">
        <v>-89344857</v>
      </c>
      <c r="AD37" s="207"/>
      <c r="AE37" s="207">
        <f>AA37+AC37</f>
        <v>-502599260</v>
      </c>
    </row>
    <row r="38" spans="1:31" ht="21.5">
      <c r="A38" t="s">
        <v>114</v>
      </c>
      <c r="B38" s="176"/>
      <c r="C38" s="207">
        <v>0</v>
      </c>
      <c r="D38" s="207"/>
      <c r="E38" s="207">
        <v>0</v>
      </c>
      <c r="F38" s="207"/>
      <c r="G38" s="207">
        <v>0</v>
      </c>
      <c r="H38" s="208"/>
      <c r="I38" s="207">
        <v>0</v>
      </c>
      <c r="J38" s="208"/>
      <c r="K38" s="207">
        <v>0</v>
      </c>
      <c r="L38" s="207"/>
      <c r="M38" s="207">
        <v>0</v>
      </c>
      <c r="N38" s="208"/>
      <c r="O38" s="207">
        <f>166873459</f>
        <v>166873459</v>
      </c>
      <c r="P38" s="208"/>
      <c r="Q38" s="207">
        <f>0</f>
        <v>0</v>
      </c>
      <c r="R38" s="208"/>
      <c r="S38" s="207">
        <v>-3927136739</v>
      </c>
      <c r="T38" s="208"/>
      <c r="U38" s="207">
        <v>-611680194</v>
      </c>
      <c r="V38" s="208"/>
      <c r="W38" s="208">
        <v>-1156976406</v>
      </c>
      <c r="X38" s="207"/>
      <c r="Y38" s="208">
        <f>SUM(O38:W38)</f>
        <v>-5528919880</v>
      </c>
      <c r="Z38" s="207"/>
      <c r="AA38" s="208">
        <f>SUM(C38:M38)+Y38</f>
        <v>-5528919880</v>
      </c>
      <c r="AB38" s="207"/>
      <c r="AC38" s="207">
        <v>-1637953309</v>
      </c>
      <c r="AD38" s="207"/>
      <c r="AE38" s="207">
        <f>AA38+AC38</f>
        <v>-7166873189</v>
      </c>
    </row>
    <row r="39" spans="1:31" ht="22">
      <c r="A39" s="205" t="s">
        <v>175</v>
      </c>
      <c r="B39" s="210"/>
      <c r="C39" s="211">
        <f>SUM(C37:C38)</f>
        <v>0</v>
      </c>
      <c r="D39" s="203"/>
      <c r="E39" s="211">
        <f>SUM(E37:E38)</f>
        <v>0</v>
      </c>
      <c r="F39" s="203"/>
      <c r="G39" s="211">
        <f>SUM(G37:G38)</f>
        <v>0</v>
      </c>
      <c r="H39" s="203"/>
      <c r="I39" s="211">
        <f>SUM(I37:I38)</f>
        <v>0</v>
      </c>
      <c r="J39" s="203"/>
      <c r="K39" s="211">
        <f>SUM(K37:K38)</f>
        <v>0</v>
      </c>
      <c r="L39" s="203"/>
      <c r="M39" s="211">
        <f>SUM(M37:M38)</f>
        <v>-413254403</v>
      </c>
      <c r="N39" s="203"/>
      <c r="O39" s="211">
        <f>SUM(O37:O38)</f>
        <v>166873459</v>
      </c>
      <c r="P39" s="203"/>
      <c r="Q39" s="211">
        <f>SUM(Q37:Q38)</f>
        <v>0</v>
      </c>
      <c r="R39" s="203"/>
      <c r="S39" s="211">
        <f>SUM(S37:S38)</f>
        <v>-3927136739</v>
      </c>
      <c r="T39" s="203"/>
      <c r="U39" s="211">
        <v>-611680194</v>
      </c>
      <c r="V39" s="203"/>
      <c r="W39" s="211">
        <f>SUM(W37:W38)</f>
        <v>-1156976406</v>
      </c>
      <c r="X39" s="203"/>
      <c r="Y39" s="211">
        <f>SUM(Y37:Y38)</f>
        <v>-5528919880</v>
      </c>
      <c r="Z39" s="203"/>
      <c r="AA39" s="211">
        <f>SUM(AA37:AA38)</f>
        <v>-5942174283</v>
      </c>
      <c r="AB39" s="203"/>
      <c r="AC39" s="211">
        <f>SUM(AC37:AC38)</f>
        <v>-1727298166</v>
      </c>
      <c r="AD39" s="203"/>
      <c r="AE39" s="211">
        <f>SUM(AE37:AE38)</f>
        <v>-7669472449</v>
      </c>
    </row>
    <row r="40" spans="1:31" ht="22">
      <c r="A40" s="205"/>
      <c r="B40" s="210"/>
      <c r="C40" s="226"/>
      <c r="D40" s="203"/>
      <c r="E40" s="226"/>
      <c r="F40" s="203"/>
      <c r="G40" s="226"/>
      <c r="H40" s="203"/>
      <c r="I40" s="226"/>
      <c r="J40" s="203"/>
      <c r="K40" s="226"/>
      <c r="L40" s="203"/>
      <c r="M40" s="226"/>
      <c r="N40" s="203"/>
      <c r="O40" s="226"/>
      <c r="P40" s="203"/>
      <c r="Q40" s="226"/>
      <c r="R40" s="203"/>
      <c r="S40" s="226"/>
      <c r="T40" s="203"/>
      <c r="U40" s="226"/>
      <c r="V40" s="203"/>
      <c r="W40" s="226"/>
      <c r="X40" s="203"/>
      <c r="Y40" s="226"/>
      <c r="Z40" s="203"/>
      <c r="AA40" s="226"/>
      <c r="AB40" s="203"/>
      <c r="AC40" s="226"/>
      <c r="AD40" s="203"/>
      <c r="AE40" s="226"/>
    </row>
    <row r="41" spans="1:31" ht="22">
      <c r="A41" s="228" t="s">
        <v>268</v>
      </c>
      <c r="B41" s="210"/>
      <c r="C41" s="229">
        <v>0</v>
      </c>
      <c r="D41" s="227"/>
      <c r="E41" s="229">
        <v>0</v>
      </c>
      <c r="F41" s="227"/>
      <c r="G41" s="229">
        <v>0</v>
      </c>
      <c r="H41" s="227"/>
      <c r="I41" s="229">
        <v>0</v>
      </c>
      <c r="J41" s="227"/>
      <c r="K41" s="229">
        <v>7412898</v>
      </c>
      <c r="L41" s="227"/>
      <c r="M41" s="229">
        <v>-7412898</v>
      </c>
      <c r="N41" s="227"/>
      <c r="O41" s="229">
        <v>0</v>
      </c>
      <c r="P41" s="227"/>
      <c r="Q41" s="229">
        <v>0</v>
      </c>
      <c r="R41" s="227"/>
      <c r="S41" s="229">
        <v>0</v>
      </c>
      <c r="T41" s="227"/>
      <c r="U41" s="229">
        <v>0</v>
      </c>
      <c r="V41" s="227"/>
      <c r="W41" s="229">
        <v>0</v>
      </c>
      <c r="X41" s="227"/>
      <c r="Y41" s="208">
        <f>O41+Q41+S41+U41+W41</f>
        <v>0</v>
      </c>
      <c r="Z41" s="227"/>
      <c r="AA41" s="203">
        <f>C41+E41+K41+M41+G41+I41+Y41</f>
        <v>0</v>
      </c>
      <c r="AB41" s="227"/>
      <c r="AC41" s="229">
        <v>0</v>
      </c>
      <c r="AD41" s="227"/>
      <c r="AE41" s="208">
        <f>AA41+AC41</f>
        <v>0</v>
      </c>
    </row>
    <row r="42" spans="1:31" ht="22">
      <c r="A42" s="205"/>
      <c r="B42" s="210"/>
      <c r="C42" s="227"/>
      <c r="D42" s="203"/>
      <c r="E42" s="227"/>
      <c r="F42" s="203"/>
      <c r="G42" s="227"/>
      <c r="H42" s="203"/>
      <c r="I42" s="227"/>
      <c r="J42" s="203"/>
      <c r="K42" s="227"/>
      <c r="L42" s="203"/>
      <c r="M42" s="227"/>
      <c r="N42" s="203"/>
      <c r="O42" s="227"/>
      <c r="P42" s="203"/>
      <c r="Q42" s="227"/>
      <c r="R42" s="203"/>
      <c r="S42" s="227"/>
      <c r="T42" s="203"/>
      <c r="U42" s="227"/>
      <c r="V42" s="203"/>
      <c r="W42" s="227"/>
      <c r="X42" s="203"/>
      <c r="Y42" s="227"/>
      <c r="Z42" s="203"/>
      <c r="AA42" s="227"/>
      <c r="AB42" s="203"/>
      <c r="AC42" s="227"/>
      <c r="AD42" s="203"/>
      <c r="AE42" s="227"/>
    </row>
    <row r="43" spans="1:31" ht="22.5" thickBot="1">
      <c r="A43" s="205" t="s">
        <v>178</v>
      </c>
      <c r="B43" s="176"/>
      <c r="C43" s="212">
        <f>SUM(C39,C18,C31,C41)</f>
        <v>10666500000</v>
      </c>
      <c r="D43" s="206"/>
      <c r="E43" s="212">
        <f>SUM(E39,E18,E31,E41)</f>
        <v>20889295058</v>
      </c>
      <c r="F43" s="206"/>
      <c r="G43" s="212">
        <f>SUM(G39,G18,G31,G41)</f>
        <v>-316239277</v>
      </c>
      <c r="H43" s="203"/>
      <c r="I43" s="212">
        <f>SUM(I39,I18,I31,I41)</f>
        <v>1489752705</v>
      </c>
      <c r="J43" s="203"/>
      <c r="K43" s="212">
        <f>SUM(K39,K18,K31,K41)</f>
        <v>411184070</v>
      </c>
      <c r="L43" s="203"/>
      <c r="M43" s="212">
        <f>SUM(M39,M18,M31,M41)</f>
        <v>5602497797</v>
      </c>
      <c r="N43" s="203"/>
      <c r="O43" s="212">
        <f>SUM(O39,O18,O31,O41)</f>
        <v>64090725</v>
      </c>
      <c r="P43" s="203"/>
      <c r="Q43" s="212">
        <f>SUM(Q39,Q18,Q31,Q41)</f>
        <v>0</v>
      </c>
      <c r="R43" s="203"/>
      <c r="S43" s="212">
        <f>SUM(S39,S18,S31,S41)</f>
        <v>-9168596102</v>
      </c>
      <c r="T43" s="203"/>
      <c r="U43" s="212">
        <f>SUM(U39,U18,U31,U41)</f>
        <v>-927156154</v>
      </c>
      <c r="V43" s="203"/>
      <c r="W43" s="212">
        <f>SUM(W39,W18,W31,W41)</f>
        <v>-3551147792</v>
      </c>
      <c r="X43" s="206"/>
      <c r="Y43" s="212">
        <f>SUM(Y39,Y18,Y31,Y41)</f>
        <v>-13582809323</v>
      </c>
      <c r="Z43" s="206"/>
      <c r="AA43" s="212">
        <f>SUM(AA39,AA18,AA31,AA41)</f>
        <v>25160181030</v>
      </c>
      <c r="AB43" s="206"/>
      <c r="AC43" s="212">
        <f>SUM(AC39,AC18,AC31,AC41)</f>
        <v>6391791696</v>
      </c>
      <c r="AD43" s="206"/>
      <c r="AE43" s="212">
        <f>SUM(AE39,AE18,AE31,AE41)</f>
        <v>31551972726</v>
      </c>
    </row>
    <row r="44" spans="1:31" ht="23.25" customHeight="1" thickTop="1">
      <c r="C44" s="213">
        <f>C43-'BS 3 - 5'!D94</f>
        <v>0</v>
      </c>
      <c r="E44" s="213">
        <f>E43-'BS 3 - 5'!D96</f>
        <v>0</v>
      </c>
      <c r="G44" s="213">
        <f>G43-'BS 3 - 5'!D98</f>
        <v>0</v>
      </c>
      <c r="I44" s="213">
        <f>I43-'BS 3 - 5'!D100</f>
        <v>0</v>
      </c>
      <c r="J44" s="240"/>
      <c r="K44" s="240">
        <f>K43-'BS 3 - 5'!D103</f>
        <v>0</v>
      </c>
      <c r="L44" s="240"/>
      <c r="M44" s="240">
        <f>M43-'BS 3 - 5'!D104</f>
        <v>0</v>
      </c>
      <c r="N44" s="240"/>
      <c r="O44" s="240"/>
      <c r="P44" s="240"/>
      <c r="Q44" s="240"/>
      <c r="R44" s="240"/>
      <c r="S44" s="240"/>
      <c r="T44" s="240"/>
      <c r="U44" s="240"/>
      <c r="V44" s="240"/>
      <c r="W44" s="240"/>
      <c r="X44" s="240"/>
      <c r="Y44" s="240">
        <f>Y43-'BS 3 - 5'!D105</f>
        <v>0</v>
      </c>
      <c r="Z44" s="240"/>
      <c r="AA44" s="240">
        <f>AA43-'BS 3 - 5'!D106</f>
        <v>0</v>
      </c>
      <c r="AB44" s="240"/>
      <c r="AC44" s="240">
        <f>AC43-'BS 3 - 5'!D107</f>
        <v>0</v>
      </c>
      <c r="AD44" s="240"/>
      <c r="AE44" s="240">
        <f>AE43-'BS 3 - 5'!D108</f>
        <v>0</v>
      </c>
    </row>
    <row r="45" spans="1:31" ht="23.25" customHeight="1">
      <c r="M45" s="214"/>
      <c r="O45" s="213"/>
      <c r="Q45" s="213"/>
      <c r="S45" s="213"/>
      <c r="U45" s="213"/>
    </row>
    <row r="46" spans="1:31" ht="23.25" customHeight="1">
      <c r="O46" s="213"/>
      <c r="S46" s="213"/>
    </row>
    <row r="47" spans="1:31" ht="23.25" customHeight="1">
      <c r="M47" s="213"/>
    </row>
    <row r="49" spans="17:21" ht="23.25" customHeight="1">
      <c r="Q49" s="213"/>
      <c r="U49" s="213"/>
    </row>
  </sheetData>
  <mergeCells count="7">
    <mergeCell ref="C13:AE13"/>
    <mergeCell ref="A1:F1"/>
    <mergeCell ref="A3:F3"/>
    <mergeCell ref="C4:AE4"/>
    <mergeCell ref="K5:M5"/>
    <mergeCell ref="O5:Y5"/>
    <mergeCell ref="K9:M9"/>
  </mergeCells>
  <pageMargins left="0.6" right="0.4" top="0.48" bottom="0.5" header="0.5" footer="0.5"/>
  <pageSetup paperSize="9" scale="51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R40"/>
  <sheetViews>
    <sheetView view="pageBreakPreview" zoomScale="85" zoomScaleNormal="100" zoomScaleSheetLayoutView="85" workbookViewId="0">
      <selection activeCell="N27" sqref="N27"/>
    </sheetView>
  </sheetViews>
  <sheetFormatPr defaultColWidth="1.09765625" defaultRowHeight="23.25" customHeight="1"/>
  <cols>
    <col min="1" max="1" width="46.3984375" style="69" customWidth="1"/>
    <col min="2" max="2" width="10.3984375" style="69" customWidth="1"/>
    <col min="3" max="3" width="2" style="69" customWidth="1"/>
    <col min="4" max="4" width="19.69921875" style="69" customWidth="1"/>
    <col min="5" max="5" width="2.69921875" style="69" customWidth="1"/>
    <col min="6" max="6" width="19.69921875" style="69" customWidth="1"/>
    <col min="7" max="7" width="2.69921875" style="69" customWidth="1"/>
    <col min="8" max="8" width="19.69921875" style="69" customWidth="1"/>
    <col min="9" max="9" width="2.69921875" style="69" customWidth="1"/>
    <col min="10" max="10" width="19.69921875" style="69" customWidth="1"/>
    <col min="11" max="11" width="2.69921875" style="69" customWidth="1"/>
    <col min="12" max="12" width="19.69921875" style="69" customWidth="1"/>
    <col min="13" max="13" width="2.69921875" style="69" customWidth="1"/>
    <col min="14" max="14" width="19.69921875" style="69" customWidth="1"/>
    <col min="15" max="15" width="15.09765625" style="160" bestFit="1" customWidth="1"/>
    <col min="16" max="245" width="9.09765625" style="160" customWidth="1"/>
    <col min="246" max="246" width="46.59765625" style="160" customWidth="1"/>
    <col min="247" max="247" width="8.8984375" style="160" customWidth="1"/>
    <col min="248" max="248" width="12.8984375" style="160" customWidth="1"/>
    <col min="249" max="16384" width="1.09765625" style="160"/>
  </cols>
  <sheetData>
    <row r="1" spans="1:14" ht="23">
      <c r="A1" s="372" t="str">
        <f>'SH-9'!A1:F1</f>
        <v>บริษัท กัลฟ์ เอ็นเนอร์จี ดีเวลลอปเมนท์ จำกัด (มหาชน) และบริษัทย่อย</v>
      </c>
      <c r="B1" s="372"/>
      <c r="C1" s="372"/>
      <c r="D1" s="372"/>
      <c r="E1" s="372"/>
      <c r="F1" s="372"/>
      <c r="G1" s="372"/>
      <c r="H1" s="80"/>
      <c r="I1" s="81"/>
      <c r="J1" s="82"/>
      <c r="K1" s="82"/>
      <c r="L1" s="82"/>
      <c r="M1" s="82"/>
      <c r="N1" s="82"/>
    </row>
    <row r="2" spans="1:14" ht="23">
      <c r="A2" s="57" t="s">
        <v>171</v>
      </c>
      <c r="B2" s="83"/>
      <c r="C2" s="83"/>
      <c r="D2" s="84"/>
      <c r="E2" s="85"/>
      <c r="F2" s="84"/>
      <c r="G2" s="85"/>
      <c r="H2" s="86"/>
      <c r="I2" s="86"/>
      <c r="J2" s="86"/>
      <c r="K2" s="86"/>
      <c r="L2" s="86"/>
      <c r="M2" s="86"/>
      <c r="N2" s="86"/>
    </row>
    <row r="3" spans="1:14" ht="13" customHeight="1">
      <c r="A3" s="389"/>
      <c r="B3" s="389"/>
      <c r="C3" s="389"/>
      <c r="D3" s="389"/>
      <c r="E3" s="389"/>
      <c r="F3" s="389"/>
      <c r="G3" s="389"/>
      <c r="H3" s="79"/>
      <c r="I3" s="67"/>
      <c r="J3" s="79"/>
      <c r="K3" s="79"/>
      <c r="L3" s="79"/>
      <c r="M3" s="79"/>
      <c r="N3" s="79"/>
    </row>
    <row r="4" spans="1:14" ht="22">
      <c r="A4" s="87"/>
      <c r="B4" s="88"/>
      <c r="C4" s="88"/>
      <c r="D4" s="391" t="s">
        <v>25</v>
      </c>
      <c r="E4" s="391"/>
      <c r="F4" s="391"/>
      <c r="G4" s="391"/>
      <c r="H4" s="391"/>
      <c r="I4" s="391"/>
      <c r="J4" s="391"/>
      <c r="K4" s="391"/>
      <c r="L4" s="391"/>
      <c r="M4" s="391"/>
      <c r="N4" s="391"/>
    </row>
    <row r="5" spans="1:14" ht="22" hidden="1">
      <c r="A5" s="87"/>
      <c r="B5" s="88"/>
      <c r="C5" s="88"/>
      <c r="D5" s="79"/>
      <c r="E5" s="88"/>
      <c r="F5" s="79"/>
      <c r="G5" s="88"/>
      <c r="H5" s="390"/>
      <c r="I5" s="390"/>
      <c r="J5" s="390"/>
      <c r="K5" s="89"/>
      <c r="L5" s="113"/>
      <c r="M5" s="89"/>
      <c r="N5" s="91"/>
    </row>
    <row r="6" spans="1:14" ht="22" hidden="1">
      <c r="A6" s="87"/>
      <c r="B6" s="87"/>
      <c r="C6" s="87"/>
      <c r="D6" s="79"/>
      <c r="E6" s="88"/>
      <c r="F6" s="79"/>
      <c r="G6" s="88"/>
      <c r="H6" s="390"/>
      <c r="I6" s="390"/>
      <c r="J6" s="390"/>
      <c r="K6" s="89"/>
      <c r="L6" s="113"/>
      <c r="M6" s="89"/>
      <c r="N6" s="91"/>
    </row>
    <row r="7" spans="1:14" ht="22">
      <c r="A7" s="87"/>
      <c r="B7" s="87"/>
      <c r="C7" s="87"/>
      <c r="D7" s="79"/>
      <c r="E7" s="88"/>
      <c r="F7" s="79"/>
      <c r="G7" s="88"/>
      <c r="H7" s="89"/>
      <c r="I7" s="89"/>
      <c r="J7" s="89"/>
      <c r="K7" s="89"/>
      <c r="L7" s="113" t="s">
        <v>33</v>
      </c>
      <c r="M7" s="89"/>
      <c r="N7" s="91"/>
    </row>
    <row r="8" spans="1:14" ht="22">
      <c r="A8" s="87"/>
      <c r="B8" s="87"/>
      <c r="C8" s="87"/>
      <c r="D8" s="79"/>
      <c r="E8" s="88"/>
      <c r="F8" s="79"/>
      <c r="G8" s="88"/>
      <c r="H8" s="393" t="s">
        <v>11</v>
      </c>
      <c r="I8" s="393"/>
      <c r="J8" s="393"/>
      <c r="K8" s="89"/>
      <c r="L8" s="136" t="s">
        <v>34</v>
      </c>
      <c r="M8" s="89"/>
      <c r="N8" s="91"/>
    </row>
    <row r="9" spans="1:14" ht="21.5">
      <c r="A9" s="87"/>
      <c r="B9" s="92"/>
      <c r="C9" s="92"/>
      <c r="D9" s="92" t="s">
        <v>12</v>
      </c>
      <c r="E9" s="72"/>
      <c r="F9" s="104"/>
      <c r="G9" s="72"/>
      <c r="H9" s="390"/>
      <c r="I9" s="390"/>
      <c r="J9" s="390"/>
      <c r="K9" s="90"/>
      <c r="L9" s="113"/>
      <c r="M9" s="90"/>
      <c r="N9" s="79"/>
    </row>
    <row r="10" spans="1:14" ht="21.5">
      <c r="A10" s="87"/>
      <c r="B10" s="92"/>
      <c r="C10" s="92"/>
      <c r="D10" s="92" t="s">
        <v>31</v>
      </c>
      <c r="E10" s="72"/>
      <c r="F10" s="113" t="s">
        <v>134</v>
      </c>
      <c r="G10" s="72"/>
      <c r="H10" s="89" t="s">
        <v>26</v>
      </c>
      <c r="I10" s="76"/>
      <c r="J10" s="113"/>
      <c r="K10" s="68"/>
      <c r="L10" s="113"/>
      <c r="M10" s="68"/>
      <c r="N10" s="104" t="s">
        <v>35</v>
      </c>
    </row>
    <row r="11" spans="1:14" ht="21.5">
      <c r="A11" s="87"/>
      <c r="B11" s="70"/>
      <c r="C11" s="70"/>
      <c r="D11" s="92" t="s">
        <v>32</v>
      </c>
      <c r="E11" s="72"/>
      <c r="F11" s="158" t="s">
        <v>52</v>
      </c>
      <c r="G11" s="72"/>
      <c r="H11" s="92" t="s">
        <v>27</v>
      </c>
      <c r="I11" s="72"/>
      <c r="J11" s="104" t="s">
        <v>118</v>
      </c>
      <c r="K11" s="92"/>
      <c r="L11" s="89" t="s">
        <v>201</v>
      </c>
      <c r="M11" s="92"/>
      <c r="N11" s="158" t="s">
        <v>43</v>
      </c>
    </row>
    <row r="12" spans="1:14" ht="21.75" customHeight="1">
      <c r="A12" s="74"/>
      <c r="B12" s="72"/>
      <c r="C12" s="72"/>
      <c r="D12" s="392" t="s">
        <v>139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</row>
    <row r="13" spans="1:14" ht="21.75" customHeight="1">
      <c r="A13" s="164" t="s">
        <v>173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</row>
    <row r="14" spans="1:14" ht="21.75" customHeight="1">
      <c r="A14" s="67" t="s">
        <v>145</v>
      </c>
      <c r="B14" s="75"/>
      <c r="C14" s="75"/>
      <c r="D14" s="93">
        <v>10666500000</v>
      </c>
      <c r="E14" s="91"/>
      <c r="F14" s="93">
        <v>20889295058</v>
      </c>
      <c r="G14" s="91"/>
      <c r="H14" s="93">
        <v>248771127</v>
      </c>
      <c r="I14" s="91"/>
      <c r="J14" s="93">
        <v>4583395060</v>
      </c>
      <c r="K14" s="97"/>
      <c r="L14" s="97">
        <v>43834</v>
      </c>
      <c r="M14" s="143"/>
      <c r="N14" s="143">
        <f>D14+F14+H14+J14+L14</f>
        <v>36388005079</v>
      </c>
    </row>
    <row r="15" spans="1:14" ht="13.5" hidden="1" customHeight="1">
      <c r="A15" s="67"/>
      <c r="B15" s="75"/>
      <c r="C15" s="75"/>
      <c r="D15" s="93"/>
      <c r="E15" s="91"/>
      <c r="F15" s="93"/>
      <c r="G15" s="91"/>
      <c r="H15" s="93"/>
      <c r="I15" s="93"/>
      <c r="J15" s="97"/>
      <c r="K15" s="97"/>
      <c r="L15" s="97"/>
      <c r="M15" s="143"/>
      <c r="N15" s="143"/>
    </row>
    <row r="16" spans="1:14" ht="21.75" hidden="1" customHeight="1">
      <c r="A16" s="67" t="s">
        <v>121</v>
      </c>
      <c r="B16" s="75"/>
      <c r="C16" s="75"/>
      <c r="D16" s="93"/>
      <c r="E16" s="91"/>
      <c r="F16" s="93"/>
      <c r="G16" s="91"/>
      <c r="H16" s="93"/>
      <c r="I16" s="93"/>
      <c r="J16" s="97"/>
      <c r="K16" s="97"/>
      <c r="L16" s="97"/>
      <c r="M16" s="143"/>
      <c r="N16" s="143"/>
    </row>
    <row r="17" spans="1:15" ht="21.75" hidden="1" customHeight="1">
      <c r="A17" s="154" t="s">
        <v>147</v>
      </c>
      <c r="B17" s="75"/>
      <c r="C17" s="75"/>
      <c r="D17" s="93"/>
      <c r="E17" s="91"/>
      <c r="F17" s="93"/>
      <c r="G17" s="91"/>
      <c r="H17" s="93"/>
      <c r="I17" s="93"/>
      <c r="J17" s="97"/>
      <c r="K17" s="97"/>
      <c r="L17" s="97"/>
      <c r="M17" s="143"/>
      <c r="N17" s="143"/>
    </row>
    <row r="18" spans="1:15" ht="21.75" hidden="1" customHeight="1">
      <c r="A18" s="79" t="s">
        <v>131</v>
      </c>
      <c r="B18" s="72"/>
      <c r="C18" s="72"/>
      <c r="D18" s="93"/>
      <c r="E18" s="91"/>
      <c r="F18" s="94"/>
      <c r="G18" s="92"/>
      <c r="H18" s="94"/>
      <c r="I18" s="94"/>
      <c r="J18" s="98"/>
      <c r="K18" s="98"/>
      <c r="L18" s="98"/>
      <c r="M18" s="143"/>
      <c r="N18" s="144"/>
    </row>
    <row r="19" spans="1:15" ht="21.75" hidden="1" customHeight="1">
      <c r="A19" s="102" t="s">
        <v>129</v>
      </c>
      <c r="B19" s="72"/>
      <c r="C19" s="72"/>
      <c r="D19" s="94"/>
      <c r="E19" s="92"/>
      <c r="F19" s="94"/>
      <c r="G19" s="92"/>
      <c r="H19" s="94"/>
      <c r="I19" s="94"/>
      <c r="J19" s="98"/>
      <c r="K19" s="98"/>
      <c r="L19" s="94"/>
      <c r="M19" s="144"/>
      <c r="N19" s="144"/>
    </row>
    <row r="20" spans="1:15" ht="21.75" hidden="1" customHeight="1">
      <c r="A20" s="102" t="s">
        <v>130</v>
      </c>
      <c r="B20" s="72"/>
      <c r="C20" s="72"/>
      <c r="D20" s="94"/>
      <c r="E20" s="92"/>
      <c r="F20" s="94"/>
      <c r="G20" s="92"/>
      <c r="H20" s="94"/>
      <c r="I20" s="94"/>
      <c r="J20" s="98"/>
      <c r="K20" s="98"/>
      <c r="L20" s="94"/>
      <c r="M20" s="144"/>
      <c r="N20" s="144"/>
    </row>
    <row r="21" spans="1:15" ht="21.75" hidden="1" customHeight="1">
      <c r="A21" s="100" t="s">
        <v>150</v>
      </c>
      <c r="B21" s="72"/>
      <c r="C21" s="72"/>
      <c r="D21" s="155">
        <f>SUM(D16:D20)</f>
        <v>0</v>
      </c>
      <c r="E21" s="149"/>
      <c r="F21" s="155">
        <f>SUM(F16:F20)</f>
        <v>0</v>
      </c>
      <c r="G21" s="149"/>
      <c r="H21" s="155">
        <f>SUM(H16:H20)</f>
        <v>0</v>
      </c>
      <c r="I21" s="149"/>
      <c r="J21" s="155">
        <f>SUM(J16:J20)</f>
        <v>0</v>
      </c>
      <c r="K21" s="149"/>
      <c r="L21" s="155">
        <f>SUM(L16:L20)</f>
        <v>0</v>
      </c>
      <c r="M21" s="149"/>
      <c r="N21" s="155">
        <f>SUM(N16:N20)</f>
        <v>0</v>
      </c>
    </row>
    <row r="22" spans="1:15" ht="13.5" hidden="1" customHeight="1">
      <c r="A22" s="102"/>
      <c r="B22" s="72"/>
      <c r="C22" s="72"/>
      <c r="D22" s="94"/>
      <c r="E22" s="92"/>
      <c r="F22" s="94"/>
      <c r="G22" s="92"/>
      <c r="H22" s="94"/>
      <c r="I22" s="94"/>
      <c r="J22" s="98"/>
      <c r="K22" s="98"/>
      <c r="L22" s="98"/>
      <c r="M22" s="144"/>
      <c r="N22" s="144"/>
    </row>
    <row r="23" spans="1:15" ht="21.75" hidden="1" customHeight="1">
      <c r="A23" s="5" t="s">
        <v>124</v>
      </c>
      <c r="B23" s="72"/>
      <c r="C23" s="72"/>
      <c r="D23" s="148">
        <f>D21</f>
        <v>0</v>
      </c>
      <c r="E23" s="149"/>
      <c r="F23" s="148">
        <f>F21</f>
        <v>0</v>
      </c>
      <c r="G23" s="149"/>
      <c r="H23" s="148">
        <f>H21</f>
        <v>0</v>
      </c>
      <c r="I23" s="149"/>
      <c r="J23" s="148">
        <f>J21</f>
        <v>0</v>
      </c>
      <c r="K23" s="149"/>
      <c r="L23" s="148">
        <f>L21</f>
        <v>0</v>
      </c>
      <c r="M23" s="149"/>
      <c r="N23" s="148">
        <f>N21</f>
        <v>0</v>
      </c>
    </row>
    <row r="24" spans="1:15" ht="13.5" customHeight="1">
      <c r="A24" s="102"/>
      <c r="B24" s="72"/>
      <c r="C24" s="72"/>
      <c r="D24" s="94"/>
      <c r="E24" s="92"/>
      <c r="F24" s="94"/>
      <c r="G24" s="92"/>
      <c r="H24" s="94"/>
      <c r="I24" s="94"/>
      <c r="J24" s="98"/>
      <c r="K24" s="98"/>
      <c r="L24" s="98"/>
      <c r="M24" s="144"/>
      <c r="N24" s="144"/>
    </row>
    <row r="25" spans="1:15" ht="21.75" customHeight="1">
      <c r="A25" s="2" t="s">
        <v>174</v>
      </c>
      <c r="B25" s="75"/>
      <c r="C25" s="75"/>
      <c r="D25" s="145"/>
      <c r="E25" s="145"/>
      <c r="F25" s="139"/>
      <c r="G25" s="139"/>
      <c r="H25" s="140"/>
      <c r="I25" s="140"/>
      <c r="J25" s="141"/>
      <c r="K25" s="141"/>
      <c r="L25" s="141"/>
      <c r="M25" s="139"/>
      <c r="N25" s="141"/>
    </row>
    <row r="26" spans="1:15" ht="21.75" customHeight="1">
      <c r="A26" t="s">
        <v>298</v>
      </c>
      <c r="B26" s="72"/>
      <c r="C26" s="72"/>
      <c r="D26" s="94">
        <v>0</v>
      </c>
      <c r="E26" s="92"/>
      <c r="F26" s="94">
        <v>0</v>
      </c>
      <c r="G26" s="92"/>
      <c r="H26" s="94">
        <v>0</v>
      </c>
      <c r="I26" s="94"/>
      <c r="J26" s="48">
        <f>'PL 6 - 7'!I30</f>
        <v>-77469019</v>
      </c>
      <c r="K26" s="48"/>
      <c r="L26" s="48">
        <v>0</v>
      </c>
      <c r="M26" s="146"/>
      <c r="N26" s="144">
        <f>D26+F26+H26+J26+L26</f>
        <v>-77469019</v>
      </c>
    </row>
    <row r="27" spans="1:15" ht="21.75" customHeight="1">
      <c r="A27" s="41" t="s">
        <v>114</v>
      </c>
      <c r="B27" s="72"/>
      <c r="C27" s="72"/>
      <c r="D27" s="95">
        <v>0</v>
      </c>
      <c r="E27" s="92"/>
      <c r="F27" s="95">
        <v>0</v>
      </c>
      <c r="G27" s="92"/>
      <c r="H27" s="95">
        <v>0</v>
      </c>
      <c r="I27" s="94"/>
      <c r="J27" s="109">
        <v>0</v>
      </c>
      <c r="K27" s="48"/>
      <c r="L27" s="109">
        <f>'PL 6 - 7'!I68</f>
        <v>11484</v>
      </c>
      <c r="M27" s="146"/>
      <c r="N27" s="230">
        <f>D27+F27+H27+J27+L27</f>
        <v>11484</v>
      </c>
    </row>
    <row r="28" spans="1:15" ht="21.75" customHeight="1">
      <c r="A28" s="2" t="s">
        <v>175</v>
      </c>
      <c r="B28" s="61"/>
      <c r="C28" s="61"/>
      <c r="D28" s="148">
        <f>SUM(D26:D27)</f>
        <v>0</v>
      </c>
      <c r="E28" s="149"/>
      <c r="F28" s="148">
        <f>SUM(F26:F27)</f>
        <v>0</v>
      </c>
      <c r="G28" s="149"/>
      <c r="H28" s="148">
        <f>SUM(H26:H27)</f>
        <v>0</v>
      </c>
      <c r="I28" s="149"/>
      <c r="J28" s="148">
        <f>SUM(J26:J27)</f>
        <v>-77469019</v>
      </c>
      <c r="K28" s="149"/>
      <c r="L28" s="148">
        <f>SUM(L26:L27)</f>
        <v>11484</v>
      </c>
      <c r="M28" s="149"/>
      <c r="N28" s="148">
        <f>SUM(D28:M28)</f>
        <v>-77457535</v>
      </c>
    </row>
    <row r="29" spans="1:15" ht="26.15" hidden="1" customHeight="1">
      <c r="A29" s="14" t="s">
        <v>100</v>
      </c>
      <c r="B29" s="72">
        <v>32</v>
      </c>
      <c r="C29" s="72"/>
      <c r="D29" s="95">
        <v>0</v>
      </c>
      <c r="E29" s="92"/>
      <c r="F29" s="95">
        <v>0</v>
      </c>
      <c r="G29" s="92"/>
      <c r="H29" s="95">
        <v>0</v>
      </c>
      <c r="I29" s="94"/>
      <c r="J29" s="147">
        <v>0</v>
      </c>
      <c r="K29" s="48"/>
      <c r="L29" s="109">
        <v>0</v>
      </c>
      <c r="M29" s="146"/>
      <c r="N29" s="147">
        <f>SUM(D29:L29)</f>
        <v>0</v>
      </c>
    </row>
    <row r="30" spans="1:15" ht="37.5" customHeight="1" thickBot="1">
      <c r="A30" s="165" t="s">
        <v>176</v>
      </c>
      <c r="B30" s="72"/>
      <c r="C30" s="72"/>
      <c r="D30" s="150">
        <f>SUM(D14:D20,D28,D29)</f>
        <v>10666500000</v>
      </c>
      <c r="E30" s="151"/>
      <c r="F30" s="150">
        <f>SUM(F14:F20,F28,F29)</f>
        <v>20889295058</v>
      </c>
      <c r="G30" s="151"/>
      <c r="H30" s="150">
        <f>SUM(H14:H20,H28,H29)</f>
        <v>248771127</v>
      </c>
      <c r="I30" s="151"/>
      <c r="J30" s="150">
        <f>SUM(J14:J20,J28,J29)</f>
        <v>4505926041</v>
      </c>
      <c r="K30" s="151"/>
      <c r="L30" s="150">
        <f>SUM(L14:L20,L28,L29)</f>
        <v>55318</v>
      </c>
      <c r="M30" s="152"/>
      <c r="N30" s="150">
        <f>SUM(N14:N20,N28,N29)</f>
        <v>36310547544</v>
      </c>
      <c r="O30" s="162"/>
    </row>
    <row r="31" spans="1:15" ht="22.5" thickTop="1">
      <c r="A31" s="41"/>
      <c r="B31" s="72"/>
      <c r="C31" s="72"/>
      <c r="D31" s="78"/>
      <c r="E31" s="91"/>
      <c r="F31" s="78"/>
      <c r="G31" s="91"/>
      <c r="H31" s="78"/>
      <c r="I31" s="91"/>
      <c r="J31" s="78"/>
      <c r="K31" s="78"/>
      <c r="L31" s="78"/>
      <c r="M31" s="78"/>
      <c r="N31" s="78"/>
    </row>
    <row r="39" spans="18:18" ht="23.25" customHeight="1">
      <c r="R39" s="243"/>
    </row>
    <row r="40" spans="18:18" ht="23.25" customHeight="1">
      <c r="R40" s="243"/>
    </row>
  </sheetData>
  <mergeCells count="8">
    <mergeCell ref="A1:G1"/>
    <mergeCell ref="A3:G3"/>
    <mergeCell ref="H6:J6"/>
    <mergeCell ref="D4:N4"/>
    <mergeCell ref="D12:N12"/>
    <mergeCell ref="H5:J5"/>
    <mergeCell ref="H9:J9"/>
    <mergeCell ref="H8:J8"/>
  </mergeCells>
  <pageMargins left="0.6" right="0.4" top="0.48" bottom="0.4" header="0.5" footer="0.4"/>
  <pageSetup paperSize="9" scale="78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S65"/>
  <sheetViews>
    <sheetView view="pageBreakPreview" topLeftCell="B32" zoomScale="85" zoomScaleNormal="100" zoomScaleSheetLayoutView="85" workbookViewId="0">
      <selection activeCell="H62" sqref="H62"/>
    </sheetView>
  </sheetViews>
  <sheetFormatPr defaultColWidth="1.09765625" defaultRowHeight="21.5"/>
  <cols>
    <col min="1" max="1" width="46.3984375" style="69" customWidth="1"/>
    <col min="2" max="2" width="10.3984375" style="69" customWidth="1"/>
    <col min="3" max="3" width="2" style="69" customWidth="1"/>
    <col min="4" max="4" width="17.69921875" style="69" customWidth="1"/>
    <col min="5" max="5" width="2" style="69" customWidth="1"/>
    <col min="6" max="6" width="17.69921875" style="69" customWidth="1"/>
    <col min="7" max="7" width="2" style="69" customWidth="1"/>
    <col min="8" max="8" width="17.69921875" style="69" customWidth="1"/>
    <col min="9" max="9" width="2" style="69" customWidth="1"/>
    <col min="10" max="10" width="17.69921875" style="69" customWidth="1"/>
    <col min="11" max="11" width="2" style="69" customWidth="1"/>
    <col min="12" max="12" width="17.69921875" style="69" customWidth="1"/>
    <col min="13" max="13" width="2" style="69" customWidth="1"/>
    <col min="14" max="14" width="20.8984375" style="69" customWidth="1"/>
    <col min="15" max="15" width="2" style="69" customWidth="1"/>
    <col min="16" max="16" width="17.69921875" style="69" customWidth="1"/>
    <col min="17" max="17" width="2" style="69" customWidth="1"/>
    <col min="18" max="18" width="17.69921875" style="69" customWidth="1"/>
    <col min="19" max="19" width="15.09765625" style="160" bestFit="1" customWidth="1"/>
    <col min="20" max="249" width="9.09765625" style="160" customWidth="1"/>
    <col min="250" max="250" width="46.59765625" style="160" customWidth="1"/>
    <col min="251" max="251" width="8.8984375" style="160" customWidth="1"/>
    <col min="252" max="252" width="12.8984375" style="160" customWidth="1"/>
    <col min="253" max="16384" width="1.09765625" style="160"/>
  </cols>
  <sheetData>
    <row r="1" spans="1:18" ht="23" hidden="1">
      <c r="A1" s="372" t="str">
        <f>'SH-9'!A1:F1</f>
        <v>บริษัท กัลฟ์ เอ็นเนอร์จี ดีเวลลอปเมนท์ จำกัด (มหาชน) และบริษัทย่อย</v>
      </c>
      <c r="B1" s="372"/>
      <c r="C1" s="372"/>
      <c r="D1" s="372"/>
      <c r="E1" s="372"/>
      <c r="F1" s="372"/>
      <c r="G1" s="372"/>
      <c r="H1" s="80"/>
      <c r="I1" s="81"/>
      <c r="J1" s="82"/>
      <c r="K1" s="82"/>
      <c r="L1" s="82"/>
      <c r="M1" s="82"/>
      <c r="N1" s="82"/>
      <c r="O1" s="82"/>
      <c r="P1" s="82"/>
      <c r="Q1" s="82"/>
      <c r="R1" s="82"/>
    </row>
    <row r="2" spans="1:18" ht="23" hidden="1">
      <c r="A2" s="57" t="s">
        <v>171</v>
      </c>
      <c r="B2" s="83"/>
      <c r="C2" s="83"/>
      <c r="D2" s="84"/>
      <c r="E2" s="85"/>
      <c r="F2" s="84"/>
      <c r="G2" s="85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</row>
    <row r="3" spans="1:18" ht="22" hidden="1">
      <c r="A3" s="389"/>
      <c r="B3" s="389"/>
      <c r="C3" s="389"/>
      <c r="D3" s="389"/>
      <c r="E3" s="389"/>
      <c r="F3" s="389"/>
      <c r="G3" s="389"/>
      <c r="H3" s="79"/>
      <c r="I3" s="67"/>
      <c r="J3" s="79"/>
      <c r="K3" s="79"/>
      <c r="L3" s="79"/>
      <c r="M3" s="79"/>
      <c r="N3" s="79"/>
      <c r="O3" s="79"/>
      <c r="P3" s="79"/>
      <c r="Q3" s="79"/>
      <c r="R3" s="79"/>
    </row>
    <row r="4" spans="1:18" ht="22" hidden="1">
      <c r="A4" s="87"/>
      <c r="B4" s="88"/>
      <c r="C4" s="88"/>
      <c r="D4" s="391" t="s">
        <v>25</v>
      </c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  <c r="Q4" s="391"/>
      <c r="R4" s="391"/>
    </row>
    <row r="5" spans="1:18" ht="22" hidden="1">
      <c r="A5" s="87"/>
      <c r="B5" s="88"/>
      <c r="C5" s="88"/>
      <c r="D5" s="79"/>
      <c r="E5" s="88"/>
      <c r="F5" s="79"/>
      <c r="G5" s="88"/>
      <c r="H5" s="390"/>
      <c r="I5" s="390"/>
      <c r="J5" s="390"/>
      <c r="K5" s="89"/>
      <c r="L5" s="113"/>
      <c r="M5" s="89"/>
      <c r="N5" s="113"/>
      <c r="O5" s="89"/>
      <c r="P5" s="113"/>
      <c r="Q5" s="89"/>
      <c r="R5" s="91"/>
    </row>
    <row r="6" spans="1:18" ht="22" hidden="1">
      <c r="A6" s="87"/>
      <c r="B6" s="87"/>
      <c r="C6" s="87"/>
      <c r="D6" s="79"/>
      <c r="E6" s="88"/>
      <c r="F6" s="79"/>
      <c r="G6" s="88"/>
      <c r="H6" s="390"/>
      <c r="I6" s="390"/>
      <c r="J6" s="390"/>
      <c r="K6" s="89"/>
      <c r="L6" s="113"/>
      <c r="M6" s="89"/>
      <c r="N6" s="113"/>
      <c r="O6" s="89"/>
      <c r="P6" s="113"/>
      <c r="Q6" s="89"/>
      <c r="R6" s="91"/>
    </row>
    <row r="7" spans="1:18" ht="22" hidden="1">
      <c r="A7" s="87"/>
      <c r="B7" s="87"/>
      <c r="C7" s="87"/>
      <c r="D7" s="79"/>
      <c r="E7" s="88"/>
      <c r="F7" s="79"/>
      <c r="G7" s="88"/>
      <c r="H7" s="89"/>
      <c r="I7" s="89"/>
      <c r="J7" s="89"/>
      <c r="K7" s="89"/>
      <c r="L7" s="113" t="s">
        <v>33</v>
      </c>
      <c r="M7" s="89"/>
      <c r="N7" s="113" t="s">
        <v>33</v>
      </c>
      <c r="O7" s="89"/>
      <c r="P7" s="113" t="s">
        <v>33</v>
      </c>
      <c r="Q7" s="89"/>
      <c r="R7" s="91"/>
    </row>
    <row r="8" spans="1:18" ht="22" hidden="1">
      <c r="A8" s="87"/>
      <c r="B8" s="87"/>
      <c r="C8" s="87"/>
      <c r="D8" s="79"/>
      <c r="E8" s="88"/>
      <c r="F8" s="79"/>
      <c r="G8" s="88"/>
      <c r="H8" s="393" t="s">
        <v>11</v>
      </c>
      <c r="I8" s="393"/>
      <c r="J8" s="393"/>
      <c r="K8" s="89"/>
      <c r="L8" s="136" t="s">
        <v>34</v>
      </c>
      <c r="M8" s="89"/>
      <c r="N8" s="136" t="s">
        <v>34</v>
      </c>
      <c r="O8" s="89"/>
      <c r="P8" s="136" t="s">
        <v>34</v>
      </c>
      <c r="Q8" s="89"/>
      <c r="R8" s="91"/>
    </row>
    <row r="9" spans="1:18" hidden="1">
      <c r="A9" s="87"/>
      <c r="B9" s="92"/>
      <c r="C9" s="92"/>
      <c r="D9" s="92" t="s">
        <v>12</v>
      </c>
      <c r="E9" s="72"/>
      <c r="F9" s="104"/>
      <c r="G9" s="72"/>
      <c r="H9" s="394"/>
      <c r="I9" s="394"/>
      <c r="J9" s="394"/>
      <c r="K9" s="90"/>
      <c r="L9" s="113"/>
      <c r="M9" s="90"/>
      <c r="N9" s="113"/>
      <c r="O9" s="90"/>
      <c r="P9" s="113"/>
      <c r="Q9" s="90"/>
      <c r="R9" s="79"/>
    </row>
    <row r="10" spans="1:18" hidden="1">
      <c r="A10" s="87"/>
      <c r="B10" s="92"/>
      <c r="C10" s="92"/>
      <c r="D10" s="92" t="s">
        <v>31</v>
      </c>
      <c r="E10" s="72"/>
      <c r="F10" s="113" t="s">
        <v>134</v>
      </c>
      <c r="G10" s="72"/>
      <c r="H10" s="89" t="s">
        <v>26</v>
      </c>
      <c r="I10" s="76"/>
      <c r="J10" s="113"/>
      <c r="K10" s="68"/>
      <c r="L10" s="113"/>
      <c r="M10" s="68"/>
      <c r="N10" s="113"/>
      <c r="O10" s="68"/>
      <c r="P10" s="113"/>
      <c r="Q10" s="68"/>
      <c r="R10" s="104" t="s">
        <v>35</v>
      </c>
    </row>
    <row r="11" spans="1:18" hidden="1">
      <c r="A11" s="87"/>
      <c r="B11" s="70" t="s">
        <v>17</v>
      </c>
      <c r="C11" s="70"/>
      <c r="D11" s="92" t="s">
        <v>32</v>
      </c>
      <c r="E11" s="72"/>
      <c r="F11" s="163" t="s">
        <v>52</v>
      </c>
      <c r="G11" s="72"/>
      <c r="H11" s="92" t="s">
        <v>27</v>
      </c>
      <c r="I11" s="72"/>
      <c r="J11" s="104" t="s">
        <v>118</v>
      </c>
      <c r="K11" s="92"/>
      <c r="L11" s="89" t="s">
        <v>201</v>
      </c>
      <c r="M11" s="92"/>
      <c r="N11" s="89" t="s">
        <v>201</v>
      </c>
      <c r="O11" s="92"/>
      <c r="P11" s="89" t="s">
        <v>201</v>
      </c>
      <c r="Q11" s="92"/>
      <c r="R11" s="163" t="s">
        <v>43</v>
      </c>
    </row>
    <row r="12" spans="1:18" ht="22" hidden="1">
      <c r="A12" s="74"/>
      <c r="B12" s="72"/>
      <c r="C12" s="72"/>
      <c r="D12" s="392" t="s">
        <v>139</v>
      </c>
      <c r="E12" s="392"/>
      <c r="F12" s="392"/>
      <c r="G12" s="392"/>
      <c r="H12" s="392"/>
      <c r="I12" s="392"/>
      <c r="J12" s="392"/>
      <c r="K12" s="392"/>
      <c r="L12" s="392"/>
      <c r="M12" s="392"/>
      <c r="N12" s="392"/>
      <c r="O12" s="392"/>
      <c r="P12" s="392"/>
      <c r="Q12" s="392"/>
      <c r="R12" s="392"/>
    </row>
    <row r="13" spans="1:18" ht="22" hidden="1">
      <c r="A13" s="164" t="s">
        <v>173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</row>
    <row r="14" spans="1:18" ht="22" hidden="1">
      <c r="A14" s="67" t="s">
        <v>145</v>
      </c>
      <c r="B14" s="75"/>
      <c r="C14" s="75"/>
      <c r="D14" s="93" t="e">
        <f>#REF!</f>
        <v>#REF!</v>
      </c>
      <c r="E14" s="91"/>
      <c r="F14" s="93" t="e">
        <f>#REF!</f>
        <v>#REF!</v>
      </c>
      <c r="G14" s="91"/>
      <c r="H14" s="93" t="e">
        <f>#REF!</f>
        <v>#REF!</v>
      </c>
      <c r="I14" s="91"/>
      <c r="J14" s="93" t="e">
        <f>#REF!</f>
        <v>#REF!</v>
      </c>
      <c r="K14" s="97"/>
      <c r="L14" s="97" t="e">
        <f>#REF!</f>
        <v>#REF!</v>
      </c>
      <c r="M14" s="143"/>
      <c r="N14" s="97" t="e">
        <f>#REF!</f>
        <v>#REF!</v>
      </c>
      <c r="O14" s="143"/>
      <c r="P14" s="97" t="e">
        <f>#REF!</f>
        <v>#REF!</v>
      </c>
      <c r="Q14" s="143"/>
      <c r="R14" s="143" t="e">
        <f>D14+F14+H14+J14+P14</f>
        <v>#REF!</v>
      </c>
    </row>
    <row r="15" spans="1:18" ht="22" hidden="1">
      <c r="A15" s="67"/>
      <c r="B15" s="75"/>
      <c r="C15" s="75"/>
      <c r="D15" s="93"/>
      <c r="E15" s="91"/>
      <c r="F15" s="93"/>
      <c r="G15" s="91"/>
      <c r="H15" s="93"/>
      <c r="I15" s="93"/>
      <c r="J15" s="97"/>
      <c r="K15" s="97"/>
      <c r="L15" s="97"/>
      <c r="M15" s="143"/>
      <c r="N15" s="97"/>
      <c r="O15" s="143"/>
      <c r="P15" s="97"/>
      <c r="Q15" s="143"/>
      <c r="R15" s="143"/>
    </row>
    <row r="16" spans="1:18" ht="22" hidden="1">
      <c r="A16" s="67" t="s">
        <v>121</v>
      </c>
      <c r="B16" s="75"/>
      <c r="C16" s="75"/>
      <c r="D16" s="93"/>
      <c r="E16" s="91"/>
      <c r="F16" s="93"/>
      <c r="G16" s="91"/>
      <c r="H16" s="93"/>
      <c r="I16" s="93"/>
      <c r="J16" s="97"/>
      <c r="K16" s="97"/>
      <c r="L16" s="97"/>
      <c r="M16" s="143"/>
      <c r="N16" s="97"/>
      <c r="O16" s="143"/>
      <c r="P16" s="97"/>
      <c r="Q16" s="143"/>
      <c r="R16" s="143"/>
    </row>
    <row r="17" spans="1:19" ht="22" hidden="1">
      <c r="A17" s="154" t="s">
        <v>147</v>
      </c>
      <c r="B17" s="75"/>
      <c r="C17" s="75"/>
      <c r="D17" s="93"/>
      <c r="E17" s="91"/>
      <c r="F17" s="93"/>
      <c r="G17" s="91"/>
      <c r="H17" s="93"/>
      <c r="I17" s="93"/>
      <c r="J17" s="97"/>
      <c r="K17" s="97"/>
      <c r="L17" s="97"/>
      <c r="M17" s="143"/>
      <c r="N17" s="97"/>
      <c r="O17" s="143"/>
      <c r="P17" s="97"/>
      <c r="Q17" s="143"/>
      <c r="R17" s="143"/>
    </row>
    <row r="18" spans="1:19" ht="22" hidden="1">
      <c r="A18" s="79" t="s">
        <v>131</v>
      </c>
      <c r="B18" s="72"/>
      <c r="C18" s="72"/>
      <c r="D18" s="93"/>
      <c r="E18" s="91"/>
      <c r="F18" s="94"/>
      <c r="G18" s="92"/>
      <c r="H18" s="94"/>
      <c r="I18" s="94"/>
      <c r="J18" s="98"/>
      <c r="K18" s="98"/>
      <c r="L18" s="98"/>
      <c r="M18" s="143"/>
      <c r="N18" s="98"/>
      <c r="O18" s="143"/>
      <c r="P18" s="98"/>
      <c r="Q18" s="143"/>
      <c r="R18" s="144"/>
    </row>
    <row r="19" spans="1:19" hidden="1">
      <c r="A19" s="102" t="s">
        <v>129</v>
      </c>
      <c r="B19" s="72"/>
      <c r="C19" s="72"/>
      <c r="D19" s="94"/>
      <c r="E19" s="92"/>
      <c r="F19" s="94"/>
      <c r="G19" s="92"/>
      <c r="H19" s="94"/>
      <c r="I19" s="94"/>
      <c r="J19" s="98"/>
      <c r="K19" s="98"/>
      <c r="L19" s="94"/>
      <c r="M19" s="144"/>
      <c r="N19" s="94"/>
      <c r="O19" s="144"/>
      <c r="P19" s="94"/>
      <c r="Q19" s="144"/>
      <c r="R19" s="144"/>
    </row>
    <row r="20" spans="1:19" hidden="1">
      <c r="A20" s="102" t="s">
        <v>130</v>
      </c>
      <c r="B20" s="72"/>
      <c r="C20" s="72"/>
      <c r="D20" s="94"/>
      <c r="E20" s="92"/>
      <c r="F20" s="94"/>
      <c r="G20" s="92"/>
      <c r="H20" s="94"/>
      <c r="I20" s="94"/>
      <c r="J20" s="98"/>
      <c r="K20" s="98"/>
      <c r="L20" s="94"/>
      <c r="M20" s="144"/>
      <c r="N20" s="94"/>
      <c r="O20" s="144"/>
      <c r="P20" s="94"/>
      <c r="Q20" s="144"/>
      <c r="R20" s="144"/>
    </row>
    <row r="21" spans="1:19" ht="22" hidden="1">
      <c r="A21" s="100" t="s">
        <v>150</v>
      </c>
      <c r="B21" s="72"/>
      <c r="C21" s="72"/>
      <c r="D21" s="155">
        <f>SUM(D16:D20)</f>
        <v>0</v>
      </c>
      <c r="E21" s="149"/>
      <c r="F21" s="155">
        <f>SUM(F16:F20)</f>
        <v>0</v>
      </c>
      <c r="G21" s="149"/>
      <c r="H21" s="155">
        <f>SUM(H16:H20)</f>
        <v>0</v>
      </c>
      <c r="I21" s="149"/>
      <c r="J21" s="155">
        <f>SUM(J16:J20)</f>
        <v>0</v>
      </c>
      <c r="K21" s="149"/>
      <c r="L21" s="155">
        <f>SUM(L16:L20)</f>
        <v>0</v>
      </c>
      <c r="M21" s="149"/>
      <c r="N21" s="155">
        <f>SUM(N16:N20)</f>
        <v>0</v>
      </c>
      <c r="O21" s="149"/>
      <c r="P21" s="155">
        <f>SUM(P16:P20)</f>
        <v>0</v>
      </c>
      <c r="Q21" s="149"/>
      <c r="R21" s="155">
        <f>SUM(R16:R20)</f>
        <v>0</v>
      </c>
    </row>
    <row r="22" spans="1:19" hidden="1">
      <c r="A22" s="102"/>
      <c r="B22" s="72"/>
      <c r="C22" s="72"/>
      <c r="D22" s="94"/>
      <c r="E22" s="92"/>
      <c r="F22" s="94"/>
      <c r="G22" s="92"/>
      <c r="H22" s="94"/>
      <c r="I22" s="94"/>
      <c r="J22" s="98"/>
      <c r="K22" s="98"/>
      <c r="L22" s="98"/>
      <c r="M22" s="144"/>
      <c r="N22" s="98"/>
      <c r="O22" s="144"/>
      <c r="P22" s="98"/>
      <c r="Q22" s="144"/>
      <c r="R22" s="144"/>
    </row>
    <row r="23" spans="1:19" ht="22" hidden="1">
      <c r="A23" s="5" t="s">
        <v>124</v>
      </c>
      <c r="B23" s="72"/>
      <c r="C23" s="72"/>
      <c r="D23" s="148">
        <f>D21</f>
        <v>0</v>
      </c>
      <c r="E23" s="149"/>
      <c r="F23" s="148">
        <f>F21</f>
        <v>0</v>
      </c>
      <c r="G23" s="149"/>
      <c r="H23" s="148">
        <f>H21</f>
        <v>0</v>
      </c>
      <c r="I23" s="149"/>
      <c r="J23" s="148">
        <f>J21</f>
        <v>0</v>
      </c>
      <c r="K23" s="149"/>
      <c r="L23" s="148">
        <f>L21</f>
        <v>0</v>
      </c>
      <c r="M23" s="149"/>
      <c r="N23" s="148">
        <f>N21</f>
        <v>0</v>
      </c>
      <c r="O23" s="149"/>
      <c r="P23" s="148">
        <f>P21</f>
        <v>0</v>
      </c>
      <c r="Q23" s="149"/>
      <c r="R23" s="148">
        <f>R21</f>
        <v>0</v>
      </c>
    </row>
    <row r="24" spans="1:19" hidden="1">
      <c r="A24" s="102"/>
      <c r="B24" s="72"/>
      <c r="C24" s="72"/>
      <c r="D24" s="94"/>
      <c r="E24" s="92"/>
      <c r="F24" s="94"/>
      <c r="G24" s="92"/>
      <c r="H24" s="94"/>
      <c r="I24" s="94"/>
      <c r="J24" s="98"/>
      <c r="K24" s="98"/>
      <c r="L24" s="98"/>
      <c r="M24" s="144"/>
      <c r="N24" s="98"/>
      <c r="O24" s="144"/>
      <c r="P24" s="98"/>
      <c r="Q24" s="144"/>
      <c r="R24" s="144"/>
    </row>
    <row r="25" spans="1:19" ht="22" hidden="1">
      <c r="A25" s="2" t="s">
        <v>174</v>
      </c>
      <c r="B25" s="75"/>
      <c r="C25" s="75"/>
      <c r="D25" s="145"/>
      <c r="E25" s="145"/>
      <c r="F25" s="139"/>
      <c r="G25" s="139"/>
      <c r="H25" s="140"/>
      <c r="I25" s="140"/>
      <c r="J25" s="141"/>
      <c r="K25" s="141"/>
      <c r="L25" s="141"/>
      <c r="M25" s="139"/>
      <c r="N25" s="141"/>
      <c r="O25" s="139"/>
      <c r="P25" s="141"/>
      <c r="Q25" s="139"/>
      <c r="R25" s="141"/>
    </row>
    <row r="26" spans="1:19" hidden="1">
      <c r="A26" s="14" t="s">
        <v>67</v>
      </c>
      <c r="B26" s="72"/>
      <c r="C26" s="72"/>
      <c r="D26" s="94">
        <v>0</v>
      </c>
      <c r="E26" s="92"/>
      <c r="F26" s="94">
        <v>0</v>
      </c>
      <c r="G26" s="92"/>
      <c r="H26" s="94">
        <v>0</v>
      </c>
      <c r="I26" s="94"/>
      <c r="J26" s="48">
        <f>'PL 6 - 7'!I30</f>
        <v>-77469019</v>
      </c>
      <c r="K26" s="48"/>
      <c r="L26" s="48">
        <v>0</v>
      </c>
      <c r="M26" s="146"/>
      <c r="N26" s="48">
        <v>0</v>
      </c>
      <c r="O26" s="146"/>
      <c r="P26" s="48">
        <v>0</v>
      </c>
      <c r="Q26" s="146"/>
      <c r="R26" s="144">
        <f>D26+F26+H26+J26+P26</f>
        <v>-77469019</v>
      </c>
    </row>
    <row r="27" spans="1:19" hidden="1">
      <c r="A27" s="41" t="s">
        <v>114</v>
      </c>
      <c r="B27" s="72"/>
      <c r="C27" s="72"/>
      <c r="D27" s="95">
        <v>0</v>
      </c>
      <c r="E27" s="92"/>
      <c r="F27" s="95">
        <v>0</v>
      </c>
      <c r="G27" s="92"/>
      <c r="H27" s="95">
        <v>0</v>
      </c>
      <c r="I27" s="94"/>
      <c r="J27" s="109">
        <v>0</v>
      </c>
      <c r="K27" s="48"/>
      <c r="L27" s="109">
        <f>'PL 6 - 7'!G68</f>
        <v>8517</v>
      </c>
      <c r="M27" s="146"/>
      <c r="N27" s="109">
        <f>'PL 6 - 7'!G68</f>
        <v>8517</v>
      </c>
      <c r="O27" s="146"/>
      <c r="P27" s="109">
        <f>'PL 6 - 7'!I68</f>
        <v>11484</v>
      </c>
      <c r="Q27" s="146"/>
      <c r="R27" s="230">
        <f>D27+F27+H27+J27+P27</f>
        <v>11484</v>
      </c>
    </row>
    <row r="28" spans="1:19" ht="22" hidden="1">
      <c r="A28" s="2" t="s">
        <v>175</v>
      </c>
      <c r="B28" s="61"/>
      <c r="C28" s="61"/>
      <c r="D28" s="148">
        <f>SUM(D26:D27)</f>
        <v>0</v>
      </c>
      <c r="E28" s="149"/>
      <c r="F28" s="148">
        <f>SUM(F26:F27)</f>
        <v>0</v>
      </c>
      <c r="G28" s="149"/>
      <c r="H28" s="148">
        <f>SUM(H26:H27)</f>
        <v>0</v>
      </c>
      <c r="I28" s="149"/>
      <c r="J28" s="148">
        <f>SUM(J26:J27)</f>
        <v>-77469019</v>
      </c>
      <c r="K28" s="149"/>
      <c r="L28" s="148">
        <f>SUM(L26:L27)</f>
        <v>8517</v>
      </c>
      <c r="M28" s="149"/>
      <c r="N28" s="148">
        <f>SUM(N26:N27)</f>
        <v>8517</v>
      </c>
      <c r="O28" s="149"/>
      <c r="P28" s="148">
        <f>SUM(P26:P27)</f>
        <v>11484</v>
      </c>
      <c r="Q28" s="149"/>
      <c r="R28" s="148">
        <f>SUM(D28:Q28)</f>
        <v>-77440501</v>
      </c>
    </row>
    <row r="29" spans="1:19" hidden="1">
      <c r="A29" s="14" t="s">
        <v>100</v>
      </c>
      <c r="B29" s="72">
        <v>32</v>
      </c>
      <c r="C29" s="72"/>
      <c r="D29" s="95">
        <v>0</v>
      </c>
      <c r="E29" s="92"/>
      <c r="F29" s="95">
        <v>0</v>
      </c>
      <c r="G29" s="92"/>
      <c r="H29" s="95">
        <v>0</v>
      </c>
      <c r="I29" s="94"/>
      <c r="J29" s="147">
        <v>0</v>
      </c>
      <c r="K29" s="48"/>
      <c r="L29" s="109">
        <v>0</v>
      </c>
      <c r="M29" s="146"/>
      <c r="N29" s="109">
        <v>0</v>
      </c>
      <c r="O29" s="146"/>
      <c r="P29" s="109">
        <v>0</v>
      </c>
      <c r="Q29" s="146"/>
      <c r="R29" s="147">
        <f>SUM(D29:P29)</f>
        <v>0</v>
      </c>
    </row>
    <row r="30" spans="1:19" ht="22.5" hidden="1" thickBot="1">
      <c r="A30" s="165" t="s">
        <v>176</v>
      </c>
      <c r="B30" s="72"/>
      <c r="C30" s="72"/>
      <c r="D30" s="150" t="e">
        <f>SUM(D14:D20,D28,D29)</f>
        <v>#REF!</v>
      </c>
      <c r="E30" s="151"/>
      <c r="F30" s="150" t="e">
        <f>SUM(F14:F20,F28,F29)</f>
        <v>#REF!</v>
      </c>
      <c r="G30" s="151"/>
      <c r="H30" s="150" t="e">
        <f>SUM(H14:H20,H28,H29)</f>
        <v>#REF!</v>
      </c>
      <c r="I30" s="151"/>
      <c r="J30" s="150" t="e">
        <f>SUM(J14:J20,J28,J29)</f>
        <v>#REF!</v>
      </c>
      <c r="K30" s="151"/>
      <c r="L30" s="150" t="e">
        <f>SUM(L14:L20,L28,L29)</f>
        <v>#REF!</v>
      </c>
      <c r="M30" s="152"/>
      <c r="N30" s="150" t="e">
        <f>SUM(N14:N20,N28,N29)</f>
        <v>#REF!</v>
      </c>
      <c r="O30" s="152"/>
      <c r="P30" s="150" t="e">
        <f>SUM(P14:P20,P28,P29)</f>
        <v>#REF!</v>
      </c>
      <c r="Q30" s="152"/>
      <c r="R30" s="150" t="e">
        <f>SUM(R14:R20,R28,R29)</f>
        <v>#REF!</v>
      </c>
      <c r="S30" s="162"/>
    </row>
    <row r="31" spans="1:19" ht="22.5" hidden="1" thickTop="1">
      <c r="A31" s="41"/>
      <c r="B31" s="72"/>
      <c r="C31" s="72"/>
      <c r="D31" s="78"/>
      <c r="E31" s="91"/>
      <c r="F31" s="78"/>
      <c r="G31" s="91"/>
      <c r="H31" s="78"/>
      <c r="I31" s="91"/>
      <c r="J31" s="78"/>
      <c r="K31" s="78"/>
      <c r="L31" s="78"/>
      <c r="M31" s="78"/>
      <c r="N31" s="78"/>
      <c r="O31" s="78"/>
      <c r="P31" s="78"/>
      <c r="Q31" s="78"/>
      <c r="R31" s="78"/>
    </row>
    <row r="32" spans="1:19" ht="23">
      <c r="A32" s="372" t="str">
        <f>A1</f>
        <v>บริษัท กัลฟ์ เอ็นเนอร์จี ดีเวลลอปเมนท์ จำกัด (มหาชน) และบริษัทย่อย</v>
      </c>
      <c r="B32" s="372"/>
      <c r="C32" s="372"/>
      <c r="D32" s="372"/>
      <c r="E32" s="372"/>
      <c r="F32" s="372"/>
      <c r="G32" s="372"/>
      <c r="H32" s="80"/>
      <c r="I32" s="81"/>
      <c r="J32" s="82"/>
      <c r="K32" s="82"/>
      <c r="L32" s="82"/>
      <c r="M32" s="82"/>
      <c r="N32" s="82"/>
      <c r="O32" s="82"/>
      <c r="P32" s="82"/>
      <c r="Q32" s="82"/>
      <c r="R32" s="82"/>
    </row>
    <row r="33" spans="1:18" ht="23">
      <c r="A33" s="57" t="s">
        <v>171</v>
      </c>
      <c r="B33" s="83"/>
      <c r="C33" s="83"/>
      <c r="D33" s="84"/>
      <c r="E33" s="85"/>
      <c r="F33" s="84"/>
      <c r="G33" s="85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</row>
    <row r="34" spans="1:18" ht="13" customHeight="1">
      <c r="A34" s="389"/>
      <c r="B34" s="389"/>
      <c r="C34" s="389"/>
      <c r="D34" s="389"/>
      <c r="E34" s="389"/>
      <c r="F34" s="389"/>
      <c r="G34" s="389"/>
      <c r="H34" s="79"/>
      <c r="I34" s="67"/>
      <c r="J34" s="79"/>
      <c r="K34" s="79"/>
      <c r="L34" s="79"/>
      <c r="M34" s="79"/>
      <c r="N34" s="79"/>
      <c r="O34" s="79"/>
      <c r="P34" s="79"/>
      <c r="Q34" s="79"/>
      <c r="R34" s="79"/>
    </row>
    <row r="35" spans="1:18" ht="22">
      <c r="A35" s="87"/>
      <c r="B35" s="88"/>
      <c r="C35" s="88"/>
      <c r="D35" s="391" t="s">
        <v>25</v>
      </c>
      <c r="E35" s="391"/>
      <c r="F35" s="391"/>
      <c r="G35" s="391"/>
      <c r="H35" s="391"/>
      <c r="I35" s="391"/>
      <c r="J35" s="391"/>
      <c r="K35" s="391"/>
      <c r="L35" s="391"/>
      <c r="M35" s="391"/>
      <c r="N35" s="391"/>
      <c r="O35" s="391"/>
      <c r="P35" s="391"/>
      <c r="Q35" s="391"/>
      <c r="R35" s="391"/>
    </row>
    <row r="36" spans="1:18" ht="22">
      <c r="A36" s="87"/>
      <c r="B36" s="87"/>
      <c r="C36" s="87"/>
      <c r="D36" s="79"/>
      <c r="E36" s="88"/>
      <c r="F36" s="79"/>
      <c r="G36" s="88"/>
      <c r="H36" s="393" t="s">
        <v>11</v>
      </c>
      <c r="I36" s="393"/>
      <c r="J36" s="393"/>
      <c r="K36" s="89"/>
      <c r="L36" s="395" t="s">
        <v>63</v>
      </c>
      <c r="M36" s="395"/>
      <c r="N36" s="395"/>
      <c r="O36" s="395"/>
      <c r="P36" s="395"/>
      <c r="Q36" s="89"/>
      <c r="R36" s="91"/>
    </row>
    <row r="37" spans="1:18" ht="22">
      <c r="A37" s="87"/>
      <c r="B37" s="87"/>
      <c r="C37" s="87"/>
      <c r="D37" s="79"/>
      <c r="E37" s="88"/>
      <c r="F37" s="79"/>
      <c r="G37" s="88"/>
      <c r="H37" s="242"/>
      <c r="I37" s="242"/>
      <c r="J37" s="242"/>
      <c r="K37" s="242"/>
      <c r="L37" s="113"/>
      <c r="M37" s="245"/>
      <c r="N37" s="113" t="s">
        <v>281</v>
      </c>
      <c r="O37" s="245"/>
      <c r="P37" s="113"/>
      <c r="Q37" s="242"/>
      <c r="R37" s="241"/>
    </row>
    <row r="38" spans="1:18" ht="22">
      <c r="A38" s="87"/>
      <c r="B38" s="87"/>
      <c r="C38" s="87"/>
      <c r="D38" s="79"/>
      <c r="E38" s="88"/>
      <c r="F38" s="79"/>
      <c r="G38" s="88"/>
      <c r="H38" s="242"/>
      <c r="I38" s="242"/>
      <c r="J38" s="242"/>
      <c r="K38" s="242"/>
      <c r="L38" s="113"/>
      <c r="M38" s="245"/>
      <c r="N38" s="113" t="s">
        <v>301</v>
      </c>
      <c r="O38" s="245"/>
      <c r="P38" s="113" t="s">
        <v>106</v>
      </c>
      <c r="Q38" s="242"/>
      <c r="R38" s="241"/>
    </row>
    <row r="39" spans="1:18">
      <c r="A39" s="87"/>
      <c r="B39" s="92"/>
      <c r="C39" s="92"/>
      <c r="D39" s="92" t="s">
        <v>12</v>
      </c>
      <c r="E39" s="72"/>
      <c r="F39" s="104"/>
      <c r="G39" s="72"/>
      <c r="H39" s="90"/>
      <c r="I39" s="72"/>
      <c r="J39" s="90"/>
      <c r="K39" s="90"/>
      <c r="L39" s="113"/>
      <c r="M39" s="90"/>
      <c r="N39" s="89" t="s">
        <v>303</v>
      </c>
      <c r="O39" s="90"/>
      <c r="P39" s="199" t="s">
        <v>172</v>
      </c>
      <c r="Q39" s="90"/>
      <c r="R39" s="79"/>
    </row>
    <row r="40" spans="1:18">
      <c r="A40" s="87"/>
      <c r="B40" s="92"/>
      <c r="C40" s="92"/>
      <c r="D40" s="92" t="s">
        <v>31</v>
      </c>
      <c r="E40" s="72"/>
      <c r="F40" s="113" t="s">
        <v>134</v>
      </c>
      <c r="G40" s="72"/>
      <c r="H40" s="92" t="s">
        <v>26</v>
      </c>
      <c r="I40" s="72"/>
      <c r="J40" s="104"/>
      <c r="K40" s="68"/>
      <c r="L40" s="113"/>
      <c r="M40" s="68"/>
      <c r="N40" s="89" t="s">
        <v>302</v>
      </c>
      <c r="O40" s="68"/>
      <c r="P40" s="199" t="s">
        <v>107</v>
      </c>
      <c r="Q40" s="68"/>
      <c r="R40" s="104" t="s">
        <v>35</v>
      </c>
    </row>
    <row r="41" spans="1:18">
      <c r="A41" s="87"/>
      <c r="B41" s="70" t="s">
        <v>17</v>
      </c>
      <c r="C41" s="70"/>
      <c r="D41" s="92" t="s">
        <v>32</v>
      </c>
      <c r="E41" s="72"/>
      <c r="F41" s="163" t="s">
        <v>52</v>
      </c>
      <c r="G41" s="72"/>
      <c r="H41" s="92" t="s">
        <v>27</v>
      </c>
      <c r="I41" s="72"/>
      <c r="J41" s="104" t="s">
        <v>118</v>
      </c>
      <c r="K41" s="92"/>
      <c r="L41" s="89" t="s">
        <v>201</v>
      </c>
      <c r="M41" s="92"/>
      <c r="N41" s="92" t="s">
        <v>282</v>
      </c>
      <c r="O41" s="92"/>
      <c r="P41" s="199" t="s">
        <v>43</v>
      </c>
      <c r="Q41" s="92"/>
      <c r="R41" s="163" t="s">
        <v>43</v>
      </c>
    </row>
    <row r="42" spans="1:18" ht="22">
      <c r="A42" s="74"/>
      <c r="B42" s="72"/>
      <c r="C42" s="72"/>
      <c r="D42" s="392" t="s">
        <v>139</v>
      </c>
      <c r="E42" s="392"/>
      <c r="F42" s="392"/>
      <c r="G42" s="392"/>
      <c r="H42" s="392"/>
      <c r="I42" s="392"/>
      <c r="J42" s="392"/>
      <c r="K42" s="392"/>
      <c r="L42" s="392"/>
      <c r="M42" s="392"/>
      <c r="N42" s="392"/>
      <c r="O42" s="392"/>
      <c r="P42" s="392"/>
      <c r="Q42" s="392"/>
      <c r="R42" s="392"/>
    </row>
    <row r="43" spans="1:18" ht="22">
      <c r="A43" s="164" t="s">
        <v>177</v>
      </c>
      <c r="B43" s="72"/>
      <c r="C43" s="72"/>
      <c r="D43" s="94"/>
      <c r="E43" s="91"/>
      <c r="F43" s="94"/>
      <c r="G43" s="91"/>
      <c r="H43" s="94"/>
      <c r="I43" s="91"/>
      <c r="J43" s="98"/>
      <c r="K43" s="98"/>
      <c r="L43" s="98"/>
      <c r="M43" s="98"/>
      <c r="N43" s="98"/>
      <c r="O43" s="98"/>
      <c r="P43" s="98"/>
      <c r="Q43" s="98"/>
      <c r="R43" s="77"/>
    </row>
    <row r="44" spans="1:18" ht="22">
      <c r="A44" s="190" t="s">
        <v>270</v>
      </c>
      <c r="B44" s="371"/>
      <c r="C44" s="371"/>
      <c r="D44" s="94"/>
      <c r="E44" s="241"/>
      <c r="F44" s="94"/>
      <c r="G44" s="241"/>
      <c r="H44" s="94"/>
      <c r="I44" s="241"/>
      <c r="J44" s="98"/>
      <c r="K44" s="98"/>
      <c r="L44" s="98"/>
      <c r="M44" s="98"/>
      <c r="N44" s="98"/>
      <c r="O44" s="98"/>
      <c r="P44" s="98"/>
      <c r="Q44" s="98"/>
      <c r="R44" s="77"/>
    </row>
    <row r="45" spans="1:18" ht="22">
      <c r="A45" s="190" t="s">
        <v>269</v>
      </c>
      <c r="B45" s="72"/>
      <c r="C45" s="72"/>
      <c r="D45" s="93">
        <v>10666500000</v>
      </c>
      <c r="E45" s="91"/>
      <c r="F45" s="93">
        <v>20889295058</v>
      </c>
      <c r="G45" s="91"/>
      <c r="H45" s="93">
        <v>403771172</v>
      </c>
      <c r="I45" s="91"/>
      <c r="J45" s="97">
        <v>4953453328</v>
      </c>
      <c r="K45" s="97"/>
      <c r="L45" s="97">
        <v>93017</v>
      </c>
      <c r="M45" s="97"/>
      <c r="N45" s="97">
        <f>0</f>
        <v>0</v>
      </c>
      <c r="O45" s="97"/>
      <c r="P45" s="97">
        <f>L45+N45</f>
        <v>93017</v>
      </c>
      <c r="Q45" s="97"/>
      <c r="R45" s="78">
        <f>D45+F45+H45+J45+P45</f>
        <v>36913112575</v>
      </c>
    </row>
    <row r="46" spans="1:18" ht="22">
      <c r="A46" s="189" t="s">
        <v>266</v>
      </c>
      <c r="B46" s="72">
        <v>3</v>
      </c>
      <c r="C46" s="72"/>
      <c r="D46" s="94">
        <v>0</v>
      </c>
      <c r="E46" s="91"/>
      <c r="F46" s="94">
        <v>0</v>
      </c>
      <c r="G46" s="91"/>
      <c r="H46" s="94">
        <v>0</v>
      </c>
      <c r="I46" s="91"/>
      <c r="J46" s="98">
        <f>-(266973+42738762+1790476)</f>
        <v>-44796211</v>
      </c>
      <c r="K46" s="98"/>
      <c r="L46" s="98">
        <f>-93017</f>
        <v>-93017</v>
      </c>
      <c r="M46" s="98"/>
      <c r="N46" s="98">
        <f>93017</f>
        <v>93017</v>
      </c>
      <c r="O46" s="98"/>
      <c r="P46" s="97">
        <f>L46+N46</f>
        <v>0</v>
      </c>
      <c r="Q46" s="98"/>
      <c r="R46" s="77">
        <f>D46+F46+H46+J46+P46</f>
        <v>-44796211</v>
      </c>
    </row>
    <row r="47" spans="1:18" ht="22">
      <c r="A47" s="190" t="s">
        <v>267</v>
      </c>
      <c r="B47" s="72"/>
      <c r="C47" s="72"/>
      <c r="D47" s="231">
        <f>D45+D46</f>
        <v>10666500000</v>
      </c>
      <c r="E47" s="91"/>
      <c r="F47" s="231">
        <f>F45+F46</f>
        <v>20889295058</v>
      </c>
      <c r="G47" s="91"/>
      <c r="H47" s="231">
        <f>H45+H46</f>
        <v>403771172</v>
      </c>
      <c r="I47" s="93"/>
      <c r="J47" s="231">
        <f>J45+J46</f>
        <v>4908657117</v>
      </c>
      <c r="K47" s="97"/>
      <c r="L47" s="231">
        <f>L45+L46</f>
        <v>0</v>
      </c>
      <c r="M47" s="143"/>
      <c r="N47" s="231">
        <f>N45+N46</f>
        <v>93017</v>
      </c>
      <c r="O47" s="143"/>
      <c r="P47" s="232">
        <f>L47+N47</f>
        <v>93017</v>
      </c>
      <c r="Q47" s="97"/>
      <c r="R47" s="233">
        <f>D47+F47+H47+J47+P47</f>
        <v>36868316364</v>
      </c>
    </row>
    <row r="48" spans="1:18" ht="13.5" customHeight="1">
      <c r="A48" s="67"/>
      <c r="B48" s="72"/>
      <c r="C48" s="72"/>
      <c r="D48" s="93"/>
      <c r="E48" s="91"/>
      <c r="F48" s="93"/>
      <c r="G48" s="91"/>
      <c r="H48" s="93"/>
      <c r="I48" s="93"/>
      <c r="J48" s="97"/>
      <c r="K48" s="97"/>
      <c r="L48" s="97"/>
      <c r="M48" s="143"/>
      <c r="N48" s="97"/>
      <c r="O48" s="143"/>
      <c r="P48" s="97"/>
      <c r="Q48" s="143"/>
      <c r="R48" s="143"/>
    </row>
    <row r="49" spans="1:19" ht="22" hidden="1">
      <c r="A49" s="67" t="s">
        <v>121</v>
      </c>
      <c r="B49" s="72"/>
      <c r="C49" s="72"/>
      <c r="D49" s="93"/>
      <c r="E49" s="91"/>
      <c r="F49" s="93"/>
      <c r="G49" s="91"/>
      <c r="H49" s="93"/>
      <c r="I49" s="93"/>
      <c r="J49" s="97"/>
      <c r="K49" s="97"/>
      <c r="L49" s="97"/>
      <c r="M49" s="143"/>
      <c r="N49" s="97"/>
      <c r="O49" s="143"/>
      <c r="P49" s="97"/>
      <c r="Q49" s="143"/>
      <c r="R49" s="143"/>
    </row>
    <row r="50" spans="1:19" ht="22" hidden="1">
      <c r="A50" s="154" t="s">
        <v>149</v>
      </c>
      <c r="B50" s="72"/>
      <c r="C50" s="72"/>
      <c r="D50" s="93"/>
      <c r="E50" s="91"/>
      <c r="F50" s="93"/>
      <c r="G50" s="91"/>
      <c r="H50" s="93"/>
      <c r="I50" s="93"/>
      <c r="J50" s="97"/>
      <c r="K50" s="97"/>
      <c r="L50" s="97"/>
      <c r="M50" s="143"/>
      <c r="N50" s="97"/>
      <c r="O50" s="143"/>
      <c r="P50" s="97"/>
      <c r="Q50" s="143"/>
      <c r="R50" s="143"/>
    </row>
    <row r="51" spans="1:19" ht="22" hidden="1">
      <c r="A51" s="102" t="s">
        <v>129</v>
      </c>
      <c r="B51" s="72"/>
      <c r="C51" s="72"/>
      <c r="D51" s="94"/>
      <c r="E51" s="94"/>
      <c r="F51" s="48"/>
      <c r="G51" s="94"/>
      <c r="H51" s="94"/>
      <c r="I51" s="94"/>
      <c r="J51" s="48"/>
      <c r="K51" s="94"/>
      <c r="L51" s="94"/>
      <c r="M51" s="97"/>
      <c r="N51" s="94"/>
      <c r="O51" s="97"/>
      <c r="P51" s="94"/>
      <c r="Q51" s="97"/>
      <c r="R51" s="48"/>
    </row>
    <row r="52" spans="1:19" hidden="1">
      <c r="A52" s="102" t="s">
        <v>130</v>
      </c>
      <c r="B52" s="72"/>
      <c r="C52" s="72"/>
      <c r="D52" s="94"/>
      <c r="E52" s="92"/>
      <c r="F52" s="167"/>
      <c r="G52" s="92"/>
      <c r="H52" s="94"/>
      <c r="I52" s="92"/>
      <c r="J52" s="98"/>
      <c r="K52" s="98"/>
      <c r="L52" s="98"/>
      <c r="M52" s="98"/>
      <c r="N52" s="98"/>
      <c r="O52" s="98"/>
      <c r="P52" s="98"/>
      <c r="Q52" s="98"/>
      <c r="R52" s="48"/>
    </row>
    <row r="53" spans="1:19" ht="22" hidden="1">
      <c r="A53" s="100" t="s">
        <v>150</v>
      </c>
      <c r="B53" s="72"/>
      <c r="C53" s="72"/>
      <c r="D53" s="155">
        <f>SUM(D48:D52)</f>
        <v>0</v>
      </c>
      <c r="E53" s="149"/>
      <c r="F53" s="155">
        <f>SUM(F48:F52)</f>
        <v>0</v>
      </c>
      <c r="G53" s="149"/>
      <c r="H53" s="155">
        <f>SUM(H48:H52)</f>
        <v>0</v>
      </c>
      <c r="I53" s="149"/>
      <c r="J53" s="155">
        <f>SUM(J48:J52)</f>
        <v>0</v>
      </c>
      <c r="K53" s="149"/>
      <c r="L53" s="155">
        <f>SUM(L48:L52)</f>
        <v>0</v>
      </c>
      <c r="M53" s="149"/>
      <c r="N53" s="155">
        <f>SUM(N48:N52)</f>
        <v>0</v>
      </c>
      <c r="O53" s="149"/>
      <c r="P53" s="155">
        <f>SUM(P48:P52)</f>
        <v>0</v>
      </c>
      <c r="Q53" s="149"/>
      <c r="R53" s="155">
        <f>SUM(R48:R52)</f>
        <v>0</v>
      </c>
    </row>
    <row r="54" spans="1:19" hidden="1">
      <c r="A54" s="102"/>
      <c r="B54" s="72"/>
      <c r="C54" s="72"/>
      <c r="D54" s="94"/>
      <c r="E54" s="92"/>
      <c r="F54" s="94"/>
      <c r="G54" s="92"/>
      <c r="H54" s="94"/>
      <c r="I54" s="94"/>
      <c r="J54" s="98"/>
      <c r="K54" s="98"/>
      <c r="L54" s="98"/>
      <c r="M54" s="144"/>
      <c r="N54" s="98"/>
      <c r="O54" s="144"/>
      <c r="P54" s="98"/>
      <c r="Q54" s="144"/>
      <c r="R54" s="144"/>
    </row>
    <row r="55" spans="1:19" ht="22" hidden="1">
      <c r="A55" s="5" t="s">
        <v>124</v>
      </c>
      <c r="B55" s="72"/>
      <c r="C55" s="72"/>
      <c r="D55" s="148">
        <f>D53</f>
        <v>0</v>
      </c>
      <c r="E55" s="149"/>
      <c r="F55" s="148">
        <f>F53</f>
        <v>0</v>
      </c>
      <c r="G55" s="149"/>
      <c r="H55" s="148">
        <f>H53</f>
        <v>0</v>
      </c>
      <c r="I55" s="149"/>
      <c r="J55" s="148">
        <f>J53</f>
        <v>0</v>
      </c>
      <c r="K55" s="149"/>
      <c r="L55" s="148">
        <f>L53</f>
        <v>0</v>
      </c>
      <c r="M55" s="149"/>
      <c r="N55" s="148">
        <f>N53</f>
        <v>0</v>
      </c>
      <c r="O55" s="149"/>
      <c r="P55" s="148">
        <f>P53</f>
        <v>0</v>
      </c>
      <c r="Q55" s="149"/>
      <c r="R55" s="148">
        <f>R53</f>
        <v>0</v>
      </c>
    </row>
    <row r="56" spans="1:19" ht="22" hidden="1">
      <c r="A56" s="5"/>
      <c r="B56" s="72"/>
      <c r="C56" s="72"/>
      <c r="D56" s="94"/>
      <c r="E56" s="92"/>
      <c r="F56" s="94"/>
      <c r="G56" s="92"/>
      <c r="H56" s="94"/>
      <c r="I56" s="92"/>
      <c r="J56" s="98"/>
      <c r="K56" s="98"/>
      <c r="L56" s="98"/>
      <c r="M56" s="98"/>
      <c r="N56" s="98"/>
      <c r="O56" s="98"/>
      <c r="P56" s="98"/>
      <c r="Q56" s="98"/>
      <c r="R56" s="48"/>
    </row>
    <row r="57" spans="1:19" ht="22">
      <c r="A57" s="2" t="s">
        <v>174</v>
      </c>
      <c r="B57" s="75"/>
      <c r="C57" s="75"/>
      <c r="D57" s="94"/>
      <c r="E57" s="91"/>
      <c r="F57" s="94"/>
      <c r="G57" s="91"/>
      <c r="H57" s="94"/>
      <c r="I57" s="91"/>
      <c r="J57" s="98"/>
      <c r="K57" s="98"/>
      <c r="L57" s="98"/>
      <c r="M57" s="98"/>
      <c r="N57" s="98"/>
      <c r="O57" s="98"/>
      <c r="P57" s="98"/>
      <c r="Q57" s="98"/>
      <c r="R57" s="48"/>
    </row>
    <row r="58" spans="1:19">
      <c r="A58" s="14" t="s">
        <v>67</v>
      </c>
      <c r="B58" s="72"/>
      <c r="C58" s="72"/>
      <c r="D58" s="94">
        <v>0</v>
      </c>
      <c r="E58" s="92"/>
      <c r="F58" s="94">
        <v>0</v>
      </c>
      <c r="G58" s="92"/>
      <c r="H58" s="94">
        <v>0</v>
      </c>
      <c r="I58" s="92"/>
      <c r="J58" s="48">
        <f>'PL 6 - 7'!G30</f>
        <v>148257952</v>
      </c>
      <c r="K58" s="48"/>
      <c r="L58" s="98">
        <v>0</v>
      </c>
      <c r="M58" s="98"/>
      <c r="N58" s="98">
        <v>0</v>
      </c>
      <c r="O58" s="98"/>
      <c r="P58" s="98">
        <f>SUM(L58+N58)</f>
        <v>0</v>
      </c>
      <c r="Q58" s="98"/>
      <c r="R58" s="77">
        <f>D58+F58+H58+J58+P58</f>
        <v>148257952</v>
      </c>
    </row>
    <row r="59" spans="1:19" ht="22">
      <c r="A59" s="41" t="s">
        <v>114</v>
      </c>
      <c r="B59" s="75"/>
      <c r="C59" s="75"/>
      <c r="D59" s="95">
        <v>0</v>
      </c>
      <c r="E59" s="92"/>
      <c r="F59" s="95">
        <v>0</v>
      </c>
      <c r="G59" s="92"/>
      <c r="H59" s="95">
        <v>0</v>
      </c>
      <c r="I59" s="92"/>
      <c r="J59" s="109">
        <v>0</v>
      </c>
      <c r="K59" s="48"/>
      <c r="L59" s="109">
        <f>'PL 6 - 7'!G44</f>
        <v>0</v>
      </c>
      <c r="M59" s="94"/>
      <c r="N59" s="109">
        <f>8517</f>
        <v>8517</v>
      </c>
      <c r="O59" s="94"/>
      <c r="P59" s="238">
        <f>SUM(L59+N59)</f>
        <v>8517</v>
      </c>
      <c r="Q59" s="94"/>
      <c r="R59" s="239">
        <f>D59+F59+H59+J59+P59</f>
        <v>8517</v>
      </c>
    </row>
    <row r="60" spans="1:19" ht="22">
      <c r="A60" s="2" t="s">
        <v>175</v>
      </c>
      <c r="D60" s="232">
        <f>SUM(D58:D59)</f>
        <v>0</v>
      </c>
      <c r="E60" s="91"/>
      <c r="F60" s="232">
        <f>SUM(F58:F59)</f>
        <v>0</v>
      </c>
      <c r="G60" s="91"/>
      <c r="H60" s="232">
        <f>SUM(H58:H59)</f>
        <v>0</v>
      </c>
      <c r="I60" s="96"/>
      <c r="J60" s="232">
        <f>SUM(J58:J59)</f>
        <v>148257952</v>
      </c>
      <c r="K60" s="97"/>
      <c r="L60" s="232">
        <f>SUM(L58:L59)</f>
        <v>0</v>
      </c>
      <c r="M60" s="97"/>
      <c r="N60" s="232">
        <f>SUM(N58:N59)</f>
        <v>8517</v>
      </c>
      <c r="O60" s="97"/>
      <c r="P60" s="232">
        <f>SUM(P58:P59)</f>
        <v>8517</v>
      </c>
      <c r="Q60" s="97"/>
      <c r="R60" s="232">
        <f>SUM(R58:R59)</f>
        <v>148266469</v>
      </c>
      <c r="S60" s="162">
        <f>R60-'PL 6 - 7'!G69</f>
        <v>0</v>
      </c>
    </row>
    <row r="61" spans="1:19" ht="22">
      <c r="A61" s="2"/>
      <c r="D61" s="97"/>
      <c r="E61" s="365"/>
      <c r="F61" s="97"/>
      <c r="G61" s="365"/>
      <c r="H61" s="97"/>
      <c r="I61" s="370"/>
      <c r="J61" s="97"/>
      <c r="K61" s="97"/>
      <c r="L61" s="97"/>
      <c r="M61" s="97"/>
      <c r="N61" s="97"/>
      <c r="O61" s="97"/>
      <c r="P61" s="97"/>
      <c r="Q61" s="97"/>
      <c r="R61" s="97"/>
      <c r="S61" s="162"/>
    </row>
    <row r="62" spans="1:19" ht="22">
      <c r="A62" s="14" t="s">
        <v>100</v>
      </c>
      <c r="B62" s="72"/>
      <c r="C62" s="72"/>
      <c r="D62" s="238">
        <v>0</v>
      </c>
      <c r="E62" s="92"/>
      <c r="F62" s="238">
        <v>0</v>
      </c>
      <c r="G62" s="92"/>
      <c r="H62" s="95">
        <v>7412898</v>
      </c>
      <c r="I62" s="234"/>
      <c r="J62" s="238">
        <f>-H62</f>
        <v>-7412898</v>
      </c>
      <c r="K62" s="98"/>
      <c r="L62" s="238">
        <v>0</v>
      </c>
      <c r="M62" s="98"/>
      <c r="N62" s="238">
        <v>0</v>
      </c>
      <c r="O62" s="98"/>
      <c r="P62" s="238">
        <f>SUM(L62+N62)</f>
        <v>0</v>
      </c>
      <c r="Q62" s="98"/>
      <c r="R62" s="369">
        <f>D62+F62+H62+J62+P62</f>
        <v>0</v>
      </c>
    </row>
    <row r="63" spans="1:19" ht="22">
      <c r="A63" s="14"/>
      <c r="B63" s="366"/>
      <c r="C63" s="366"/>
      <c r="D63" s="98"/>
      <c r="E63" s="92"/>
      <c r="F63" s="98"/>
      <c r="G63" s="92"/>
      <c r="H63" s="94"/>
      <c r="I63" s="241"/>
      <c r="J63" s="98"/>
      <c r="K63" s="98"/>
      <c r="L63" s="98"/>
      <c r="M63" s="98"/>
      <c r="N63" s="98"/>
      <c r="O63" s="98"/>
      <c r="P63" s="98"/>
      <c r="Q63" s="98"/>
      <c r="R63" s="368"/>
    </row>
    <row r="64" spans="1:19" ht="22.5" thickBot="1">
      <c r="A64" s="2" t="s">
        <v>178</v>
      </c>
      <c r="D64" s="110">
        <f>SUM(D47,D60,D62)</f>
        <v>10666500000</v>
      </c>
      <c r="E64" s="108"/>
      <c r="F64" s="110">
        <f>SUM(F47,F60,F62)</f>
        <v>20889295058</v>
      </c>
      <c r="G64" s="108"/>
      <c r="H64" s="110">
        <f>SUM(H47,H60,H62)</f>
        <v>411184070</v>
      </c>
      <c r="I64" s="108"/>
      <c r="J64" s="110">
        <f>SUM(J47,J60,J62)</f>
        <v>5049502171</v>
      </c>
      <c r="K64" s="107"/>
      <c r="L64" s="110">
        <f>SUM(L47,L60,L62)</f>
        <v>0</v>
      </c>
      <c r="M64" s="107"/>
      <c r="N64" s="110">
        <f>SUM(N47,N60,N62)</f>
        <v>101534</v>
      </c>
      <c r="O64" s="107"/>
      <c r="P64" s="110">
        <f>SUM(L64+N64)</f>
        <v>101534</v>
      </c>
      <c r="Q64" s="107"/>
      <c r="R64" s="110">
        <f>D64+F64+H64+J64+P64</f>
        <v>37016582833</v>
      </c>
    </row>
    <row r="65" spans="1:18" ht="22" thickTop="1">
      <c r="A65" s="160"/>
      <c r="B65" s="160"/>
      <c r="C65" s="160"/>
      <c r="D65" s="131">
        <f>D64-'BS 3 - 5'!H94</f>
        <v>0</v>
      </c>
      <c r="F65" s="131">
        <f>F64-'BS 3 - 5'!H96</f>
        <v>0</v>
      </c>
      <c r="H65" s="131">
        <f>H64-'BS 3 - 5'!H103</f>
        <v>0</v>
      </c>
      <c r="J65" s="131">
        <f>J64-'BS 3 - 5'!H104</f>
        <v>0</v>
      </c>
      <c r="L65" s="131"/>
      <c r="N65" s="131"/>
      <c r="P65" s="131">
        <f>P64-'BS 3 - 5'!H105</f>
        <v>0</v>
      </c>
      <c r="R65" s="131">
        <f>R64-'BS 3 - 5'!H106</f>
        <v>0</v>
      </c>
    </row>
  </sheetData>
  <mergeCells count="14">
    <mergeCell ref="A1:G1"/>
    <mergeCell ref="A3:G3"/>
    <mergeCell ref="D4:R4"/>
    <mergeCell ref="H5:J5"/>
    <mergeCell ref="H6:J6"/>
    <mergeCell ref="H8:J8"/>
    <mergeCell ref="H36:J36"/>
    <mergeCell ref="D35:R35"/>
    <mergeCell ref="D42:R42"/>
    <mergeCell ref="H9:J9"/>
    <mergeCell ref="D12:R12"/>
    <mergeCell ref="A32:G32"/>
    <mergeCell ref="A34:G34"/>
    <mergeCell ref="L36:P36"/>
  </mergeCells>
  <pageMargins left="0.6" right="0.4" top="0.48" bottom="0.4" header="0.5" footer="0.4"/>
  <pageSetup paperSize="9" scale="71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7CAEC-9D0E-49EE-A17B-11834BB13DAF}">
  <sheetPr>
    <tabColor rgb="FFFFFF00"/>
  </sheetPr>
  <dimension ref="A1:N116"/>
  <sheetViews>
    <sheetView showGridLines="0" tabSelected="1" view="pageBreakPreview" topLeftCell="A113" zoomScale="85" zoomScaleNormal="100" zoomScaleSheetLayoutView="85" workbookViewId="0">
      <selection activeCell="O28" sqref="O28"/>
    </sheetView>
  </sheetViews>
  <sheetFormatPr defaultColWidth="10.3984375" defaultRowHeight="23.25" customHeight="1"/>
  <cols>
    <col min="1" max="3" width="2.69921875" style="309" customWidth="1"/>
    <col min="4" max="4" width="55.69921875" style="309" customWidth="1"/>
    <col min="5" max="5" width="15.59765625" style="311" customWidth="1"/>
    <col min="6" max="6" width="1.69921875" style="356" customWidth="1"/>
    <col min="7" max="7" width="15.59765625" style="311" customWidth="1"/>
    <col min="8" max="8" width="1.8984375" style="356" customWidth="1"/>
    <col min="9" max="9" width="16.09765625" style="311" customWidth="1"/>
    <col min="10" max="10" width="1.8984375" style="356" customWidth="1"/>
    <col min="11" max="11" width="15.69921875" style="311" customWidth="1"/>
    <col min="12" max="12" width="14.09765625" style="309" bestFit="1" customWidth="1"/>
    <col min="13" max="13" width="16" style="309" bestFit="1" customWidth="1"/>
    <col min="14" max="16" width="10.3984375" style="309"/>
    <col min="17" max="17" width="12.3984375" style="309" bestFit="1" customWidth="1"/>
    <col min="18" max="16384" width="10.3984375" style="309"/>
  </cols>
  <sheetData>
    <row r="1" spans="1:11" ht="23.25" customHeight="1">
      <c r="A1" s="383" t="str">
        <f>'[1]PL 6 - 7'!A1:G1</f>
        <v>บริษัท กัลฟ์ เอ็นเนอร์จี ดีเวลลอปเมนท์ จำกัด (มหาชน) และบริษัทย่อย</v>
      </c>
      <c r="B1" s="383"/>
      <c r="C1" s="383"/>
      <c r="D1" s="383"/>
      <c r="E1" s="383"/>
      <c r="F1" s="383"/>
      <c r="G1" s="307"/>
      <c r="H1" s="308"/>
      <c r="I1" s="308"/>
      <c r="J1" s="308"/>
      <c r="K1" s="308"/>
    </row>
    <row r="2" spans="1:11" ht="23.25" customHeight="1">
      <c r="A2" s="310" t="s">
        <v>179</v>
      </c>
      <c r="F2" s="312"/>
      <c r="H2" s="312"/>
      <c r="J2" s="312"/>
    </row>
    <row r="3" spans="1:11" ht="23">
      <c r="A3" s="307"/>
      <c r="F3" s="312"/>
      <c r="H3" s="312"/>
      <c r="J3" s="312"/>
    </row>
    <row r="4" spans="1:11" s="314" customFormat="1" ht="22">
      <c r="A4" s="313"/>
      <c r="E4" s="399" t="s">
        <v>24</v>
      </c>
      <c r="F4" s="399"/>
      <c r="G4" s="399"/>
      <c r="H4" s="315"/>
      <c r="I4" s="399" t="s">
        <v>25</v>
      </c>
      <c r="J4" s="399"/>
      <c r="K4" s="399"/>
    </row>
    <row r="5" spans="1:11" ht="22.4" customHeight="1">
      <c r="A5" s="316"/>
      <c r="E5" s="396" t="s">
        <v>165</v>
      </c>
      <c r="F5" s="396"/>
      <c r="G5" s="396"/>
      <c r="H5" s="317"/>
      <c r="I5" s="396" t="s">
        <v>165</v>
      </c>
      <c r="J5" s="396"/>
      <c r="K5" s="396"/>
    </row>
    <row r="6" spans="1:11" ht="22">
      <c r="A6" s="316"/>
      <c r="E6" s="396" t="s">
        <v>166</v>
      </c>
      <c r="F6" s="396"/>
      <c r="G6" s="396"/>
      <c r="H6" s="317"/>
      <c r="I6" s="396" t="s">
        <v>166</v>
      </c>
      <c r="J6" s="396"/>
      <c r="K6" s="396"/>
    </row>
    <row r="7" spans="1:11" s="314" customFormat="1" ht="21.5">
      <c r="E7" s="215">
        <v>2563</v>
      </c>
      <c r="F7" s="215"/>
      <c r="G7" s="215">
        <v>2562</v>
      </c>
      <c r="H7" s="318"/>
      <c r="I7" s="215">
        <v>2563</v>
      </c>
      <c r="J7" s="215"/>
      <c r="K7" s="215">
        <v>2562</v>
      </c>
    </row>
    <row r="8" spans="1:11" ht="19.5" customHeight="1">
      <c r="E8" s="397" t="s">
        <v>139</v>
      </c>
      <c r="F8" s="397"/>
      <c r="G8" s="397"/>
      <c r="H8" s="397"/>
      <c r="I8" s="397"/>
      <c r="J8" s="397"/>
      <c r="K8" s="397"/>
    </row>
    <row r="9" spans="1:11" ht="19.5" customHeight="1">
      <c r="A9" s="319" t="s">
        <v>8</v>
      </c>
      <c r="E9" s="320"/>
      <c r="F9" s="321"/>
      <c r="G9" s="320"/>
      <c r="H9" s="321"/>
      <c r="I9" s="320"/>
      <c r="J9" s="321"/>
      <c r="K9" s="320"/>
    </row>
    <row r="10" spans="1:11" ht="21.5">
      <c r="A10" s="322" t="s">
        <v>217</v>
      </c>
      <c r="E10" s="323">
        <v>-502599260</v>
      </c>
      <c r="F10" s="323"/>
      <c r="G10" s="323">
        <v>1820645249</v>
      </c>
      <c r="H10" s="323"/>
      <c r="I10" s="323">
        <f>'[1]PL 6 - 7'!G30</f>
        <v>148257952</v>
      </c>
      <c r="J10" s="323"/>
      <c r="K10" s="323">
        <v>-77469019</v>
      </c>
    </row>
    <row r="11" spans="1:11" ht="21.5">
      <c r="A11" s="324" t="s">
        <v>304</v>
      </c>
      <c r="E11" s="323"/>
      <c r="F11" s="323"/>
      <c r="G11" s="323"/>
      <c r="H11" s="323"/>
      <c r="I11" s="323"/>
      <c r="J11" s="323"/>
      <c r="K11" s="323"/>
    </row>
    <row r="12" spans="1:11" ht="21.5">
      <c r="A12" s="325" t="s">
        <v>102</v>
      </c>
      <c r="E12" s="323">
        <v>-12680802</v>
      </c>
      <c r="F12" s="323"/>
      <c r="G12" s="323">
        <v>4291441</v>
      </c>
      <c r="H12" s="323"/>
      <c r="I12" s="323">
        <f>-'[1]PL 6 - 7'!G29</f>
        <v>-900460</v>
      </c>
      <c r="J12" s="323"/>
      <c r="K12" s="323">
        <v>-818165</v>
      </c>
    </row>
    <row r="13" spans="1:11" ht="21.5">
      <c r="A13" s="321" t="s">
        <v>23</v>
      </c>
      <c r="E13" s="323">
        <v>822604203</v>
      </c>
      <c r="F13" s="323"/>
      <c r="G13" s="323">
        <v>634286666</v>
      </c>
      <c r="H13" s="323"/>
      <c r="I13" s="326">
        <v>63712711</v>
      </c>
      <c r="J13" s="323"/>
      <c r="K13" s="323">
        <v>68951802</v>
      </c>
    </row>
    <row r="14" spans="1:11" ht="21.5">
      <c r="A14" s="321" t="s">
        <v>51</v>
      </c>
      <c r="E14" s="323">
        <v>722166951</v>
      </c>
      <c r="F14" s="323"/>
      <c r="G14" s="323">
        <v>493902825</v>
      </c>
      <c r="H14" s="323"/>
      <c r="I14" s="323">
        <v>14772220</v>
      </c>
      <c r="J14" s="323"/>
      <c r="K14" s="323">
        <v>654345</v>
      </c>
    </row>
    <row r="15" spans="1:11" s="328" customFormat="1" ht="21.5">
      <c r="A15" s="327" t="s">
        <v>274</v>
      </c>
      <c r="E15" s="326">
        <v>1487216</v>
      </c>
      <c r="F15" s="329"/>
      <c r="G15" s="326">
        <v>0</v>
      </c>
      <c r="H15" s="329"/>
      <c r="I15" s="326">
        <v>3020</v>
      </c>
      <c r="J15" s="329"/>
      <c r="K15" s="326">
        <v>0</v>
      </c>
    </row>
    <row r="16" spans="1:11" ht="21.5">
      <c r="A16" s="321" t="s">
        <v>97</v>
      </c>
      <c r="E16" s="323">
        <v>6137064</v>
      </c>
      <c r="F16" s="323"/>
      <c r="G16" s="323">
        <v>6526785</v>
      </c>
      <c r="H16" s="323"/>
      <c r="I16" s="323">
        <v>4502300</v>
      </c>
      <c r="J16" s="323"/>
      <c r="K16" s="323">
        <v>4090824</v>
      </c>
    </row>
    <row r="17" spans="1:12" ht="21.5">
      <c r="A17" s="322" t="s">
        <v>76</v>
      </c>
      <c r="E17" s="323">
        <v>901058080</v>
      </c>
      <c r="F17" s="323"/>
      <c r="G17" s="323">
        <v>-299953523</v>
      </c>
      <c r="H17" s="323"/>
      <c r="I17" s="330">
        <v>-138647429</v>
      </c>
      <c r="J17" s="323"/>
      <c r="K17" s="323">
        <v>2133863</v>
      </c>
    </row>
    <row r="18" spans="1:12" ht="21.5">
      <c r="A18" s="331" t="s">
        <v>309</v>
      </c>
      <c r="E18" s="323">
        <v>266777373</v>
      </c>
      <c r="F18" s="323"/>
      <c r="G18" s="323">
        <v>-895060034</v>
      </c>
      <c r="H18" s="323"/>
      <c r="I18" s="330">
        <v>0</v>
      </c>
      <c r="J18" s="323"/>
      <c r="K18" s="323">
        <v>0</v>
      </c>
    </row>
    <row r="19" spans="1:12" ht="21.5">
      <c r="A19" s="332" t="s">
        <v>55</v>
      </c>
      <c r="E19" s="333">
        <v>-30735892</v>
      </c>
      <c r="F19" s="323"/>
      <c r="G19" s="333">
        <v>-44896543</v>
      </c>
      <c r="H19" s="323"/>
      <c r="I19" s="333">
        <v>-65725608</v>
      </c>
      <c r="J19" s="323"/>
      <c r="K19" s="333">
        <v>-56254004</v>
      </c>
    </row>
    <row r="20" spans="1:12" ht="21.5">
      <c r="E20" s="323">
        <f>SUM(E10:E19)</f>
        <v>2174214933</v>
      </c>
      <c r="F20" s="323"/>
      <c r="G20" s="323">
        <f>SUM(G10:G19)</f>
        <v>1719742866</v>
      </c>
      <c r="H20" s="323"/>
      <c r="I20" s="323">
        <f>SUM(I9:I19)</f>
        <v>25974706</v>
      </c>
      <c r="J20" s="323"/>
      <c r="K20" s="323">
        <f>SUM(K9:K19)</f>
        <v>-58710354</v>
      </c>
      <c r="L20" s="334"/>
    </row>
    <row r="21" spans="1:12" ht="21.5">
      <c r="A21" s="324" t="s">
        <v>20</v>
      </c>
      <c r="E21" s="323"/>
      <c r="F21" s="323"/>
      <c r="G21" s="335"/>
      <c r="H21" s="323"/>
      <c r="I21" s="323"/>
      <c r="J21" s="323"/>
      <c r="K21" s="323"/>
    </row>
    <row r="22" spans="1:12" ht="21.5">
      <c r="A22" s="321" t="s">
        <v>15</v>
      </c>
      <c r="E22" s="323">
        <v>-51128404</v>
      </c>
      <c r="F22" s="323"/>
      <c r="G22" s="323">
        <v>-946557284</v>
      </c>
      <c r="H22" s="323"/>
      <c r="I22" s="330">
        <v>0</v>
      </c>
      <c r="J22" s="323"/>
      <c r="K22" s="323">
        <v>0</v>
      </c>
    </row>
    <row r="23" spans="1:12" ht="21.5">
      <c r="A23" s="322" t="s">
        <v>56</v>
      </c>
      <c r="E23" s="323">
        <v>120477840</v>
      </c>
      <c r="F23" s="323"/>
      <c r="G23" s="323">
        <v>76577670</v>
      </c>
      <c r="H23" s="323"/>
      <c r="I23" s="335">
        <v>9392137</v>
      </c>
      <c r="J23" s="323"/>
      <c r="K23" s="323">
        <v>94299731</v>
      </c>
      <c r="L23" s="336"/>
    </row>
    <row r="24" spans="1:12" ht="21.5">
      <c r="A24" s="337" t="s">
        <v>199</v>
      </c>
      <c r="E24" s="323">
        <v>-33582047</v>
      </c>
      <c r="F24" s="323"/>
      <c r="G24" s="323">
        <v>-32498807</v>
      </c>
      <c r="H24" s="323"/>
      <c r="I24" s="323">
        <v>0</v>
      </c>
      <c r="J24" s="323"/>
      <c r="K24" s="323">
        <v>0</v>
      </c>
      <c r="L24" s="334"/>
    </row>
    <row r="25" spans="1:12" ht="21.5">
      <c r="A25" s="337" t="s">
        <v>197</v>
      </c>
      <c r="E25" s="323">
        <v>-51869975</v>
      </c>
      <c r="F25" s="323"/>
      <c r="G25" s="323">
        <v>-250434874</v>
      </c>
      <c r="H25" s="323"/>
      <c r="I25" s="323">
        <v>-1088391</v>
      </c>
      <c r="J25" s="323"/>
      <c r="K25" s="323">
        <v>-1962388</v>
      </c>
      <c r="L25" s="334"/>
    </row>
    <row r="26" spans="1:12" ht="21.5">
      <c r="A26" s="322" t="s">
        <v>119</v>
      </c>
      <c r="E26" s="323">
        <v>-16158466</v>
      </c>
      <c r="F26" s="323"/>
      <c r="G26" s="323">
        <v>0</v>
      </c>
      <c r="H26" s="323"/>
      <c r="I26" s="323">
        <v>-106304</v>
      </c>
      <c r="J26" s="323"/>
      <c r="K26" s="323">
        <v>0</v>
      </c>
      <c r="L26" s="338"/>
    </row>
    <row r="27" spans="1:12" ht="21.5">
      <c r="A27" s="339" t="s">
        <v>202</v>
      </c>
      <c r="E27" s="323">
        <v>-5743890</v>
      </c>
      <c r="F27" s="323"/>
      <c r="G27" s="323">
        <v>-2084641</v>
      </c>
      <c r="H27" s="323"/>
      <c r="I27" s="323">
        <v>-5000</v>
      </c>
      <c r="J27" s="323"/>
      <c r="K27" s="323">
        <v>-2047829</v>
      </c>
      <c r="L27" s="334"/>
    </row>
    <row r="28" spans="1:12" ht="21.5">
      <c r="A28" s="321" t="s">
        <v>7</v>
      </c>
      <c r="E28" s="323">
        <v>132087999</v>
      </c>
      <c r="F28" s="323"/>
      <c r="G28" s="323">
        <v>472229203</v>
      </c>
      <c r="H28" s="323"/>
      <c r="I28" s="323">
        <v>0</v>
      </c>
      <c r="J28" s="323"/>
      <c r="K28" s="323">
        <v>0</v>
      </c>
    </row>
    <row r="29" spans="1:12" ht="21.5">
      <c r="A29" t="s">
        <v>16</v>
      </c>
      <c r="E29" s="323">
        <v>-222984665</v>
      </c>
      <c r="F29" s="323"/>
      <c r="G29" s="323">
        <v>-154254108</v>
      </c>
      <c r="H29" s="323"/>
      <c r="I29" s="323">
        <v>66237400</v>
      </c>
      <c r="J29" s="323"/>
      <c r="K29" s="323">
        <v>-16448024</v>
      </c>
    </row>
    <row r="30" spans="1:12" ht="21.5">
      <c r="A30" t="s">
        <v>204</v>
      </c>
      <c r="E30" s="323">
        <v>-320898309</v>
      </c>
      <c r="F30" s="323"/>
      <c r="G30" s="323">
        <v>-445042132</v>
      </c>
      <c r="H30" s="323"/>
      <c r="I30" s="323">
        <v>-266764251</v>
      </c>
      <c r="J30" s="323"/>
      <c r="K30" s="323">
        <v>59085408</v>
      </c>
    </row>
    <row r="31" spans="1:12" ht="21.5">
      <c r="A31" s="322" t="s">
        <v>205</v>
      </c>
      <c r="E31" s="340">
        <v>5708482</v>
      </c>
      <c r="F31" s="323"/>
      <c r="G31" s="333">
        <v>-88543346</v>
      </c>
      <c r="H31" s="323"/>
      <c r="I31" s="333">
        <v>0</v>
      </c>
      <c r="J31" s="323"/>
      <c r="K31" s="333">
        <v>-8567145</v>
      </c>
    </row>
    <row r="32" spans="1:12" ht="21.5">
      <c r="A32" s="332" t="s">
        <v>108</v>
      </c>
      <c r="E32" s="323">
        <f>SUM(E20:E31)</f>
        <v>1730123498</v>
      </c>
      <c r="F32" s="323"/>
      <c r="G32" s="323">
        <f>SUM(G20:G31)</f>
        <v>349134547</v>
      </c>
      <c r="H32" s="323"/>
      <c r="I32" s="323">
        <f>SUM(I20:I31)</f>
        <v>-166359703</v>
      </c>
      <c r="J32" s="323"/>
      <c r="K32" s="323">
        <f>SUM(K20:K31)</f>
        <v>65649399</v>
      </c>
    </row>
    <row r="33" spans="1:11" ht="21.5">
      <c r="A33" s="322" t="s">
        <v>109</v>
      </c>
      <c r="E33" s="330">
        <v>-13486134</v>
      </c>
      <c r="F33" s="323"/>
      <c r="G33" s="330">
        <v>-1380511</v>
      </c>
      <c r="H33" s="323"/>
      <c r="I33" s="333">
        <v>-8997843</v>
      </c>
      <c r="J33" s="323"/>
      <c r="K33" s="330">
        <v>-805479</v>
      </c>
    </row>
    <row r="34" spans="1:11" ht="22">
      <c r="A34" s="341" t="s">
        <v>110</v>
      </c>
      <c r="E34" s="342">
        <f>SUM(E32:E33)</f>
        <v>1716637364</v>
      </c>
      <c r="F34" s="343"/>
      <c r="G34" s="342">
        <f>SUM(G32:G33)</f>
        <v>347754036</v>
      </c>
      <c r="H34" s="343"/>
      <c r="I34" s="342">
        <f>SUM(I32:I33)</f>
        <v>-175357546</v>
      </c>
      <c r="J34" s="343"/>
      <c r="K34" s="342">
        <f>SUM(K32:K33)</f>
        <v>64843920</v>
      </c>
    </row>
    <row r="35" spans="1:11" ht="23.25" customHeight="1">
      <c r="A35" s="398" t="s">
        <v>196</v>
      </c>
      <c r="B35" s="398"/>
      <c r="C35" s="398"/>
      <c r="D35" s="398"/>
      <c r="E35" s="398"/>
      <c r="F35" s="398"/>
      <c r="G35" s="398"/>
      <c r="H35" s="308"/>
      <c r="I35" s="308"/>
      <c r="J35" s="308"/>
      <c r="K35" s="308"/>
    </row>
    <row r="36" spans="1:11" ht="23">
      <c r="A36" s="310" t="s">
        <v>179</v>
      </c>
      <c r="F36" s="312"/>
      <c r="H36" s="312"/>
      <c r="J36" s="312"/>
    </row>
    <row r="37" spans="1:11" ht="12.75" customHeight="1">
      <c r="A37" s="344"/>
      <c r="B37" s="345"/>
      <c r="C37" s="345"/>
      <c r="D37" s="345"/>
      <c r="F37" s="312"/>
      <c r="H37" s="312"/>
      <c r="J37" s="312"/>
    </row>
    <row r="38" spans="1:11" ht="22.75" customHeight="1">
      <c r="A38" s="316"/>
      <c r="E38" s="399" t="s">
        <v>24</v>
      </c>
      <c r="F38" s="399"/>
      <c r="G38" s="399"/>
      <c r="H38" s="315"/>
      <c r="I38" s="399" t="s">
        <v>25</v>
      </c>
      <c r="J38" s="399"/>
      <c r="K38" s="399"/>
    </row>
    <row r="39" spans="1:11" ht="22.75" customHeight="1">
      <c r="A39" s="316"/>
      <c r="E39" s="396" t="s">
        <v>165</v>
      </c>
      <c r="F39" s="396"/>
      <c r="G39" s="396"/>
      <c r="H39" s="317"/>
      <c r="I39" s="396" t="s">
        <v>165</v>
      </c>
      <c r="J39" s="396"/>
      <c r="K39" s="396"/>
    </row>
    <row r="40" spans="1:11" ht="22.75" customHeight="1">
      <c r="A40" s="316"/>
      <c r="E40" s="396" t="s">
        <v>166</v>
      </c>
      <c r="F40" s="396"/>
      <c r="G40" s="396"/>
      <c r="H40" s="317"/>
      <c r="I40" s="396" t="s">
        <v>166</v>
      </c>
      <c r="J40" s="396"/>
      <c r="K40" s="396"/>
    </row>
    <row r="41" spans="1:11" s="314" customFormat="1" ht="18" customHeight="1">
      <c r="E41" s="215">
        <v>2563</v>
      </c>
      <c r="F41" s="215"/>
      <c r="G41" s="215">
        <v>2562</v>
      </c>
      <c r="H41" s="318"/>
      <c r="I41" s="215">
        <v>2563</v>
      </c>
      <c r="J41" s="215"/>
      <c r="K41" s="215">
        <v>2562</v>
      </c>
    </row>
    <row r="42" spans="1:11" s="314" customFormat="1" ht="19.5" customHeight="1">
      <c r="E42" s="397" t="s">
        <v>139</v>
      </c>
      <c r="F42" s="397"/>
      <c r="G42" s="397"/>
      <c r="H42" s="397"/>
      <c r="I42" s="397"/>
      <c r="J42" s="397"/>
      <c r="K42" s="397"/>
    </row>
    <row r="43" spans="1:11" ht="22.4" customHeight="1">
      <c r="A43" s="319" t="s">
        <v>9</v>
      </c>
      <c r="E43" s="346"/>
      <c r="F43" s="346"/>
      <c r="G43" s="346"/>
      <c r="H43" s="346"/>
      <c r="I43" s="346"/>
      <c r="J43" s="346"/>
      <c r="K43" s="346"/>
    </row>
    <row r="44" spans="1:11" ht="22.4" customHeight="1">
      <c r="A44" s="322" t="s">
        <v>81</v>
      </c>
      <c r="E44" s="323">
        <v>-1021836074</v>
      </c>
      <c r="F44" s="346"/>
      <c r="G44" s="323">
        <v>392144603</v>
      </c>
      <c r="H44" s="346"/>
      <c r="I44" s="323">
        <v>0</v>
      </c>
      <c r="J44" s="346"/>
      <c r="K44" s="323">
        <v>0</v>
      </c>
    </row>
    <row r="45" spans="1:11" ht="22.4" customHeight="1">
      <c r="A45" s="322" t="s">
        <v>296</v>
      </c>
      <c r="E45" s="323">
        <v>-677915610</v>
      </c>
      <c r="F45" s="346"/>
      <c r="G45" s="323">
        <v>0</v>
      </c>
      <c r="H45" s="346"/>
      <c r="I45" s="323">
        <v>0</v>
      </c>
      <c r="J45" s="346"/>
      <c r="K45" s="323">
        <v>0</v>
      </c>
    </row>
    <row r="46" spans="1:11" ht="22.4" customHeight="1">
      <c r="A46" s="332" t="s">
        <v>271</v>
      </c>
      <c r="E46" s="323">
        <v>0</v>
      </c>
      <c r="F46" s="323"/>
      <c r="G46" s="323">
        <v>0</v>
      </c>
      <c r="H46" s="323"/>
      <c r="I46" s="323">
        <v>-1226300000</v>
      </c>
      <c r="J46" s="323"/>
      <c r="K46" s="323">
        <v>-910000000</v>
      </c>
    </row>
    <row r="47" spans="1:11" ht="22.4" customHeight="1">
      <c r="A47" s="347" t="s">
        <v>297</v>
      </c>
      <c r="E47" s="323">
        <v>-133710000</v>
      </c>
      <c r="F47" s="323"/>
      <c r="G47" s="323">
        <v>0</v>
      </c>
      <c r="H47" s="323"/>
      <c r="I47" s="323">
        <v>-133710000</v>
      </c>
      <c r="J47" s="323"/>
      <c r="K47" s="323">
        <v>0</v>
      </c>
    </row>
    <row r="48" spans="1:11" ht="22.4" customHeight="1">
      <c r="A48" s="332" t="s">
        <v>241</v>
      </c>
      <c r="E48" s="323"/>
      <c r="F48" s="323"/>
      <c r="G48" s="323"/>
      <c r="H48" s="323"/>
      <c r="I48" s="323"/>
      <c r="J48" s="323"/>
      <c r="K48" s="323"/>
    </row>
    <row r="49" spans="1:12" ht="22.4" customHeight="1">
      <c r="A49" s="332"/>
      <c r="B49" s="309" t="s">
        <v>238</v>
      </c>
      <c r="E49" s="323">
        <v>0</v>
      </c>
      <c r="F49" s="323"/>
      <c r="G49" s="323">
        <v>59943786</v>
      </c>
      <c r="H49" s="323"/>
      <c r="I49" s="323">
        <v>0</v>
      </c>
      <c r="J49" s="323"/>
      <c r="K49" s="323">
        <v>0</v>
      </c>
    </row>
    <row r="50" spans="1:12" ht="22.4" customHeight="1">
      <c r="A50" s="332" t="s">
        <v>239</v>
      </c>
      <c r="E50" s="323">
        <v>0</v>
      </c>
      <c r="F50" s="323"/>
      <c r="G50" s="323">
        <v>0</v>
      </c>
      <c r="H50" s="323"/>
      <c r="I50" s="323">
        <v>0</v>
      </c>
      <c r="J50" s="323"/>
      <c r="K50" s="323">
        <v>-27642</v>
      </c>
      <c r="L50" s="336"/>
    </row>
    <row r="51" spans="1:12" ht="22.4" customHeight="1">
      <c r="A51" s="347" t="s">
        <v>240</v>
      </c>
      <c r="E51" s="323">
        <v>0</v>
      </c>
      <c r="F51" s="323"/>
      <c r="G51" s="323">
        <v>0</v>
      </c>
      <c r="H51" s="323"/>
      <c r="I51" s="323">
        <v>4882722</v>
      </c>
      <c r="J51" s="323"/>
      <c r="K51" s="323">
        <v>0</v>
      </c>
      <c r="L51" s="336"/>
    </row>
    <row r="52" spans="1:12" ht="22.4" hidden="1" customHeight="1">
      <c r="A52" s="332" t="s">
        <v>120</v>
      </c>
      <c r="E52" s="335"/>
      <c r="F52" s="323"/>
      <c r="G52" s="335"/>
      <c r="H52" s="323"/>
      <c r="I52" s="335"/>
      <c r="J52" s="323"/>
      <c r="K52" s="335"/>
      <c r="L52" s="336"/>
    </row>
    <row r="53" spans="1:12" ht="22.4" hidden="1" customHeight="1">
      <c r="A53" s="332" t="s">
        <v>86</v>
      </c>
      <c r="E53" s="323"/>
      <c r="F53" s="323"/>
      <c r="G53" s="323"/>
      <c r="H53" s="323"/>
      <c r="I53" s="335"/>
      <c r="J53" s="323"/>
      <c r="K53" s="335"/>
      <c r="L53" s="336"/>
    </row>
    <row r="54" spans="1:12" ht="22.4" hidden="1" customHeight="1">
      <c r="A54" s="332" t="s">
        <v>161</v>
      </c>
      <c r="E54" s="323"/>
      <c r="F54" s="323"/>
      <c r="G54" s="323"/>
      <c r="H54" s="323"/>
      <c r="I54" s="323"/>
      <c r="J54" s="323"/>
      <c r="K54" s="323"/>
      <c r="L54" s="336"/>
    </row>
    <row r="55" spans="1:12" ht="22.4" hidden="1" customHeight="1">
      <c r="A55" s="332" t="s">
        <v>78</v>
      </c>
      <c r="E55" s="348"/>
      <c r="F55" s="323"/>
      <c r="G55" s="348"/>
      <c r="H55" s="323"/>
      <c r="I55" s="348"/>
      <c r="J55" s="323"/>
      <c r="K55" s="348"/>
      <c r="L55" s="336"/>
    </row>
    <row r="56" spans="1:12" ht="22.4" customHeight="1">
      <c r="A56" s="321" t="s">
        <v>85</v>
      </c>
      <c r="E56" s="330">
        <f>-1884006630</f>
        <v>-1884006630</v>
      </c>
      <c r="F56" s="323"/>
      <c r="G56" s="330">
        <v>-5644318102</v>
      </c>
      <c r="H56" s="323"/>
      <c r="I56" s="330">
        <v>-12234899</v>
      </c>
      <c r="J56" s="323"/>
      <c r="K56" s="330">
        <v>-6732725</v>
      </c>
    </row>
    <row r="57" spans="1:12" ht="22.4" customHeight="1">
      <c r="A57" s="321" t="s">
        <v>243</v>
      </c>
      <c r="E57" s="330">
        <f>-207799480</f>
        <v>-207799480</v>
      </c>
      <c r="F57" s="323"/>
      <c r="G57" s="330">
        <v>-255509556</v>
      </c>
      <c r="H57" s="323"/>
      <c r="I57" s="330">
        <v>0</v>
      </c>
      <c r="J57" s="323"/>
      <c r="K57" s="330">
        <v>0</v>
      </c>
    </row>
    <row r="58" spans="1:12" ht="22.4" customHeight="1">
      <c r="A58" s="322" t="s">
        <v>87</v>
      </c>
      <c r="E58" s="348">
        <v>-3280228</v>
      </c>
      <c r="F58" s="323"/>
      <c r="G58" s="348">
        <v>-586675</v>
      </c>
      <c r="H58" s="323"/>
      <c r="I58" s="323">
        <v>-3026790</v>
      </c>
      <c r="J58" s="323"/>
      <c r="K58" s="348">
        <v>0</v>
      </c>
    </row>
    <row r="59" spans="1:12" ht="22.4" customHeight="1">
      <c r="A59" s="322" t="s">
        <v>242</v>
      </c>
      <c r="E59" s="348">
        <f>-1529806834</f>
        <v>-1529806834</v>
      </c>
      <c r="F59" s="323"/>
      <c r="G59" s="348">
        <v>0</v>
      </c>
      <c r="H59" s="323"/>
      <c r="I59" s="323">
        <v>0</v>
      </c>
      <c r="J59" s="323"/>
      <c r="K59" s="348">
        <v>0</v>
      </c>
    </row>
    <row r="60" spans="1:12" ht="22.4" hidden="1" customHeight="1">
      <c r="A60" s="322" t="s">
        <v>88</v>
      </c>
      <c r="E60" s="323"/>
      <c r="F60" s="349"/>
      <c r="G60" s="323"/>
      <c r="H60" s="349"/>
      <c r="I60" s="323"/>
      <c r="J60" s="349"/>
      <c r="K60" s="335"/>
    </row>
    <row r="61" spans="1:12" ht="22.4" hidden="1" customHeight="1">
      <c r="A61" s="322" t="s">
        <v>146</v>
      </c>
      <c r="E61" s="323"/>
      <c r="F61" s="349"/>
      <c r="G61" s="323"/>
      <c r="H61" s="349"/>
      <c r="I61" s="323"/>
      <c r="J61" s="349"/>
      <c r="K61" s="335"/>
    </row>
    <row r="62" spans="1:12" ht="22.4" hidden="1" customHeight="1">
      <c r="A62" s="322" t="s">
        <v>138</v>
      </c>
      <c r="E62" s="323"/>
      <c r="F62" s="323"/>
      <c r="G62" s="323"/>
      <c r="H62" s="323"/>
      <c r="I62" s="323"/>
      <c r="J62" s="323"/>
      <c r="K62" s="335"/>
    </row>
    <row r="63" spans="1:12" ht="22.4" customHeight="1">
      <c r="A63" s="322" t="s">
        <v>158</v>
      </c>
      <c r="E63" s="323">
        <v>-1142491559</v>
      </c>
      <c r="F63" s="349"/>
      <c r="G63" s="323">
        <v>0</v>
      </c>
      <c r="H63" s="349"/>
      <c r="I63" s="323">
        <v>-2734887224</v>
      </c>
      <c r="J63" s="349"/>
      <c r="K63" s="323">
        <v>-955422896</v>
      </c>
    </row>
    <row r="64" spans="1:12" ht="22.4" hidden="1" customHeight="1">
      <c r="A64" s="322" t="s">
        <v>77</v>
      </c>
      <c r="E64" s="323">
        <v>0</v>
      </c>
      <c r="F64" s="349"/>
      <c r="G64" s="323">
        <v>0</v>
      </c>
      <c r="H64" s="349"/>
      <c r="I64" s="323">
        <v>0</v>
      </c>
      <c r="J64" s="349"/>
      <c r="K64" s="335">
        <v>0</v>
      </c>
    </row>
    <row r="65" spans="1:14" ht="22.4" customHeight="1">
      <c r="A65" s="322" t="s">
        <v>55</v>
      </c>
      <c r="E65" s="323">
        <v>25476520</v>
      </c>
      <c r="F65" s="349"/>
      <c r="G65" s="323">
        <v>34480748</v>
      </c>
      <c r="H65" s="349"/>
      <c r="I65" s="323">
        <f>1515231</f>
        <v>1515231</v>
      </c>
      <c r="J65" s="349"/>
      <c r="K65" s="323">
        <v>21600378</v>
      </c>
    </row>
    <row r="66" spans="1:14" ht="22.4" customHeight="1">
      <c r="A66" s="315" t="s">
        <v>305</v>
      </c>
      <c r="E66" s="342">
        <f>SUM(E44:E65)</f>
        <v>-6575369895</v>
      </c>
      <c r="F66" s="343"/>
      <c r="G66" s="342">
        <f>SUM(G44:G65)</f>
        <v>-5413845196</v>
      </c>
      <c r="H66" s="343"/>
      <c r="I66" s="342">
        <f>SUM(I44:I65)</f>
        <v>-4103760960</v>
      </c>
      <c r="J66" s="343"/>
      <c r="K66" s="342">
        <f>SUM(K44:K65)</f>
        <v>-1850582885</v>
      </c>
    </row>
    <row r="67" spans="1:14" ht="6.75" customHeight="1">
      <c r="A67" s="315"/>
      <c r="E67" s="323"/>
      <c r="F67" s="323"/>
      <c r="G67" s="323"/>
      <c r="H67" s="323"/>
      <c r="I67" s="323"/>
      <c r="J67" s="323"/>
      <c r="K67" s="323"/>
    </row>
    <row r="68" spans="1:14" ht="22.4" customHeight="1">
      <c r="A68" s="319" t="s">
        <v>10</v>
      </c>
      <c r="E68" s="323"/>
      <c r="F68" s="323"/>
      <c r="G68" s="323"/>
      <c r="H68" s="323"/>
      <c r="I68" s="323"/>
      <c r="J68" s="323"/>
      <c r="K68" s="323"/>
    </row>
    <row r="69" spans="1:14" ht="20.25" hidden="1" customHeight="1">
      <c r="A69" s="332" t="s">
        <v>117</v>
      </c>
      <c r="E69" s="323"/>
      <c r="F69" s="323"/>
      <c r="G69" s="323"/>
      <c r="H69" s="323"/>
      <c r="I69" s="323"/>
      <c r="J69" s="323"/>
      <c r="K69" s="323"/>
      <c r="L69" s="334"/>
      <c r="M69" s="334"/>
      <c r="N69" s="334"/>
    </row>
    <row r="70" spans="1:14" ht="20.25" customHeight="1">
      <c r="A70" s="350" t="s">
        <v>141</v>
      </c>
      <c r="E70" s="323">
        <v>1058200000</v>
      </c>
      <c r="F70" s="323"/>
      <c r="G70" s="323">
        <v>1457000000</v>
      </c>
      <c r="H70" s="323"/>
      <c r="I70" s="323">
        <v>1000000000</v>
      </c>
      <c r="J70" s="323"/>
      <c r="K70" s="323">
        <v>0</v>
      </c>
      <c r="L70" s="334"/>
      <c r="M70" s="334"/>
      <c r="N70" s="334"/>
    </row>
    <row r="71" spans="1:14" ht="22.4" customHeight="1">
      <c r="A71" s="350" t="s">
        <v>83</v>
      </c>
      <c r="E71" s="323">
        <v>-68000000</v>
      </c>
      <c r="F71" s="323"/>
      <c r="G71" s="323">
        <v>-1875000000</v>
      </c>
      <c r="H71" s="323"/>
      <c r="I71" s="323">
        <v>0</v>
      </c>
      <c r="J71" s="323"/>
      <c r="K71" s="323">
        <v>0</v>
      </c>
      <c r="L71" s="334"/>
    </row>
    <row r="72" spans="1:14" ht="22.4" hidden="1" customHeight="1">
      <c r="A72" s="350" t="s">
        <v>137</v>
      </c>
      <c r="E72" s="323"/>
      <c r="F72" s="323"/>
      <c r="G72" s="323"/>
      <c r="H72" s="323"/>
      <c r="I72" s="323"/>
      <c r="J72" s="323"/>
      <c r="K72" s="323"/>
      <c r="L72" s="334"/>
    </row>
    <row r="73" spans="1:14" ht="22.4" hidden="1" customHeight="1">
      <c r="A73" s="350" t="s">
        <v>142</v>
      </c>
      <c r="E73" s="323"/>
      <c r="F73" s="323"/>
      <c r="G73" s="323"/>
      <c r="H73" s="323"/>
      <c r="I73" s="323"/>
      <c r="J73" s="323"/>
      <c r="K73" s="323"/>
      <c r="L73" s="334"/>
    </row>
    <row r="74" spans="1:14" ht="22.4" customHeight="1">
      <c r="A74" s="350" t="s">
        <v>79</v>
      </c>
      <c r="E74" s="323">
        <v>5725800000</v>
      </c>
      <c r="F74" s="323"/>
      <c r="G74" s="323">
        <v>5099620713</v>
      </c>
      <c r="H74" s="323"/>
      <c r="I74" s="323">
        <v>0</v>
      </c>
      <c r="J74" s="323"/>
      <c r="K74" s="323">
        <v>0</v>
      </c>
    </row>
    <row r="75" spans="1:14" ht="22.4" customHeight="1">
      <c r="A75" s="350" t="s">
        <v>82</v>
      </c>
      <c r="E75" s="323">
        <v>-1231632748</v>
      </c>
      <c r="F75" s="323"/>
      <c r="G75" s="323">
        <v>-191471595</v>
      </c>
      <c r="H75" s="323"/>
      <c r="I75" s="323">
        <v>0</v>
      </c>
      <c r="J75" s="323"/>
      <c r="K75" s="323">
        <v>0</v>
      </c>
    </row>
    <row r="76" spans="1:14" ht="22.4" customHeight="1">
      <c r="A76" s="351" t="s">
        <v>289</v>
      </c>
      <c r="B76" s="328"/>
      <c r="E76" s="323">
        <v>-34028651</v>
      </c>
      <c r="F76" s="323"/>
      <c r="G76" s="323">
        <v>0</v>
      </c>
      <c r="H76" s="323"/>
      <c r="I76" s="323">
        <v>-11726874</v>
      </c>
      <c r="J76" s="323"/>
      <c r="K76" s="335">
        <v>0</v>
      </c>
      <c r="L76" s="334"/>
    </row>
    <row r="77" spans="1:14" ht="22.4" hidden="1" customHeight="1">
      <c r="B77" s="351"/>
      <c r="E77" s="323"/>
      <c r="F77" s="323"/>
      <c r="G77" s="323"/>
      <c r="H77" s="323"/>
      <c r="I77" s="323"/>
      <c r="J77" s="323"/>
      <c r="K77" s="323">
        <v>0</v>
      </c>
    </row>
    <row r="78" spans="1:14" ht="20.25" customHeight="1">
      <c r="A78" s="350" t="s">
        <v>80</v>
      </c>
      <c r="E78" s="323">
        <v>0</v>
      </c>
      <c r="F78" s="323"/>
      <c r="G78" s="323">
        <v>7500000000</v>
      </c>
      <c r="H78" s="323"/>
      <c r="I78" s="323">
        <v>0</v>
      </c>
      <c r="J78" s="323"/>
      <c r="K78" s="323">
        <v>7500000000</v>
      </c>
    </row>
    <row r="79" spans="1:14" ht="20.25" customHeight="1">
      <c r="A79" s="350" t="s">
        <v>84</v>
      </c>
      <c r="E79" s="323">
        <v>0</v>
      </c>
      <c r="F79" s="323"/>
      <c r="G79" s="323">
        <v>-6000000000</v>
      </c>
      <c r="H79" s="323"/>
      <c r="I79" s="323">
        <v>0</v>
      </c>
      <c r="J79" s="349"/>
      <c r="K79" s="323">
        <v>-6000000000</v>
      </c>
    </row>
    <row r="80" spans="1:14" ht="20.25" customHeight="1">
      <c r="A80" s="350" t="s">
        <v>245</v>
      </c>
      <c r="E80" s="323">
        <v>0</v>
      </c>
      <c r="F80" s="323"/>
      <c r="G80" s="323">
        <v>-7500000</v>
      </c>
      <c r="H80" s="323"/>
      <c r="I80" s="323">
        <v>0</v>
      </c>
      <c r="J80" s="349"/>
      <c r="K80" s="323">
        <v>-7500000</v>
      </c>
    </row>
    <row r="81" spans="1:12" ht="20.25" hidden="1" customHeight="1">
      <c r="A81" s="322" t="s">
        <v>182</v>
      </c>
      <c r="E81" s="323"/>
      <c r="F81" s="323"/>
      <c r="G81" s="323"/>
      <c r="H81" s="323"/>
      <c r="I81" s="323"/>
      <c r="J81" s="349"/>
      <c r="K81" s="323"/>
    </row>
    <row r="82" spans="1:12" ht="22.4" hidden="1" customHeight="1">
      <c r="A82" s="352" t="s">
        <v>183</v>
      </c>
      <c r="B82" s="352"/>
      <c r="E82" s="349"/>
      <c r="F82" s="323"/>
      <c r="G82" s="323"/>
      <c r="H82" s="323"/>
      <c r="I82" s="323"/>
      <c r="J82" s="349"/>
      <c r="K82" s="323"/>
    </row>
    <row r="83" spans="1:12" ht="22.4" customHeight="1">
      <c r="A83" s="352" t="s">
        <v>246</v>
      </c>
      <c r="B83" s="352"/>
      <c r="E83" s="349">
        <v>260665331</v>
      </c>
      <c r="F83" s="323"/>
      <c r="G83" s="323">
        <v>401000000</v>
      </c>
      <c r="H83" s="323"/>
      <c r="I83" s="323">
        <v>0</v>
      </c>
      <c r="J83" s="349"/>
      <c r="K83" s="323">
        <v>0</v>
      </c>
    </row>
    <row r="84" spans="1:12" ht="22.4" hidden="1" customHeight="1">
      <c r="A84" s="322" t="s">
        <v>101</v>
      </c>
      <c r="E84" s="349"/>
      <c r="F84" s="323"/>
      <c r="G84" s="323"/>
      <c r="H84" s="323"/>
      <c r="I84" s="323"/>
      <c r="J84" s="349"/>
      <c r="K84" s="323"/>
      <c r="L84" s="334"/>
    </row>
    <row r="85" spans="1:12" ht="22.4" hidden="1" customHeight="1">
      <c r="A85" s="322" t="s">
        <v>111</v>
      </c>
      <c r="E85" s="349"/>
      <c r="F85" s="323"/>
      <c r="G85" s="323"/>
      <c r="H85" s="323"/>
      <c r="I85" s="353"/>
      <c r="J85" s="349"/>
      <c r="K85" s="323"/>
    </row>
    <row r="86" spans="1:12" ht="22.4" customHeight="1">
      <c r="A86" s="322" t="s">
        <v>244</v>
      </c>
      <c r="E86" s="349">
        <v>-379153708</v>
      </c>
      <c r="F86" s="323"/>
      <c r="G86" s="323">
        <v>-692408</v>
      </c>
      <c r="H86" s="323"/>
      <c r="I86" s="353">
        <v>0</v>
      </c>
      <c r="J86" s="349"/>
      <c r="K86" s="323">
        <v>0</v>
      </c>
    </row>
    <row r="87" spans="1:12" ht="22.4" customHeight="1">
      <c r="A87" s="322" t="s">
        <v>272</v>
      </c>
      <c r="E87" s="349">
        <v>-834674150</v>
      </c>
      <c r="F87" s="323"/>
      <c r="G87" s="349">
        <v>-581668501</v>
      </c>
      <c r="H87" s="323"/>
      <c r="I87" s="323">
        <v>-125881519.3</v>
      </c>
      <c r="J87" s="349"/>
      <c r="K87" s="349">
        <v>-62373973</v>
      </c>
    </row>
    <row r="88" spans="1:12" ht="22.4" customHeight="1">
      <c r="A88" s="341" t="s">
        <v>306</v>
      </c>
      <c r="E88" s="342">
        <f>SUM(E69:E87)</f>
        <v>4497176074</v>
      </c>
      <c r="F88" s="343"/>
      <c r="G88" s="342">
        <f>SUM(G69:G87)</f>
        <v>5801288209</v>
      </c>
      <c r="H88" s="343"/>
      <c r="I88" s="342">
        <f>SUM(I69:I87)</f>
        <v>862391606.70000005</v>
      </c>
      <c r="J88" s="343"/>
      <c r="K88" s="342">
        <f>SUM(K69:K87)</f>
        <v>1430126027</v>
      </c>
    </row>
    <row r="89" spans="1:12" ht="4.5" customHeight="1">
      <c r="A89" s="315"/>
      <c r="E89" s="323"/>
      <c r="F89" s="323"/>
      <c r="G89" s="323"/>
      <c r="H89" s="323"/>
      <c r="I89" s="323"/>
      <c r="J89" s="323"/>
      <c r="K89" s="323"/>
    </row>
    <row r="90" spans="1:12" ht="23.25" customHeight="1">
      <c r="A90" s="398" t="str">
        <f>A1</f>
        <v>บริษัท กัลฟ์ เอ็นเนอร์จี ดีเวลลอปเมนท์ จำกัด (มหาชน) และบริษัทย่อย</v>
      </c>
      <c r="B90" s="398"/>
      <c r="C90" s="398"/>
      <c r="D90" s="398"/>
      <c r="E90" s="398"/>
      <c r="F90" s="398"/>
      <c r="G90" s="398"/>
      <c r="H90" s="308"/>
      <c r="I90" s="308"/>
      <c r="J90" s="308"/>
      <c r="K90" s="308"/>
    </row>
    <row r="91" spans="1:12" ht="23.25" customHeight="1">
      <c r="A91" s="310" t="s">
        <v>179</v>
      </c>
      <c r="F91" s="312"/>
      <c r="H91" s="312"/>
      <c r="J91" s="312"/>
    </row>
    <row r="92" spans="1:12" ht="23.25" customHeight="1">
      <c r="A92" s="344"/>
      <c r="B92" s="345"/>
      <c r="C92" s="345"/>
      <c r="D92" s="345"/>
      <c r="F92" s="312"/>
      <c r="H92" s="312"/>
      <c r="J92" s="312"/>
    </row>
    <row r="93" spans="1:12" ht="23.25" customHeight="1">
      <c r="A93" s="316"/>
      <c r="E93" s="399" t="s">
        <v>24</v>
      </c>
      <c r="F93" s="399"/>
      <c r="G93" s="399"/>
      <c r="H93" s="315"/>
      <c r="I93" s="399" t="s">
        <v>25</v>
      </c>
      <c r="J93" s="399"/>
      <c r="K93" s="399"/>
    </row>
    <row r="94" spans="1:12" ht="23.25" customHeight="1">
      <c r="A94" s="316"/>
      <c r="E94" s="396" t="s">
        <v>165</v>
      </c>
      <c r="F94" s="396"/>
      <c r="G94" s="396"/>
      <c r="H94" s="317"/>
      <c r="I94" s="396" t="s">
        <v>165</v>
      </c>
      <c r="J94" s="396"/>
      <c r="K94" s="396"/>
    </row>
    <row r="95" spans="1:12" ht="23.25" customHeight="1">
      <c r="A95" s="316"/>
      <c r="E95" s="396" t="s">
        <v>166</v>
      </c>
      <c r="F95" s="396"/>
      <c r="G95" s="396"/>
      <c r="H95" s="317"/>
      <c r="I95" s="396" t="s">
        <v>166</v>
      </c>
      <c r="J95" s="396"/>
      <c r="K95" s="396"/>
    </row>
    <row r="96" spans="1:12" ht="23.25" customHeight="1">
      <c r="E96" s="215">
        <v>2563</v>
      </c>
      <c r="F96" s="215"/>
      <c r="G96" s="215">
        <v>2562</v>
      </c>
      <c r="H96" s="318"/>
      <c r="I96" s="215">
        <v>2563</v>
      </c>
      <c r="J96" s="215"/>
      <c r="K96" s="215">
        <v>2562</v>
      </c>
    </row>
    <row r="97" spans="1:13" ht="23.25" customHeight="1">
      <c r="E97" s="397" t="s">
        <v>139</v>
      </c>
      <c r="F97" s="397"/>
      <c r="G97" s="397"/>
      <c r="H97" s="397"/>
      <c r="I97" s="397"/>
      <c r="J97" s="397"/>
      <c r="K97" s="397"/>
    </row>
    <row r="98" spans="1:13" ht="22.4" customHeight="1">
      <c r="A98" s="315" t="s">
        <v>144</v>
      </c>
      <c r="E98" s="343">
        <f>+E34+E66+E88</f>
        <v>-361556457</v>
      </c>
      <c r="F98" s="343"/>
      <c r="G98" s="343">
        <f>+G34+G66+G88</f>
        <v>735197049</v>
      </c>
      <c r="H98" s="343"/>
      <c r="I98" s="343">
        <f>+I34+I66+I88</f>
        <v>-3416726899.3000002</v>
      </c>
      <c r="J98" s="343"/>
      <c r="K98" s="343">
        <f>+K34+K66+K88</f>
        <v>-355612938</v>
      </c>
    </row>
    <row r="99" spans="1:13" ht="22.4" customHeight="1">
      <c r="A99" s="354" t="s">
        <v>160</v>
      </c>
      <c r="E99" s="343"/>
      <c r="F99" s="343"/>
      <c r="G99" s="343"/>
      <c r="H99" s="343"/>
      <c r="I99" s="343"/>
      <c r="J99" s="343"/>
      <c r="K99" s="343"/>
    </row>
    <row r="100" spans="1:13" ht="22.4" customHeight="1">
      <c r="A100" s="354" t="s">
        <v>159</v>
      </c>
      <c r="E100" s="323">
        <v>8691197</v>
      </c>
      <c r="F100" s="343"/>
      <c r="G100" s="323">
        <v>-21342</v>
      </c>
      <c r="H100" s="323"/>
      <c r="I100" s="323">
        <v>0</v>
      </c>
      <c r="J100" s="343"/>
      <c r="K100" s="323">
        <v>0</v>
      </c>
    </row>
    <row r="101" spans="1:13" ht="22.4" customHeight="1">
      <c r="A101" s="322" t="s">
        <v>140</v>
      </c>
      <c r="E101" s="323">
        <v>14389795259</v>
      </c>
      <c r="F101" s="343"/>
      <c r="G101" s="323">
        <v>16698463911</v>
      </c>
      <c r="H101" s="323"/>
      <c r="I101" s="323">
        <f>'[1]BS 3 - 5'!J10</f>
        <v>4549824347</v>
      </c>
      <c r="J101" s="343"/>
      <c r="K101" s="323">
        <v>9275392742</v>
      </c>
    </row>
    <row r="102" spans="1:13" ht="22.4" customHeight="1" thickBot="1">
      <c r="A102" s="315" t="s">
        <v>273</v>
      </c>
      <c r="E102" s="355">
        <f>SUM(E98:E101)</f>
        <v>14036929999</v>
      </c>
      <c r="F102" s="343"/>
      <c r="G102" s="355">
        <f>SUM(G98:G101)</f>
        <v>17433639618</v>
      </c>
      <c r="H102" s="343"/>
      <c r="I102" s="355">
        <f>SUM(I98:I101)</f>
        <v>1133097447.6999998</v>
      </c>
      <c r="J102" s="343"/>
      <c r="K102" s="355">
        <f>SUM(K98:K101)</f>
        <v>8919779804</v>
      </c>
      <c r="L102" s="338">
        <f>I102-'[1]BS 3 - 5'!H10</f>
        <v>-0.30000019073486328</v>
      </c>
    </row>
    <row r="103" spans="1:13" ht="22.4" customHeight="1" thickTop="1">
      <c r="A103" s="315"/>
      <c r="E103" s="323"/>
      <c r="F103" s="343"/>
      <c r="G103" s="323"/>
      <c r="H103" s="323"/>
      <c r="I103" s="323"/>
      <c r="J103" s="343"/>
      <c r="K103" s="323"/>
      <c r="L103" s="334">
        <f>E102-'[1]BS 3 - 5'!D10</f>
        <v>0</v>
      </c>
    </row>
    <row r="104" spans="1:13" ht="23.25" customHeight="1">
      <c r="A104" s="319" t="s">
        <v>36</v>
      </c>
      <c r="I104" s="357"/>
    </row>
    <row r="105" spans="1:13" ht="23.25" customHeight="1">
      <c r="A105" s="322" t="s">
        <v>247</v>
      </c>
      <c r="B105" s="322"/>
      <c r="G105" s="358"/>
      <c r="H105" s="358"/>
      <c r="I105" s="359"/>
      <c r="J105" s="358"/>
      <c r="K105" s="358"/>
    </row>
    <row r="106" spans="1:13" ht="23.25" customHeight="1">
      <c r="A106" s="322"/>
      <c r="B106" s="309" t="s">
        <v>248</v>
      </c>
      <c r="E106" s="360">
        <v>614713319</v>
      </c>
      <c r="G106" s="323">
        <v>1089970573</v>
      </c>
      <c r="I106" s="336">
        <v>0</v>
      </c>
      <c r="K106" s="323">
        <v>0</v>
      </c>
      <c r="M106" s="336"/>
    </row>
    <row r="107" spans="1:13" ht="23.25" customHeight="1">
      <c r="A107" s="322" t="s">
        <v>209</v>
      </c>
      <c r="E107" s="360">
        <v>4092455289</v>
      </c>
      <c r="F107" s="360"/>
      <c r="G107" s="323">
        <v>4045959895</v>
      </c>
      <c r="H107" s="360"/>
      <c r="I107" s="360">
        <v>233492</v>
      </c>
      <c r="J107" s="360"/>
      <c r="K107" s="323">
        <v>1807577</v>
      </c>
      <c r="L107" s="361"/>
      <c r="M107" s="336"/>
    </row>
    <row r="108" spans="1:13" ht="23.25" customHeight="1">
      <c r="A108" s="322" t="s">
        <v>249</v>
      </c>
      <c r="E108" s="360">
        <v>6098587.1399999997</v>
      </c>
      <c r="F108" s="360"/>
      <c r="G108" s="323">
        <v>0</v>
      </c>
      <c r="H108" s="360"/>
      <c r="I108" s="323">
        <v>0</v>
      </c>
      <c r="J108" s="360"/>
      <c r="K108" s="323">
        <v>0</v>
      </c>
      <c r="L108" s="361"/>
      <c r="M108" s="336"/>
    </row>
    <row r="109" spans="1:13" ht="23.25" customHeight="1">
      <c r="A109" s="322" t="s">
        <v>250</v>
      </c>
      <c r="E109" s="360">
        <v>293732</v>
      </c>
      <c r="F109" s="360"/>
      <c r="G109" s="323">
        <v>51339803</v>
      </c>
      <c r="H109" s="360"/>
      <c r="I109" s="360">
        <v>0</v>
      </c>
      <c r="J109" s="360"/>
      <c r="K109" s="323">
        <v>0</v>
      </c>
      <c r="L109" s="361"/>
      <c r="M109" s="336"/>
    </row>
    <row r="110" spans="1:13" ht="21.5">
      <c r="A110" s="322" t="s">
        <v>112</v>
      </c>
      <c r="E110" s="360">
        <v>131080820</v>
      </c>
      <c r="F110" s="360"/>
      <c r="G110" s="323">
        <v>4747809</v>
      </c>
      <c r="H110" s="360"/>
      <c r="I110" s="360">
        <v>0</v>
      </c>
      <c r="J110" s="360"/>
      <c r="K110" s="323">
        <v>0</v>
      </c>
      <c r="M110" s="336"/>
    </row>
    <row r="111" spans="1:13" ht="21.5">
      <c r="A111" s="322" t="s">
        <v>143</v>
      </c>
      <c r="E111" s="360">
        <v>48858341</v>
      </c>
      <c r="F111" s="360"/>
      <c r="G111" s="323">
        <v>100185592</v>
      </c>
      <c r="H111" s="360"/>
      <c r="I111" s="360">
        <v>0</v>
      </c>
      <c r="J111" s="360"/>
      <c r="K111" s="323">
        <v>0</v>
      </c>
      <c r="M111" s="336"/>
    </row>
    <row r="112" spans="1:13" ht="21.5">
      <c r="A112" s="322" t="s">
        <v>251</v>
      </c>
      <c r="E112" s="362"/>
      <c r="F112" s="360"/>
      <c r="G112" s="323"/>
      <c r="H112" s="360"/>
      <c r="I112" s="360"/>
      <c r="J112" s="360"/>
      <c r="K112" s="323"/>
      <c r="M112" s="336"/>
    </row>
    <row r="113" spans="1:13" ht="21.5">
      <c r="A113" s="322"/>
      <c r="B113" s="309" t="s">
        <v>252</v>
      </c>
      <c r="E113" s="362">
        <v>0</v>
      </c>
      <c r="F113" s="360"/>
      <c r="G113" s="323">
        <v>178691076</v>
      </c>
      <c r="H113" s="360"/>
      <c r="I113" s="360">
        <v>0</v>
      </c>
      <c r="J113" s="360"/>
      <c r="K113" s="323">
        <v>0</v>
      </c>
      <c r="M113" s="336"/>
    </row>
    <row r="114" spans="1:13" ht="21.5">
      <c r="A114" s="322" t="s">
        <v>253</v>
      </c>
      <c r="E114" s="360">
        <v>0</v>
      </c>
      <c r="F114" s="360"/>
      <c r="G114" s="323">
        <v>85712391</v>
      </c>
      <c r="H114" s="360"/>
      <c r="I114" s="360">
        <v>0</v>
      </c>
      <c r="J114" s="360"/>
      <c r="K114" s="323">
        <v>0</v>
      </c>
      <c r="M114" s="336"/>
    </row>
    <row r="115" spans="1:13" ht="23.25" customHeight="1">
      <c r="A115" s="309" t="s">
        <v>254</v>
      </c>
      <c r="E115" s="363"/>
      <c r="I115" s="360"/>
    </row>
    <row r="116" spans="1:13" ht="23.25" customHeight="1">
      <c r="B116" s="309" t="s">
        <v>255</v>
      </c>
      <c r="D116" s="364"/>
      <c r="E116" s="360">
        <v>0</v>
      </c>
      <c r="G116" s="358">
        <v>553516689</v>
      </c>
      <c r="I116" s="360">
        <v>0</v>
      </c>
      <c r="K116" s="336">
        <v>0</v>
      </c>
    </row>
  </sheetData>
  <mergeCells count="24">
    <mergeCell ref="E6:G6"/>
    <mergeCell ref="I6:K6"/>
    <mergeCell ref="A1:F1"/>
    <mergeCell ref="E4:G4"/>
    <mergeCell ref="I4:K4"/>
    <mergeCell ref="E5:G5"/>
    <mergeCell ref="I5:K5"/>
    <mergeCell ref="E8:K8"/>
    <mergeCell ref="A35:G35"/>
    <mergeCell ref="E38:G38"/>
    <mergeCell ref="I38:K38"/>
    <mergeCell ref="E39:G39"/>
    <mergeCell ref="I39:K39"/>
    <mergeCell ref="E40:G40"/>
    <mergeCell ref="I40:K40"/>
    <mergeCell ref="E42:K42"/>
    <mergeCell ref="A90:G90"/>
    <mergeCell ref="E93:G93"/>
    <mergeCell ref="I93:K93"/>
    <mergeCell ref="E94:G94"/>
    <mergeCell ref="I94:K94"/>
    <mergeCell ref="E95:G95"/>
    <mergeCell ref="I95:K95"/>
    <mergeCell ref="E97:K97"/>
  </mergeCells>
  <pageMargins left="0.8" right="0.5" top="0.48" bottom="0.4" header="0.5" footer="0.4"/>
  <pageSetup paperSize="9" scale="76" firstPageNumber="12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8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2" ma:contentTypeDescription="Create a new document." ma:contentTypeScope="" ma:versionID="ae71e0cbcdba3562d35795dea5157e80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1962cdb1353b8fba1eb90d07072d26fe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F34BE15-10E1-4A5B-A1A1-08837392013C}">
  <ds:schemaRefs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9e726cc6-28e6-415e-818e-b097165fafb5"/>
    <ds:schemaRef ds:uri="2f25f87e-f69f-4830-aaef-a1fb259280bf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6B5C3AA-C884-430B-A726-085E6410FD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D488F71-04D3-4519-97E6-BECD728D53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3 - 5</vt:lpstr>
      <vt:lpstr>PL 6 - 7</vt:lpstr>
      <vt:lpstr>SH-8</vt:lpstr>
      <vt:lpstr>SH-9</vt:lpstr>
      <vt:lpstr>SH 10</vt:lpstr>
      <vt:lpstr>SH11</vt:lpstr>
      <vt:lpstr>CF 12 - 14 (P'BT)</vt:lpstr>
      <vt:lpstr>'BS 3 - 5'!Print_Area</vt:lpstr>
      <vt:lpstr>'CF 12 - 14 (P''BT)'!Print_Area</vt:lpstr>
      <vt:lpstr>'PL 6 - 7'!Print_Area</vt:lpstr>
      <vt:lpstr>'SH 10'!Print_Area</vt:lpstr>
      <vt:lpstr>'SH11'!Print_Area</vt:lpstr>
      <vt:lpstr>'SH-8'!Print_Area</vt:lpstr>
      <vt:lpstr>'SH-9'!Print_Area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Kunnatee, Kerdchana</cp:lastModifiedBy>
  <cp:lastPrinted>2020-05-14T09:48:03Z</cp:lastPrinted>
  <dcterms:created xsi:type="dcterms:W3CDTF">1999-03-03T01:16:58Z</dcterms:created>
  <dcterms:modified xsi:type="dcterms:W3CDTF">2020-05-14T11:36:07Z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</Properties>
</file>