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BJC (3000191)\"/>
    </mc:Choice>
  </mc:AlternateContent>
  <bookViews>
    <workbookView xWindow="0" yWindow="0" windowWidth="23040" windowHeight="8620" tabRatio="758" activeTab="1"/>
  </bookViews>
  <sheets>
    <sheet name="BS" sheetId="44" r:id="rId1"/>
    <sheet name="BS (2)" sheetId="45" r:id="rId2"/>
    <sheet name="PL 3 Months" sheetId="13" r:id="rId3"/>
    <sheet name="SE-CONSO19" sheetId="48" r:id="rId4"/>
    <sheet name="SE-CONSO20" sheetId="47" r:id="rId5"/>
    <sheet name="SA-SAP19" sheetId="50" r:id="rId6"/>
    <sheet name="SE-SAP20" sheetId="49" r:id="rId7"/>
    <sheet name="CF " sheetId="41" r:id="rId8"/>
  </sheets>
  <definedNames>
    <definedName name="AS2DocOpenMode" hidden="1">"AS2DocumentEdit"</definedName>
    <definedName name="_xlnm.Print_Area" localSheetId="7">'CF '!$A$1:$J$115</definedName>
    <definedName name="TextRefCopyRangeCount" hidden="1">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44" l="1"/>
  <c r="D69" i="13" l="1"/>
  <c r="J69" i="13"/>
  <c r="H69" i="13"/>
  <c r="F69" i="13"/>
  <c r="AH17" i="48" l="1"/>
  <c r="AD17" i="48"/>
  <c r="AH43" i="48"/>
  <c r="V29" i="49" l="1"/>
  <c r="R29" i="49"/>
  <c r="L30" i="48" l="1"/>
  <c r="L42" i="48"/>
  <c r="Q23" i="49"/>
  <c r="M23" i="49"/>
  <c r="U28" i="49"/>
  <c r="AF33" i="47"/>
  <c r="AJ33" i="47" s="1"/>
  <c r="AF32" i="47"/>
  <c r="AJ32" i="47" s="1"/>
  <c r="AH34" i="47"/>
  <c r="AD34" i="47"/>
  <c r="AB34" i="47"/>
  <c r="Z34" i="47"/>
  <c r="X34" i="47"/>
  <c r="V34" i="47"/>
  <c r="T34" i="47"/>
  <c r="R34" i="47"/>
  <c r="P34" i="47"/>
  <c r="N34" i="47"/>
  <c r="L34" i="47"/>
  <c r="J34" i="47"/>
  <c r="H34" i="47"/>
  <c r="F34" i="47"/>
  <c r="AJ34" i="47" l="1"/>
  <c r="AF34" i="47"/>
  <c r="J95" i="41"/>
  <c r="J100" i="41" s="1"/>
  <c r="H95" i="41"/>
  <c r="F95" i="41"/>
  <c r="F100" i="41" s="1"/>
  <c r="D95" i="41"/>
  <c r="J79" i="41" l="1"/>
  <c r="H79" i="41"/>
  <c r="D79" i="41"/>
  <c r="F79" i="41"/>
  <c r="Y15" i="49"/>
  <c r="Y27" i="49"/>
  <c r="Y26" i="49"/>
  <c r="W28" i="49"/>
  <c r="S28" i="49"/>
  <c r="Q28" i="49"/>
  <c r="O28" i="49"/>
  <c r="M28" i="49"/>
  <c r="K28" i="49"/>
  <c r="I28" i="49"/>
  <c r="G28" i="49"/>
  <c r="G29" i="49" s="1"/>
  <c r="E28" i="49"/>
  <c r="Y22" i="49"/>
  <c r="Y21" i="49"/>
  <c r="Y20" i="49"/>
  <c r="W23" i="49"/>
  <c r="U23" i="49"/>
  <c r="S23" i="49"/>
  <c r="O23" i="49"/>
  <c r="K23" i="49"/>
  <c r="I23" i="49"/>
  <c r="G23" i="49"/>
  <c r="E23" i="49"/>
  <c r="W16" i="49"/>
  <c r="W29" i="49" s="1"/>
  <c r="Y14" i="49"/>
  <c r="U16" i="49"/>
  <c r="S16" i="49"/>
  <c r="S29" i="49" s="1"/>
  <c r="Q16" i="49"/>
  <c r="O16" i="49"/>
  <c r="M16" i="49"/>
  <c r="K16" i="49"/>
  <c r="I16" i="49"/>
  <c r="I29" i="49" s="1"/>
  <c r="G16" i="49"/>
  <c r="E16" i="49"/>
  <c r="H80" i="13"/>
  <c r="H88" i="45"/>
  <c r="H37" i="45"/>
  <c r="H27" i="45"/>
  <c r="D25" i="44"/>
  <c r="K29" i="49" l="1"/>
  <c r="O29" i="49"/>
  <c r="E29" i="49"/>
  <c r="Y16" i="49"/>
  <c r="Y28" i="49"/>
  <c r="Q29" i="49"/>
  <c r="Y23" i="49"/>
  <c r="U29" i="49"/>
  <c r="M29" i="49"/>
  <c r="H38" i="45"/>
  <c r="D43" i="44"/>
  <c r="D24" i="41"/>
  <c r="D34" i="47"/>
  <c r="AH27" i="47"/>
  <c r="AH29" i="47" s="1"/>
  <c r="AD27" i="47"/>
  <c r="AD29" i="47" s="1"/>
  <c r="AB27" i="47"/>
  <c r="AB29" i="47" s="1"/>
  <c r="Z27" i="47"/>
  <c r="Z29" i="47" s="1"/>
  <c r="X27" i="47"/>
  <c r="X29" i="47" s="1"/>
  <c r="V27" i="47"/>
  <c r="V29" i="47" s="1"/>
  <c r="T27" i="47"/>
  <c r="T29" i="47" s="1"/>
  <c r="R27" i="47"/>
  <c r="R29" i="47" s="1"/>
  <c r="P27" i="47"/>
  <c r="P29" i="47" s="1"/>
  <c r="N27" i="47"/>
  <c r="N29" i="47" s="1"/>
  <c r="L27" i="47"/>
  <c r="L29" i="47" s="1"/>
  <c r="J27" i="47"/>
  <c r="J29" i="47" s="1"/>
  <c r="H27" i="47"/>
  <c r="H29" i="47" s="1"/>
  <c r="F27" i="47"/>
  <c r="F29" i="47" s="1"/>
  <c r="D27" i="47"/>
  <c r="D29" i="47" s="1"/>
  <c r="AF26" i="47"/>
  <c r="AJ26" i="47" s="1"/>
  <c r="AF25" i="47"/>
  <c r="AJ25" i="47" s="1"/>
  <c r="AF24" i="47"/>
  <c r="AJ24" i="47" s="1"/>
  <c r="AF23" i="47"/>
  <c r="AJ23" i="47" s="1"/>
  <c r="Y29" i="49" l="1"/>
  <c r="AJ27" i="47"/>
  <c r="AJ29" i="47" s="1"/>
  <c r="AF27" i="47"/>
  <c r="AF29" i="47" s="1"/>
  <c r="AF18" i="47" l="1"/>
  <c r="AJ18" i="47" s="1"/>
  <c r="AF17" i="47"/>
  <c r="AJ17" i="47" s="1"/>
  <c r="AH19" i="47"/>
  <c r="AH35" i="47" s="1"/>
  <c r="AD19" i="47"/>
  <c r="AD35" i="47" s="1"/>
  <c r="AB19" i="47"/>
  <c r="AB35" i="47" s="1"/>
  <c r="Z19" i="47"/>
  <c r="Z35" i="47" s="1"/>
  <c r="X19" i="47"/>
  <c r="X35" i="47" s="1"/>
  <c r="V19" i="47"/>
  <c r="V35" i="47" s="1"/>
  <c r="T19" i="47"/>
  <c r="T35" i="47" s="1"/>
  <c r="R19" i="47"/>
  <c r="R35" i="47" s="1"/>
  <c r="P19" i="47"/>
  <c r="P35" i="47" s="1"/>
  <c r="N19" i="47"/>
  <c r="N35" i="47" s="1"/>
  <c r="L19" i="47"/>
  <c r="L35" i="47" s="1"/>
  <c r="J19" i="47"/>
  <c r="J35" i="47" s="1"/>
  <c r="H19" i="47"/>
  <c r="H35" i="47" s="1"/>
  <c r="F19" i="47"/>
  <c r="F35" i="47" s="1"/>
  <c r="D19" i="47"/>
  <c r="D35" i="47" s="1"/>
  <c r="D80" i="13"/>
  <c r="D75" i="13"/>
  <c r="D88" i="45"/>
  <c r="AJ19" i="47" l="1"/>
  <c r="AJ35" i="47" s="1"/>
  <c r="AF19" i="47"/>
  <c r="AF35" i="47" s="1"/>
  <c r="F42" i="44"/>
  <c r="F25" i="44"/>
  <c r="J42" i="44" l="1"/>
  <c r="J22" i="13" l="1"/>
  <c r="D22" i="13"/>
  <c r="H22" i="13"/>
  <c r="F22" i="13"/>
  <c r="J80" i="13" l="1"/>
  <c r="F80" i="13"/>
  <c r="F88" i="45"/>
  <c r="F90" i="45" s="1"/>
  <c r="F27" i="45"/>
  <c r="F43" i="44"/>
  <c r="U26" i="50" l="1"/>
  <c r="S26" i="50"/>
  <c r="S27" i="50" s="1"/>
  <c r="Q26" i="50"/>
  <c r="O26" i="50"/>
  <c r="O27" i="50" s="1"/>
  <c r="M26" i="50"/>
  <c r="M27" i="50" s="1"/>
  <c r="K26" i="50"/>
  <c r="K27" i="50" s="1"/>
  <c r="I26" i="50"/>
  <c r="I27" i="50" s="1"/>
  <c r="G26" i="50"/>
  <c r="G27" i="50" s="1"/>
  <c r="E26" i="50"/>
  <c r="E27" i="50" s="1"/>
  <c r="W25" i="50"/>
  <c r="W26" i="50" s="1"/>
  <c r="W27" i="50" s="1"/>
  <c r="U22" i="50"/>
  <c r="W21" i="50"/>
  <c r="AG43" i="48"/>
  <c r="AE43" i="48"/>
  <c r="AC43" i="48"/>
  <c r="AA43" i="48"/>
  <c r="Y43" i="48"/>
  <c r="W43" i="48"/>
  <c r="U43" i="48"/>
  <c r="S43" i="48"/>
  <c r="Q43" i="48"/>
  <c r="O43" i="48"/>
  <c r="M43" i="48"/>
  <c r="K43" i="48"/>
  <c r="I43" i="48"/>
  <c r="G43" i="48"/>
  <c r="AF42" i="48"/>
  <c r="AB42" i="48"/>
  <c r="Z42" i="48"/>
  <c r="X42" i="48"/>
  <c r="V42" i="48"/>
  <c r="T42" i="48"/>
  <c r="R42" i="48"/>
  <c r="P42" i="48"/>
  <c r="N42" i="48"/>
  <c r="J42" i="48"/>
  <c r="H42" i="48"/>
  <c r="F42" i="48"/>
  <c r="D42" i="48"/>
  <c r="AD41" i="48"/>
  <c r="AH41" i="48" s="1"/>
  <c r="AD40" i="48"/>
  <c r="AF35" i="48"/>
  <c r="AB35" i="48"/>
  <c r="Z35" i="48"/>
  <c r="X35" i="48"/>
  <c r="V35" i="48"/>
  <c r="T35" i="48"/>
  <c r="R35" i="48"/>
  <c r="P35" i="48"/>
  <c r="N35" i="48"/>
  <c r="L35" i="48"/>
  <c r="AD33" i="48"/>
  <c r="AD35" i="48" s="1"/>
  <c r="AF30" i="48"/>
  <c r="AB30" i="48"/>
  <c r="Z30" i="48"/>
  <c r="X30" i="48"/>
  <c r="V30" i="48"/>
  <c r="T30" i="48"/>
  <c r="R30" i="48"/>
  <c r="P30" i="48"/>
  <c r="N30" i="48"/>
  <c r="J30" i="48"/>
  <c r="J37" i="48" s="1"/>
  <c r="H30" i="48"/>
  <c r="H37" i="48" s="1"/>
  <c r="F30" i="48"/>
  <c r="F37" i="48" s="1"/>
  <c r="D30" i="48"/>
  <c r="D37" i="48" s="1"/>
  <c r="AD28" i="48"/>
  <c r="AH27" i="48"/>
  <c r="AD27" i="48"/>
  <c r="AH28" i="48" s="1"/>
  <c r="AD25" i="48"/>
  <c r="AH25" i="48" s="1"/>
  <c r="AD24" i="48"/>
  <c r="AD23" i="48"/>
  <c r="AH23" i="48" s="1"/>
  <c r="J43" i="48" l="1"/>
  <c r="D43" i="48"/>
  <c r="H43" i="48"/>
  <c r="Q27" i="50"/>
  <c r="R37" i="48"/>
  <c r="R43" i="48" s="1"/>
  <c r="Z37" i="48"/>
  <c r="Z43" i="48" s="1"/>
  <c r="AD42" i="48"/>
  <c r="AF37" i="48"/>
  <c r="AF43" i="48" s="1"/>
  <c r="L37" i="48"/>
  <c r="L43" i="48" s="1"/>
  <c r="AB37" i="48"/>
  <c r="AB43" i="48" s="1"/>
  <c r="AD30" i="48"/>
  <c r="AD37" i="48" s="1"/>
  <c r="T37" i="48"/>
  <c r="T43" i="48" s="1"/>
  <c r="F43" i="48"/>
  <c r="N37" i="48"/>
  <c r="N43" i="48" s="1"/>
  <c r="V37" i="48"/>
  <c r="V43" i="48" s="1"/>
  <c r="P37" i="48"/>
  <c r="P43" i="48" s="1"/>
  <c r="X37" i="48"/>
  <c r="X43" i="48" s="1"/>
  <c r="U27" i="50"/>
  <c r="AH24" i="48"/>
  <c r="AH30" i="48" s="1"/>
  <c r="AH33" i="48"/>
  <c r="AH35" i="48" s="1"/>
  <c r="AH40" i="48"/>
  <c r="AH42" i="48" s="1"/>
  <c r="AD43" i="48" l="1"/>
  <c r="AH37" i="48"/>
  <c r="J16" i="13"/>
  <c r="J23" i="13" s="1"/>
  <c r="J28" i="13" s="1"/>
  <c r="J30" i="13" s="1"/>
  <c r="J70" i="13" s="1"/>
  <c r="H16" i="13"/>
  <c r="H23" i="13" s="1"/>
  <c r="H28" i="13" s="1"/>
  <c r="H30" i="13" s="1"/>
  <c r="H70" i="13" s="1"/>
  <c r="D16" i="13"/>
  <c r="D23" i="13" s="1"/>
  <c r="D28" i="13" s="1"/>
  <c r="D30" i="13" s="1"/>
  <c r="D70" i="13" s="1"/>
  <c r="F16" i="13"/>
  <c r="F23" i="13" s="1"/>
  <c r="F28" i="13" s="1"/>
  <c r="F30" i="13" s="1"/>
  <c r="F70" i="13" s="1"/>
  <c r="H57" i="45" l="1"/>
  <c r="J88" i="45"/>
  <c r="J25" i="44"/>
  <c r="J43" i="44" l="1"/>
  <c r="H42" i="44" l="1"/>
  <c r="H25" i="44"/>
  <c r="H43" i="44" l="1"/>
  <c r="H32" i="41"/>
  <c r="H45" i="41" s="1"/>
  <c r="H47" i="41" s="1"/>
  <c r="D32" i="41"/>
  <c r="D45" i="41" s="1"/>
  <c r="D47" i="41" s="1"/>
  <c r="D97" i="41" l="1"/>
  <c r="D100" i="41" s="1"/>
  <c r="H97" i="41"/>
  <c r="H100" i="41" s="1"/>
  <c r="J90" i="45"/>
  <c r="H90" i="45"/>
  <c r="H91" i="45" s="1"/>
  <c r="J37" i="45"/>
  <c r="F37" i="45"/>
  <c r="J27" i="45"/>
  <c r="F38" i="45" l="1"/>
  <c r="F91" i="45" s="1"/>
  <c r="J38" i="45"/>
  <c r="J91" i="45" s="1"/>
  <c r="H4" i="45" l="1"/>
  <c r="D90" i="45" l="1"/>
  <c r="D27" i="45"/>
  <c r="D37" i="45"/>
  <c r="D38" i="45" l="1"/>
  <c r="D91" i="45" s="1"/>
</calcChain>
</file>

<file path=xl/sharedStrings.xml><?xml version="1.0" encoding="utf-8"?>
<sst xmlns="http://schemas.openxmlformats.org/spreadsheetml/2006/main" count="567" uniqueCount="313">
  <si>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</si>
  <si>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</si>
  <si>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</si>
  <si>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</si>
  <si>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</si>
  <si>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</si>
  <si>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</si>
  <si>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</si>
  <si>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</si>
  <si>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</si>
  <si>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</si>
  <si>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</si>
  <si>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</si>
  <si>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</si>
  <si>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</si>
  <si>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</si>
  <si>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</si>
  <si>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</si>
  <si>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</si>
  <si>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</si>
  <si>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</si>
  <si>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</si>
  <si>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</si>
  <si>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</si>
  <si>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</si>
  <si>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</si>
  <si>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</si>
  <si>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</si>
  <si>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</si>
  <si>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</si>
  <si>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</si>
  <si>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</si>
  <si>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</si>
  <si>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</si>
  <si>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</si>
  <si>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</si>
  <si>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</si>
  <si>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</si>
  <si>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</si>
  <si>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Separate financial statements</t>
  </si>
  <si>
    <t>shares held by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</si>
  <si>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</si>
  <si>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</si>
  <si>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</si>
  <si>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</si>
  <si>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</si>
  <si>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</si>
  <si>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</si>
  <si>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</si>
  <si>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</si>
  <si>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</si>
  <si>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</si>
  <si>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</si>
  <si>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</si>
  <si>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</si>
  <si>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</si>
  <si>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</si>
  <si>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</si>
  <si>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</si>
  <si>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</si>
  <si>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</si>
  <si>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</si>
  <si>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</si>
  <si>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</si>
  <si>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</si>
  <si>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</si>
  <si>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</si>
  <si>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</si>
  <si>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</si>
  <si>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</si>
  <si>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</si>
  <si>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</si>
  <si>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</si>
  <si>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</si>
  <si>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</si>
  <si>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</si>
  <si>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</si>
  <si>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</si>
  <si>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</si>
  <si>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</si>
  <si>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</si>
  <si>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</si>
  <si>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</si>
  <si>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</si>
  <si>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</si>
  <si>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</si>
  <si>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</si>
  <si>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</si>
  <si>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</si>
  <si>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</si>
  <si>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</si>
  <si>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</si>
  <si>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</si>
  <si>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</si>
  <si>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</si>
  <si>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</si>
  <si>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</si>
  <si>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</si>
  <si>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</si>
  <si>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</si>
  <si>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</si>
  <si>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</si>
  <si>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Short-term provision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</si>
  <si>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</si>
  <si>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</si>
  <si>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</si>
  <si>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</si>
  <si>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</si>
  <si>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</si>
  <si>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</si>
  <si>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</si>
  <si>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</si>
  <si>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</si>
  <si>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</si>
  <si>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</si>
  <si>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</si>
  <si>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</si>
  <si>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</si>
  <si>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</si>
  <si>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</si>
  <si>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</si>
  <si>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</si>
  <si>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</si>
  <si>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</si>
  <si>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</si>
  <si>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</si>
  <si>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</si>
  <si>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</si>
  <si>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 xml:space="preserve">Shareholders’ equity 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</si>
  <si>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</si>
  <si>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</si>
  <si>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</si>
  <si>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</si>
  <si>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</si>
  <si>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</si>
  <si>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</si>
  <si>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Proceeds from issuance of debentures</t>
  </si>
  <si>
    <t>subscription</t>
  </si>
  <si>
    <t>Surplus arising</t>
  </si>
  <si>
    <t>Total revenues</t>
  </si>
  <si>
    <t>Revenues</t>
  </si>
  <si>
    <t>Trade and other current payables</t>
  </si>
  <si>
    <t>Short-term borrowings from related parties</t>
  </si>
  <si>
    <t>Expired</t>
  </si>
  <si>
    <t>Current portion of debentures</t>
  </si>
  <si>
    <t>Non-current provisions for employee benefit</t>
  </si>
  <si>
    <t>Expired warrant surplus</t>
  </si>
  <si>
    <t>Distribution costs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</si>
  <si>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</si>
  <si>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</si>
  <si>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</si>
  <si>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</si>
  <si>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</si>
  <si>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</si>
  <si>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</si>
  <si>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</si>
  <si>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</si>
  <si>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</si>
  <si>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</si>
  <si>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</si>
  <si>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</si>
  <si>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</si>
  <si>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</si>
  <si>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Dividends of subsidiaries paid to </t>
  </si>
  <si>
    <t>non-controlling interests</t>
  </si>
  <si>
    <t xml:space="preserve">Total contributions by and distributions to </t>
  </si>
  <si>
    <t>Changes in ownership interests in subsidiaries</t>
  </si>
  <si>
    <t xml:space="preserve">Total changes in ownership interests </t>
  </si>
  <si>
    <t xml:space="preserve">     in subsidiaries</t>
  </si>
  <si>
    <t>Trade and other current receivables</t>
  </si>
  <si>
    <t>Long-term borrowings from financial institutions</t>
  </si>
  <si>
    <t>Warrants</t>
  </si>
  <si>
    <t>warrant</t>
  </si>
  <si>
    <t>Total transactions with owners, recorded directly in shareholders’ equity</t>
  </si>
  <si>
    <t>Employee benefit expenses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</si>
  <si>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</si>
  <si>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</si>
  <si>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</si>
  <si>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</si>
  <si>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</si>
  <si>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</si>
  <si>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</si>
  <si>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</si>
  <si>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Exchange differences on translating financial statements</t>
  </si>
  <si>
    <t>on translating</t>
  </si>
  <si>
    <t>Exchange</t>
  </si>
  <si>
    <t>differences</t>
  </si>
  <si>
    <t>financial</t>
  </si>
  <si>
    <t>As at</t>
  </si>
  <si>
    <t>Leasehold right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</si>
  <si>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</si>
  <si>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</si>
  <si>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</si>
  <si>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</si>
  <si>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Balance as at January 1, 2019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</si>
  <si>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</si>
  <si>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</si>
  <si>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</si>
  <si>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</si>
  <si>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</si>
  <si>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Cash paid for purchase of other intangible assets</t>
  </si>
  <si>
    <t>Proceeds from warrant exercise</t>
  </si>
  <si>
    <t>Changing in ownership interest in subsidiaries</t>
  </si>
  <si>
    <t>Appropriate to legal reserve</t>
  </si>
  <si>
    <t>4, 6</t>
  </si>
  <si>
    <t>4, 7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</si>
  <si>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</si>
  <si>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Loss from obsolete and slow-moving inventories (reversal)</t>
  </si>
  <si>
    <t>Loss from impairment on property, plant and equipment</t>
  </si>
  <si>
    <t>Unrealized (gain) loss on exchange rate</t>
  </si>
  <si>
    <t>Dividends of subsidiaries paid to non-controlling interests</t>
  </si>
  <si>
    <t>Loss on cash flow hedges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</si>
  <si>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</si>
  <si>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</si>
  <si>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</si>
  <si>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</si>
  <si>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Current portion of long-term loan to a related party</t>
  </si>
  <si>
    <t>4, 16</t>
  </si>
  <si>
    <t>Surplus</t>
  </si>
  <si>
    <t>Surplus on disposals of Company’s shares held by a subsidiary</t>
  </si>
  <si>
    <t>March 31,</t>
  </si>
  <si>
    <t>AS  AT  MARCH  31,  2020</t>
  </si>
  <si>
    <r>
      <rPr>
        <b/>
        <sz val="10"/>
        <rFont val="Times New Roman"/>
        <family val="1"/>
      </rPr>
      <t>AS  AT  MARCH</t>
    </r>
    <r>
      <rPr>
        <b/>
        <sz val="11"/>
        <rFont val="Times New Roman"/>
        <family val="1"/>
      </rPr>
      <t xml:space="preserve">  31,  2020</t>
    </r>
  </si>
  <si>
    <t>FOR  THE  THREE-MONTH  PERIOD  ENDED  MARCH  31,  2020  (UNAUDITED)</t>
  </si>
  <si>
    <t>Transactions  with owners, recorded directly</t>
  </si>
  <si>
    <r>
      <t xml:space="preserve">FOR  THE  THREE-MONTH  PERIOD  ENDED  MARCH  </t>
    </r>
    <r>
      <rPr>
        <b/>
        <sz val="11"/>
        <rFont val="Times New Roman"/>
        <family val="1"/>
      </rPr>
      <t>31,  2020</t>
    </r>
    <r>
      <rPr>
        <b/>
        <sz val="10"/>
        <rFont val="Times New Roman"/>
        <family val="1"/>
      </rPr>
      <t xml:space="preserve">  (UNAUDITED)</t>
    </r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</si>
  <si>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</si>
  <si>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Balance as at March 31, 2019</t>
  </si>
  <si>
    <t>Balance as at March 31, 2020</t>
  </si>
  <si>
    <t>4,006,839,899 ordinary shares of Baht 1 each, fully paid</t>
  </si>
  <si>
    <t>Income tax expense</t>
  </si>
  <si>
    <t>Loss on</t>
  </si>
  <si>
    <t xml:space="preserve">cash flow </t>
  </si>
  <si>
    <t>hedges</t>
  </si>
  <si>
    <t>- net of tax</t>
  </si>
  <si>
    <t>Other components</t>
  </si>
  <si>
    <t>of shareholders'</t>
  </si>
  <si>
    <t>Other components of</t>
  </si>
  <si>
    <t>Cash flow</t>
  </si>
  <si>
    <t>hedges- net of tax</t>
  </si>
  <si>
    <t>Other current financial assets</t>
  </si>
  <si>
    <t>Other non-current financial assets</t>
  </si>
  <si>
    <t>Right-of-use assets</t>
  </si>
  <si>
    <t>Other intangible assets other than goodwill</t>
  </si>
  <si>
    <t>Other current financial liabilities</t>
  </si>
  <si>
    <t>Share of profit of an associate accounted for using equity method</t>
  </si>
  <si>
    <t>Income tax relating to components of other comprehensive income</t>
  </si>
  <si>
    <t xml:space="preserve"> that will be reclassified to profit or loss</t>
  </si>
  <si>
    <t>Components of other comprehensive income that will be reclassified</t>
  </si>
  <si>
    <t xml:space="preserve"> to profit or loss</t>
  </si>
  <si>
    <t>Share of profit from an associate</t>
  </si>
  <si>
    <t>FOR  THE  THREE-MONTH  PERIOD  ENDED  MARCH 31,  2020  (UNAUDITED)</t>
  </si>
  <si>
    <t>Cash and cash equivalents at March 31,</t>
  </si>
  <si>
    <t>Temporary investment</t>
  </si>
  <si>
    <t>Other long-term investments</t>
  </si>
  <si>
    <t>4,006,877,599 ordinary shares of Baht 1 each, fully paid</t>
  </si>
  <si>
    <t>Long-term loan to related parties</t>
  </si>
  <si>
    <t>4, 13</t>
  </si>
  <si>
    <t>Current portion of long-term borrowings from financial institutions</t>
  </si>
  <si>
    <t>Deficit arising from business combination under common control</t>
  </si>
  <si>
    <t>Surplus arising from change in ownership interest in subsidiaries</t>
  </si>
  <si>
    <t>Share of profit (loss) of joint ventures accounted for using equity method</t>
  </si>
  <si>
    <t>Profit from operating activities</t>
  </si>
  <si>
    <t>using equity method</t>
  </si>
  <si>
    <t xml:space="preserve">Share 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</si>
  <si>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</si>
  <si>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Bad debts and doubtful debts expense (reversal)</t>
  </si>
  <si>
    <t>Unrealized (gain) loss on fair value of derivative</t>
  </si>
  <si>
    <t xml:space="preserve">subscription </t>
  </si>
  <si>
    <t>disposals</t>
  </si>
  <si>
    <t xml:space="preserve">Surplus on </t>
  </si>
  <si>
    <t>Current portion of lease liabilities</t>
  </si>
  <si>
    <t>Lease liabilities - net of current portion</t>
  </si>
  <si>
    <t>Short-term provision expense (reversal)</t>
  </si>
  <si>
    <t>Repayment of liabilities under lease liabilities</t>
  </si>
  <si>
    <t>Transactions  with owners, recorded directly in shareholders’ equity</t>
  </si>
  <si>
    <t>Cash received from other current financial assets</t>
  </si>
  <si>
    <t>in shareholders’ equity</t>
  </si>
  <si>
    <t>Total transactions  with owners, recorded directly</t>
  </si>
  <si>
    <t>Cash paid for purchase of property, plant and equipment,</t>
  </si>
  <si>
    <t>investment properties and right-of-use assets</t>
  </si>
  <si>
    <t>Proceeds from sales of property, plant and equipment,</t>
  </si>
  <si>
    <t xml:space="preserve">Owner of the shareholders’ equity </t>
  </si>
  <si>
    <t>3.3, 4</t>
  </si>
  <si>
    <t>3.3, 11</t>
  </si>
  <si>
    <t>Other comprehensive income (expense)</t>
  </si>
  <si>
    <t>Share of other comprehensive income (expense) of joint ventures</t>
  </si>
  <si>
    <t>Other comprehensive income (expense) for the periods - net of tax</t>
  </si>
  <si>
    <t xml:space="preserve">   Owners of parent</t>
  </si>
  <si>
    <t>of parent</t>
  </si>
  <si>
    <t>owners of parent</t>
  </si>
  <si>
    <t>Other comprehensive expense</t>
  </si>
  <si>
    <t>Total comprehensive income (expense) for the period</t>
  </si>
  <si>
    <t>Contributions by and distributions to owners of parent</t>
  </si>
  <si>
    <t>Dividends to owner of parent</t>
  </si>
  <si>
    <t>Share of (profit) loss from joint ventures</t>
  </si>
  <si>
    <t>Loss on write-off of property, plant and equipment</t>
  </si>
  <si>
    <t>and investment properties</t>
  </si>
  <si>
    <t>Gain on revaluation of other non-current financial asset</t>
  </si>
  <si>
    <t>Cash received from temporary investments</t>
  </si>
  <si>
    <t>Net increase (decrease) in cash and cash equivalents</t>
  </si>
  <si>
    <t xml:space="preserve">Surplus </t>
  </si>
  <si>
    <t>Total contributions by and distributions to owners of parent</t>
  </si>
  <si>
    <t>Total transactions  with owners, recorded directly in shareholders’ equity</t>
  </si>
  <si>
    <t>Effect from adoption of Thai Financial Reporting Standard 16</t>
  </si>
  <si>
    <t>the parent</t>
  </si>
  <si>
    <t>Balance as at January 1, 2020 - as under previous Thai Financial Reporting Standards</t>
  </si>
  <si>
    <t>Balance as at January 1, 2020 - as under new Thai Financial Reporting Standards</t>
  </si>
  <si>
    <t>Total shareholders’ equity attributable to owners of parent</t>
  </si>
  <si>
    <t>Dividend to owner of parent</t>
  </si>
  <si>
    <t>Amortization of other intangible assets and right-of-use assets</t>
  </si>
  <si>
    <t>Gain on disposals of property, plant and equipment</t>
  </si>
  <si>
    <t xml:space="preserve">Issued and paid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</si>
</sst>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.0000_);_(* \(#,##0.0000\);_(* &quot;-&quot;????_);_(@_)"/>
    <numFmt numFmtId="265" formatCode="_(* #,##0_);_(* \(#,##0\);_(* &quot;-&quot;???_);_(@_)"/>
  </numFmts>
  <fonts count="212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1"/>
      <color theme="1"/>
      <name val="Tahoma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imes New Roman"/>
      <family val="1"/>
    </font>
    <font>
      <sz val="16"/>
      <name val="Angsana New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11"/>
      <name val="Angsana New"/>
      <family val="1"/>
    </font>
    <font>
      <b/>
      <i/>
      <sz val="10"/>
      <name val="Times New Roman"/>
      <family val="1"/>
    </font>
    <font>
      <sz val="17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8" fillId="0" borderId="0"/>
    <xf numFmtId="169" fontId="113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4" fillId="0" borderId="0" applyFont="0" applyFill="0" applyBorder="0" applyAlignment="0" applyProtection="0"/>
    <xf numFmtId="0" fontId="75" fillId="0" borderId="0"/>
    <xf numFmtId="176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6" fillId="0" borderId="0"/>
    <xf numFmtId="0" fontId="117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8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20" fillId="0" borderId="0"/>
    <xf numFmtId="166" fontId="119" fillId="0" borderId="0" applyFont="0" applyFill="0" applyBorder="0" applyAlignment="0" applyProtection="0"/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119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0" fontId="119" fillId="0" borderId="0"/>
    <xf numFmtId="213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8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8" fillId="0" borderId="0"/>
    <xf numFmtId="42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42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212" fontId="11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8" fillId="0" borderId="0"/>
    <xf numFmtId="166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79" fillId="0" borderId="0"/>
    <xf numFmtId="0" fontId="41" fillId="0" borderId="0"/>
    <xf numFmtId="0" fontId="2" fillId="0" borderId="0"/>
    <xf numFmtId="168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0" fontId="123" fillId="2" borderId="0"/>
    <xf numFmtId="9" fontId="124" fillId="0" borderId="0" applyFont="0" applyFill="0" applyBorder="0" applyAlignment="0" applyProtection="0"/>
    <xf numFmtId="0" fontId="125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225" fontId="38" fillId="9" borderId="0"/>
    <xf numFmtId="0" fontId="126" fillId="2" borderId="0"/>
    <xf numFmtId="0" fontId="127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9" fontId="47" fillId="0" borderId="0"/>
    <xf numFmtId="0" fontId="44" fillId="0" borderId="2" applyBorder="0">
      <alignment vertical="center"/>
    </xf>
    <xf numFmtId="226" fontId="2" fillId="0" borderId="0"/>
    <xf numFmtId="0" fontId="29" fillId="2" borderId="3">
      <alignment horizontal="centerContinuous" vertical="top"/>
    </xf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227" fontId="32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2" fillId="0" borderId="0" applyFont="0" applyFill="0" applyBorder="0" applyAlignment="0" applyProtection="0">
      <protection hidden="1"/>
    </xf>
    <xf numFmtId="0" fontId="128" fillId="2" borderId="0" applyFont="0" applyFill="0" applyBorder="0" applyAlignment="0" applyProtection="0">
      <protection locked="0"/>
    </xf>
    <xf numFmtId="0" fontId="32" fillId="0" borderId="0" applyNumberFormat="0" applyAlignment="0"/>
    <xf numFmtId="0" fontId="32" fillId="0" borderId="0" applyNumberFormat="0" applyAlignment="0"/>
    <xf numFmtId="0" fontId="32" fillId="0" borderId="0" applyNumberFormat="0" applyAlignment="0"/>
    <xf numFmtId="229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2" fillId="0" borderId="4" applyNumberFormat="0" applyFill="0" applyAlignment="0" applyProtection="0"/>
    <xf numFmtId="231" fontId="38" fillId="0" borderId="0"/>
    <xf numFmtId="231" fontId="38" fillId="9" borderId="0"/>
    <xf numFmtId="225" fontId="38" fillId="9" borderId="0"/>
    <xf numFmtId="232" fontId="38" fillId="0" borderId="0"/>
    <xf numFmtId="231" fontId="38" fillId="9" borderId="0"/>
    <xf numFmtId="225" fontId="38" fillId="9" borderId="0"/>
    <xf numFmtId="187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4" fillId="0" borderId="0" applyFont="0" applyFill="0" applyBorder="0" applyAlignment="0" applyProtection="0"/>
    <xf numFmtId="212" fontId="1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233" fontId="131" fillId="0" borderId="0" applyFont="0" applyFill="0" applyBorder="0" applyAlignment="0" applyProtection="0">
      <protection hidden="1"/>
    </xf>
    <xf numFmtId="40" fontId="38" fillId="9" borderId="5" applyNumberFormat="0" applyFont="0" applyFill="0" applyAlignment="0" applyProtection="0"/>
    <xf numFmtId="172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38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3" fillId="0" borderId="0"/>
    <xf numFmtId="0" fontId="1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14" fillId="24" borderId="7" applyNumberFormat="0" applyAlignment="0" applyProtection="0"/>
    <xf numFmtId="0" fontId="134" fillId="0" borderId="0"/>
    <xf numFmtId="0" fontId="46" fillId="0" borderId="0"/>
    <xf numFmtId="232" fontId="38" fillId="23" borderId="0" applyNumberFormat="0" applyFont="0" applyBorder="0" applyAlignment="0" applyProtection="0"/>
    <xf numFmtId="0" fontId="15" fillId="25" borderId="8" applyNumberFormat="0" applyAlignment="0" applyProtection="0"/>
    <xf numFmtId="0" fontId="15" fillId="25" borderId="8" applyNumberFormat="0" applyAlignment="0" applyProtection="0"/>
    <xf numFmtId="1" fontId="135" fillId="0" borderId="9" applyBorder="0"/>
    <xf numFmtId="0" fontId="136" fillId="0" borderId="2" applyNumberFormat="0" applyFill="0" applyBorder="0" applyAlignment="0" applyProtection="0">
      <alignment horizontal="center"/>
    </xf>
    <xf numFmtId="0" fontId="137" fillId="26" borderId="0"/>
    <xf numFmtId="0" fontId="39" fillId="0" borderId="6">
      <alignment horizontal="left" wrapText="1"/>
    </xf>
    <xf numFmtId="0" fontId="111" fillId="27" borderId="0"/>
    <xf numFmtId="43" fontId="2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30" fillId="0" borderId="0" applyFont="0" applyFill="0" applyBorder="0" applyAlignment="0" applyProtection="0"/>
    <xf numFmtId="166" fontId="28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8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7" fillId="0" borderId="0"/>
    <xf numFmtId="174" fontId="47" fillId="0" borderId="0"/>
    <xf numFmtId="172" fontId="138" fillId="0" borderId="0" applyFill="0" applyBorder="0" applyAlignment="0" applyProtection="0">
      <alignment horizontal="right"/>
    </xf>
    <xf numFmtId="39" fontId="138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29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31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9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9" fontId="47" fillId="0" borderId="0"/>
    <xf numFmtId="189" fontId="47" fillId="0" borderId="0"/>
    <xf numFmtId="200" fontId="2" fillId="0" borderId="0"/>
    <xf numFmtId="0" fontId="39" fillId="2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6" fillId="0" borderId="0" applyFill="0" applyBorder="0" applyAlignment="0"/>
    <xf numFmtId="14" fontId="46" fillId="0" borderId="0" applyFill="0" applyBorder="0" applyAlignment="0"/>
    <xf numFmtId="14" fontId="46" fillId="0" borderId="0" applyFill="0" applyBorder="0" applyAlignment="0"/>
    <xf numFmtId="237" fontId="2" fillId="0" borderId="0" applyFont="0" applyFill="0" applyBorder="0" applyAlignment="0" applyProtection="0"/>
    <xf numFmtId="38" fontId="49" fillId="0" borderId="11">
      <alignment vertical="center"/>
    </xf>
    <xf numFmtId="3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2" fillId="0" borderId="12" applyFont="0" applyFill="0" applyBorder="0" applyAlignment="0" applyProtection="0">
      <alignment horizontal="center"/>
      <protection hidden="1"/>
    </xf>
    <xf numFmtId="190" fontId="47" fillId="0" borderId="0"/>
    <xf numFmtId="190" fontId="47" fillId="0" borderId="0"/>
    <xf numFmtId="238" fontId="140" fillId="0" borderId="0" applyFont="0" applyFill="0" applyBorder="0" applyAlignment="0" applyProtection="0"/>
    <xf numFmtId="38" fontId="141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2" fillId="2" borderId="0" applyNumberFormat="0" applyBorder="0" applyAlignment="0" applyProtection="0">
      <alignment horizontal="left" indent="1"/>
    </xf>
    <xf numFmtId="0" fontId="12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84" fillId="0" borderId="0" applyNumberFormat="0" applyAlignment="0">
      <alignment horizontal="left"/>
    </xf>
    <xf numFmtId="0" fontId="128" fillId="0" borderId="0" applyFont="0" applyFill="0" applyBorder="0" applyProtection="0">
      <alignment horizontal="left"/>
      <protection locked="0"/>
    </xf>
    <xf numFmtId="239" fontId="131" fillId="0" borderId="0" applyFont="0" applyFill="0" applyBorder="0" applyAlignment="0" applyProtection="0">
      <alignment horizontal="center"/>
      <protection hidden="1"/>
    </xf>
    <xf numFmtId="215" fontId="28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40" fontId="132" fillId="0" borderId="12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43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40" fontId="50" fillId="9" borderId="15"/>
    <xf numFmtId="232" fontId="38" fillId="2" borderId="0" applyFont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142" fillId="0" borderId="0" applyFill="0" applyBorder="0" applyAlignment="0" applyProtection="0"/>
    <xf numFmtId="0" fontId="144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51" fillId="0" borderId="16" applyNumberFormat="0" applyAlignment="0" applyProtection="0">
      <alignment horizontal="left" vertical="center"/>
    </xf>
    <xf numFmtId="0" fontId="51" fillId="0" borderId="17">
      <alignment horizontal="left" vertical="center"/>
    </xf>
    <xf numFmtId="203" fontId="35" fillId="29" borderId="0">
      <alignment horizontal="left" vertical="top"/>
    </xf>
    <xf numFmtId="0" fontId="18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2" fontId="146" fillId="0" borderId="0" applyFill="0" applyBorder="0" applyAlignment="0" applyProtection="0"/>
    <xf numFmtId="5" fontId="147" fillId="30" borderId="6" applyNumberFormat="0" applyAlignment="0">
      <alignment horizontal="left" vertical="top"/>
    </xf>
    <xf numFmtId="0" fontId="148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1" fontId="122" fillId="0" borderId="0" applyFont="0" applyFill="0" applyBorder="0" applyAlignment="0" applyProtection="0"/>
    <xf numFmtId="0" fontId="37" fillId="29" borderId="0">
      <alignment horizontal="left" wrapText="1"/>
    </xf>
    <xf numFmtId="0" fontId="8" fillId="0" borderId="0"/>
    <xf numFmtId="204" fontId="2" fillId="0" borderId="0" applyBorder="0" applyAlignment="0"/>
    <xf numFmtId="10" fontId="32" fillId="29" borderId="6" applyNumberFormat="0" applyBorder="0" applyAlignment="0" applyProtection="0"/>
    <xf numFmtId="10" fontId="32" fillId="29" borderId="6" applyNumberFormat="0" applyBorder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" fillId="31" borderId="0"/>
    <xf numFmtId="205" fontId="2" fillId="0" borderId="0"/>
    <xf numFmtId="201" fontId="85" fillId="0" borderId="0"/>
    <xf numFmtId="0" fontId="149" fillId="0" borderId="0"/>
    <xf numFmtId="38" fontId="38" fillId="9" borderId="0" applyNumberFormat="0" applyBorder="0" applyAlignment="0" applyProtection="0"/>
    <xf numFmtId="0" fontId="2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4" fillId="0" borderId="0"/>
    <xf numFmtId="0" fontId="4" fillId="0" borderId="0"/>
    <xf numFmtId="0" fontId="128" fillId="0" borderId="0" applyFont="0" applyFill="0" applyBorder="0" applyAlignment="0" applyProtection="0">
      <protection hidden="1"/>
    </xf>
    <xf numFmtId="0" fontId="49" fillId="0" borderId="0"/>
    <xf numFmtId="0" fontId="9" fillId="0" borderId="0" applyNumberFormat="0" applyFont="0" applyFill="0" applyBorder="0" applyProtection="0">
      <alignment horizontal="left" vertical="center"/>
    </xf>
    <xf numFmtId="38" fontId="150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38" fontId="15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" fillId="33" borderId="0"/>
    <xf numFmtId="2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1" fillId="0" borderId="0" applyFont="0" applyFill="0" applyBorder="0" applyAlignment="0" applyProtection="0">
      <alignment horizontal="center"/>
      <protection hidden="1"/>
    </xf>
    <xf numFmtId="251" fontId="151" fillId="0" borderId="0" applyFont="0" applyFill="0" applyBorder="0" applyAlignment="0" applyProtection="0">
      <alignment horizontal="center"/>
      <protection hidden="1"/>
    </xf>
    <xf numFmtId="0" fontId="152" fillId="0" borderId="23"/>
    <xf numFmtId="0" fontId="153" fillId="0" borderId="0" applyFont="0" applyFill="0" applyBorder="0" applyAlignment="0" applyProtection="0"/>
    <xf numFmtId="0" fontId="112" fillId="0" borderId="0" applyFont="0" applyFill="0" applyBorder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1" fillId="0" borderId="0" applyNumberFormat="0" applyFont="0" applyFill="0" applyAlignment="0"/>
    <xf numFmtId="0" fontId="132" fillId="0" borderId="24" applyFont="0" applyFill="0" applyBorder="0" applyAlignment="0" applyProtection="0">
      <alignment horizontal="center"/>
      <protection hidden="1"/>
    </xf>
    <xf numFmtId="206" fontId="31" fillId="0" borderId="0"/>
    <xf numFmtId="206" fontId="31" fillId="0" borderId="0"/>
    <xf numFmtId="206" fontId="31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5" fillId="35" borderId="0"/>
    <xf numFmtId="0" fontId="156" fillId="36" borderId="0"/>
    <xf numFmtId="0" fontId="157" fillId="0" borderId="0"/>
    <xf numFmtId="38" fontId="38" fillId="0" borderId="0" applyNumberFormat="0" applyFont="0" applyBorder="0" applyAlignment="0" applyProtection="0"/>
    <xf numFmtId="37" fontId="54" fillId="0" borderId="0"/>
    <xf numFmtId="0" fontId="158" fillId="0" borderId="6" applyNumberFormat="0" applyFont="0" applyFill="0" applyBorder="0" applyAlignment="0">
      <alignment horizontal="center"/>
    </xf>
    <xf numFmtId="177" fontId="33" fillId="0" borderId="0"/>
    <xf numFmtId="0" fontId="83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4" fillId="0" borderId="0"/>
    <xf numFmtId="39" fontId="94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" fontId="199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0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0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3" fontId="161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38" fontId="162" fillId="38" borderId="0"/>
    <xf numFmtId="38" fontId="2" fillId="39" borderId="0"/>
    <xf numFmtId="38" fontId="2" fillId="32" borderId="0" applyNumberFormat="0" applyFont="0" applyBorder="0" applyAlignment="0" applyProtection="0"/>
    <xf numFmtId="38" fontId="163" fillId="0" borderId="0" applyNumberFormat="0" applyFill="0" applyBorder="0" applyAlignment="0" applyProtection="0"/>
    <xf numFmtId="0" fontId="24" fillId="24" borderId="27" applyNumberFormat="0" applyAlignment="0" applyProtection="0"/>
    <xf numFmtId="0" fontId="24" fillId="24" borderId="27" applyNumberFormat="0" applyAlignment="0" applyProtection="0"/>
    <xf numFmtId="40" fontId="55" fillId="40" borderId="0">
      <alignment horizontal="right"/>
    </xf>
    <xf numFmtId="0" fontId="56" fillId="40" borderId="0">
      <alignment horizontal="right"/>
    </xf>
    <xf numFmtId="0" fontId="57" fillId="40" borderId="28"/>
    <xf numFmtId="0" fontId="57" fillId="0" borderId="0" applyBorder="0">
      <alignment horizontal="centerContinuous"/>
    </xf>
    <xf numFmtId="0" fontId="91" fillId="0" borderId="0" applyBorder="0">
      <alignment horizontal="centerContinuous"/>
    </xf>
    <xf numFmtId="1" fontId="16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55" fontId="165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34" fontId="80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8" fillId="0" borderId="0" applyFill="0" applyBorder="0" applyAlignment="0">
      <protection locked="0"/>
    </xf>
    <xf numFmtId="9" fontId="49" fillId="0" borderId="29" applyNumberFormat="0" applyBorder="0"/>
    <xf numFmtId="0" fontId="128" fillId="0" borderId="0" applyFont="0" applyFill="0" applyBorder="0" applyProtection="0">
      <alignment horizontal="left"/>
      <protection locked="0"/>
    </xf>
    <xf numFmtId="0" fontId="38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66" fillId="0" borderId="0"/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97" fillId="0" borderId="23">
      <alignment horizontal="center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0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8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0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7" fillId="9" borderId="28" applyNumberFormat="0" applyFont="0" applyFill="0" applyAlignment="0" applyProtection="0">
      <alignment horizontal="center"/>
    </xf>
    <xf numFmtId="41" fontId="122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8" fillId="43" borderId="0"/>
    <xf numFmtId="39" fontId="98" fillId="0" borderId="0"/>
    <xf numFmtId="0" fontId="7" fillId="0" borderId="0" applyFont="0" applyFill="0" applyBorder="0" applyAlignment="0" applyProtection="0"/>
    <xf numFmtId="0" fontId="2" fillId="0" borderId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99" fillId="0" borderId="0" applyNumberFormat="0" applyBorder="0"/>
    <xf numFmtId="0" fontId="152" fillId="0" borderId="0"/>
    <xf numFmtId="0" fontId="36" fillId="29" borderId="0">
      <alignment wrapText="1"/>
    </xf>
    <xf numFmtId="0" fontId="169" fillId="0" borderId="0"/>
    <xf numFmtId="40" fontId="100" fillId="0" borderId="0" applyBorder="0">
      <alignment horizontal="right"/>
    </xf>
    <xf numFmtId="0" fontId="170" fillId="0" borderId="0"/>
    <xf numFmtId="38" fontId="2" fillId="0" borderId="32" applyNumberFormat="0" applyFont="0" applyFill="0" applyAlignment="0" applyProtection="0"/>
    <xf numFmtId="0" fontId="171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2" fillId="44" borderId="0" applyBorder="0" applyProtection="0">
      <alignment horizontal="centerContinuous" vertical="center"/>
    </xf>
    <xf numFmtId="0" fontId="172" fillId="45" borderId="2" applyBorder="0" applyProtection="0">
      <alignment horizontal="centerContinuous" vertical="center"/>
    </xf>
    <xf numFmtId="0" fontId="173" fillId="0" borderId="0" applyFill="0" applyBorder="0" applyProtection="0">
      <alignment horizontal="left"/>
    </xf>
    <xf numFmtId="0" fontId="143" fillId="0" borderId="13" applyFill="0" applyBorder="0" applyProtection="0">
      <alignment horizontal="left" vertical="top"/>
    </xf>
    <xf numFmtId="255" fontId="165" fillId="0" borderId="33" applyNumberFormat="0" applyFont="0" applyFill="0" applyAlignment="0" applyProtection="0">
      <alignment horizontal="left"/>
    </xf>
    <xf numFmtId="242" fontId="32" fillId="0" borderId="0" applyFont="0" applyFill="0" applyBorder="0" applyAlignment="0" applyProtection="0">
      <protection hidden="1"/>
    </xf>
    <xf numFmtId="49" fontId="151" fillId="0" borderId="0" applyFont="0" applyFill="0" applyBorder="0" applyAlignment="0" applyProtection="0">
      <protection hidden="1"/>
    </xf>
    <xf numFmtId="49" fontId="46" fillId="0" borderId="0" applyFill="0" applyBorder="0" applyAlignment="0"/>
    <xf numFmtId="49" fontId="46" fillId="0" borderId="0" applyFill="0" applyBorder="0" applyAlignment="0"/>
    <xf numFmtId="49" fontId="4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57" fontId="128" fillId="0" borderId="0" applyFont="0" applyFill="0" applyBorder="0" applyAlignment="0" applyProtection="0">
      <protection locked="0"/>
    </xf>
    <xf numFmtId="0" fontId="174" fillId="0" borderId="0"/>
    <xf numFmtId="0" fontId="175" fillId="0" borderId="0"/>
    <xf numFmtId="0" fontId="176" fillId="0" borderId="0"/>
    <xf numFmtId="0" fontId="177" fillId="0" borderId="34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3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8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182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7" fillId="0" borderId="0" applyFont="0" applyFill="0" applyBorder="0" applyAlignment="0" applyProtection="0"/>
    <xf numFmtId="178" fontId="34" fillId="0" borderId="0" applyFont="0" applyFill="0" applyBorder="0" applyAlignment="0" applyProtection="0"/>
    <xf numFmtId="38" fontId="2" fillId="0" borderId="0"/>
    <xf numFmtId="0" fontId="179" fillId="0" borderId="0"/>
    <xf numFmtId="0" fontId="179" fillId="0" borderId="0"/>
    <xf numFmtId="5" fontId="180" fillId="22" borderId="36">
      <alignment vertical="top"/>
    </xf>
    <xf numFmtId="0" fontId="181" fillId="46" borderId="6">
      <alignment horizontal="left" vertical="center"/>
    </xf>
    <xf numFmtId="6" fontId="182" fillId="47" borderId="36"/>
    <xf numFmtId="5" fontId="147" fillId="0" borderId="36">
      <alignment horizontal="left" vertical="top"/>
    </xf>
    <xf numFmtId="0" fontId="183" fillId="48" borderId="0">
      <alignment horizontal="left" vertical="center"/>
    </xf>
    <xf numFmtId="5" fontId="184" fillId="0" borderId="30">
      <alignment horizontal="left" vertical="top"/>
    </xf>
    <xf numFmtId="0" fontId="185" fillId="0" borderId="30">
      <alignment horizontal="left" vertical="center"/>
    </xf>
    <xf numFmtId="38" fontId="109" fillId="0" borderId="0" applyFill="0" applyBorder="0" applyAlignment="0" applyProtection="0"/>
    <xf numFmtId="38" fontId="109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2" fillId="49" borderId="0"/>
    <xf numFmtId="38" fontId="109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1" fillId="0" borderId="0"/>
    <xf numFmtId="0" fontId="9" fillId="0" borderId="0" applyFont="0" applyFill="0" applyBorder="0" applyAlignment="0" applyProtection="0">
      <alignment horizontal="right"/>
    </xf>
    <xf numFmtId="0" fontId="186" fillId="0" borderId="0" applyNumberFormat="0" applyFill="0" applyBorder="0" applyAlignment="0" applyProtection="0"/>
    <xf numFmtId="0" fontId="187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1" fillId="0" borderId="0" applyFon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8" fillId="25" borderId="8" applyNumberFormat="0" applyAlignment="0" applyProtection="0"/>
    <xf numFmtId="0" fontId="59" fillId="0" borderId="22" applyNumberFormat="0" applyFill="0" applyAlignment="0" applyProtection="0"/>
    <xf numFmtId="0" fontId="60" fillId="4" borderId="0" applyNumberFormat="0" applyBorder="0" applyAlignment="0" applyProtection="0"/>
    <xf numFmtId="0" fontId="61" fillId="24" borderId="27" applyNumberFormat="0" applyAlignment="0" applyProtection="0"/>
    <xf numFmtId="0" fontId="62" fillId="24" borderId="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39" fontId="188" fillId="0" borderId="0"/>
    <xf numFmtId="0" fontId="2" fillId="0" borderId="0"/>
    <xf numFmtId="0" fontId="68" fillId="8" borderId="7" applyNumberFormat="0" applyAlignment="0" applyProtection="0"/>
    <xf numFmtId="0" fontId="69" fillId="34" borderId="0" applyNumberFormat="0" applyBorder="0" applyAlignment="0" applyProtection="0"/>
    <xf numFmtId="0" fontId="70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98" fillId="0" borderId="0"/>
    <xf numFmtId="38" fontId="49" fillId="0" borderId="0" applyFont="0" applyFill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28" fillId="37" borderId="26" applyNumberFormat="0" applyFont="0" applyAlignment="0" applyProtection="0"/>
    <xf numFmtId="0" fontId="2" fillId="37" borderId="26" applyNumberFormat="0" applyFont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80" fillId="0" borderId="0">
      <alignment vertical="center"/>
    </xf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229" fontId="194" fillId="0" borderId="0" applyFont="0" applyFill="0" applyBorder="0" applyAlignment="0" applyProtection="0"/>
    <xf numFmtId="230" fontId="194" fillId="0" borderId="0" applyFont="0" applyFill="0" applyBorder="0" applyAlignment="0" applyProtection="0"/>
    <xf numFmtId="0" fontId="195" fillId="0" borderId="0"/>
    <xf numFmtId="195" fontId="98" fillId="0" borderId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" fillId="0" borderId="0"/>
    <xf numFmtId="0" fontId="104" fillId="0" borderId="0"/>
    <xf numFmtId="41" fontId="30" fillId="0" borderId="0" applyFont="0" applyFill="0" applyBorder="0" applyAlignment="0" applyProtection="0"/>
    <xf numFmtId="0" fontId="196" fillId="0" borderId="0"/>
    <xf numFmtId="0" fontId="105" fillId="0" borderId="0" applyNumberFormat="0" applyFill="0" applyBorder="0" applyAlignment="0" applyProtection="0">
      <alignment vertical="top"/>
      <protection locked="0"/>
    </xf>
    <xf numFmtId="212" fontId="108" fillId="0" borderId="0" applyFont="0" applyFill="0" applyBorder="0" applyAlignment="0" applyProtection="0"/>
    <xf numFmtId="260" fontId="197" fillId="0" borderId="0" applyFont="0" applyFill="0" applyBorder="0" applyAlignment="0" applyProtection="0"/>
    <xf numFmtId="213" fontId="108" fillId="0" borderId="0" applyFont="0" applyFill="0" applyBorder="0" applyAlignment="0" applyProtection="0"/>
  </cellStyleXfs>
  <cellXfs count="402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169" fontId="8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0" fontId="9" fillId="0" borderId="0" xfId="0" applyFont="1" applyFill="1"/>
    <xf numFmtId="0" fontId="0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80" fillId="0" borderId="0" xfId="0" applyFont="1" applyFill="1" applyAlignment="1">
      <alignment vertical="center"/>
    </xf>
    <xf numFmtId="41" fontId="80" fillId="0" borderId="0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horizontal="left" vertical="center"/>
    </xf>
    <xf numFmtId="41" fontId="80" fillId="0" borderId="0" xfId="0" applyNumberFormat="1" applyFont="1" applyFill="1" applyAlignment="1">
      <alignment vertical="center"/>
    </xf>
    <xf numFmtId="0" fontId="9" fillId="0" borderId="0" xfId="0" applyFont="1" applyFill="1" applyBorder="1"/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8" fillId="0" borderId="0" xfId="0" applyFont="1" applyFill="1" applyAlignment="1"/>
    <xf numFmtId="3" fontId="9" fillId="0" borderId="0" xfId="0" applyNumberFormat="1" applyFont="1" applyFill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37" xfId="222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Border="1" applyAlignment="1">
      <alignment vertical="center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37" fontId="3" fillId="0" borderId="2" xfId="222" applyNumberFormat="1" applyFont="1" applyFill="1" applyBorder="1" applyAlignment="1">
      <alignment horizontal="right"/>
    </xf>
    <xf numFmtId="0" fontId="80" fillId="0" borderId="0" xfId="0" applyNumberFormat="1" applyFont="1" applyFill="1" applyAlignment="1">
      <alignment horizontal="center" vertical="center"/>
    </xf>
    <xf numFmtId="261" fontId="0" fillId="0" borderId="2" xfId="222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169" fontId="0" fillId="0" borderId="0" xfId="222" applyNumberFormat="1" applyFont="1" applyFill="1" applyBorder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3" fontId="0" fillId="0" borderId="0" xfId="222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3" fontId="0" fillId="0" borderId="0" xfId="222" applyNumberFormat="1" applyFont="1" applyFill="1" applyAlignment="1">
      <alignment vertical="center"/>
    </xf>
    <xf numFmtId="43" fontId="0" fillId="0" borderId="0" xfId="222" applyFont="1" applyFill="1" applyAlignment="1">
      <alignment vertical="center"/>
    </xf>
    <xf numFmtId="43" fontId="0" fillId="0" borderId="0" xfId="222" applyNumberFormat="1" applyFont="1" applyFill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265" fontId="0" fillId="0" borderId="0" xfId="222" applyNumberFormat="1" applyFont="1" applyFill="1" applyBorder="1" applyAlignment="1">
      <alignment horizontal="right" vertical="center"/>
    </xf>
    <xf numFmtId="41" fontId="3" fillId="0" borderId="0" xfId="222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0" fontId="4" fillId="0" borderId="0" xfId="222" applyNumberFormat="1" applyFont="1" applyFill="1" applyAlignment="1">
      <alignment vertical="center"/>
    </xf>
    <xf numFmtId="170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vertical="center"/>
    </xf>
    <xf numFmtId="262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horizontal="left" vertical="center"/>
    </xf>
    <xf numFmtId="0" fontId="204" fillId="0" borderId="0" xfId="0" applyFont="1" applyFill="1" applyAlignment="1">
      <alignment vertical="center"/>
    </xf>
    <xf numFmtId="169" fontId="204" fillId="0" borderId="0" xfId="222" applyNumberFormat="1" applyFont="1" applyFill="1" applyAlignment="1">
      <alignment vertical="center"/>
    </xf>
    <xf numFmtId="37" fontId="204" fillId="0" borderId="0" xfId="222" applyNumberFormat="1" applyFont="1" applyFill="1" applyAlignment="1">
      <alignment horizontal="right" vertical="center"/>
    </xf>
    <xf numFmtId="170" fontId="204" fillId="0" borderId="0" xfId="0" applyNumberFormat="1" applyFont="1" applyFill="1" applyBorder="1" applyAlignment="1">
      <alignment horizontal="right" vertical="center"/>
    </xf>
    <xf numFmtId="261" fontId="204" fillId="0" borderId="0" xfId="222" applyNumberFormat="1" applyFont="1" applyFill="1" applyAlignment="1">
      <alignment horizontal="center" vertical="center"/>
    </xf>
    <xf numFmtId="0" fontId="204" fillId="0" borderId="0" xfId="0" applyFont="1" applyFill="1" applyAlignment="1">
      <alignment horizontal="left" vertical="center" indent="1"/>
    </xf>
    <xf numFmtId="261" fontId="204" fillId="0" borderId="0" xfId="222" applyNumberFormat="1" applyFont="1" applyFill="1" applyBorder="1" applyAlignment="1">
      <alignment horizontal="center" vertical="center"/>
    </xf>
    <xf numFmtId="169" fontId="204" fillId="0" borderId="0" xfId="222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>
      <alignment horizontal="right"/>
    </xf>
    <xf numFmtId="261" fontId="203" fillId="0" borderId="0" xfId="222" applyNumberFormat="1" applyFont="1" applyFill="1" applyAlignment="1">
      <alignment horizontal="center"/>
    </xf>
    <xf numFmtId="261" fontId="203" fillId="0" borderId="0" xfId="222" applyNumberFormat="1" applyFont="1" applyFill="1" applyBorder="1" applyAlignment="1">
      <alignment horizontal="center"/>
    </xf>
    <xf numFmtId="261" fontId="203" fillId="0" borderId="2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vertical="center"/>
    </xf>
    <xf numFmtId="264" fontId="4" fillId="0" borderId="2" xfId="222" applyNumberFormat="1" applyFont="1" applyFill="1" applyBorder="1" applyAlignment="1">
      <alignment horizontal="center" vertical="center"/>
    </xf>
    <xf numFmtId="261" fontId="202" fillId="0" borderId="2" xfId="222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261" fontId="4" fillId="0" borderId="2" xfId="22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169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261" fontId="205" fillId="0" borderId="0" xfId="222" applyNumberFormat="1" applyFont="1" applyFill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261" fontId="204" fillId="0" borderId="2" xfId="222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9" fontId="205" fillId="0" borderId="0" xfId="222" applyNumberFormat="1" applyFont="1" applyFill="1" applyAlignment="1">
      <alignment vertical="center"/>
    </xf>
    <xf numFmtId="170" fontId="205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 indent="1"/>
    </xf>
    <xf numFmtId="261" fontId="202" fillId="0" borderId="0" xfId="222" applyNumberFormat="1" applyFont="1" applyFill="1" applyBorder="1" applyAlignment="1">
      <alignment horizont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horizontal="right"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right" vertical="center"/>
    </xf>
    <xf numFmtId="169" fontId="202" fillId="0" borderId="0" xfId="222" applyNumberFormat="1" applyFont="1" applyFill="1" applyBorder="1"/>
    <xf numFmtId="37" fontId="9" fillId="0" borderId="2" xfId="0" applyNumberFormat="1" applyFont="1" applyFill="1" applyBorder="1" applyAlignment="1">
      <alignment horizontal="center" vertical="center"/>
    </xf>
    <xf numFmtId="41" fontId="206" fillId="0" borderId="2" xfId="222" applyNumberFormat="1" applyFont="1" applyFill="1" applyBorder="1" applyAlignment="1">
      <alignment horizontal="center" vertical="center"/>
    </xf>
    <xf numFmtId="41" fontId="206" fillId="0" borderId="0" xfId="222" applyNumberFormat="1" applyFont="1" applyFill="1" applyAlignment="1">
      <alignment horizontal="center" vertical="center"/>
    </xf>
    <xf numFmtId="261" fontId="206" fillId="0" borderId="2" xfId="222" applyNumberFormat="1" applyFont="1" applyFill="1" applyBorder="1" applyAlignment="1">
      <alignment horizontal="center" vertical="center"/>
    </xf>
    <xf numFmtId="41" fontId="206" fillId="0" borderId="0" xfId="222" applyNumberFormat="1" applyFont="1" applyFill="1" applyBorder="1" applyAlignment="1">
      <alignment horizontal="center" vertical="center"/>
    </xf>
    <xf numFmtId="41" fontId="206" fillId="0" borderId="0" xfId="222" applyNumberFormat="1" applyFont="1" applyFill="1" applyAlignment="1">
      <alignment horizontal="right" vertical="center"/>
    </xf>
    <xf numFmtId="0" fontId="207" fillId="0" borderId="0" xfId="0" applyFont="1" applyFill="1" applyAlignment="1">
      <alignment vertical="center"/>
    </xf>
    <xf numFmtId="0" fontId="207" fillId="0" borderId="0" xfId="0" applyFont="1" applyFill="1" applyBorder="1" applyAlignment="1">
      <alignment vertical="center"/>
    </xf>
    <xf numFmtId="0" fontId="95" fillId="0" borderId="0" xfId="0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Border="1" applyAlignment="1">
      <alignment horizontal="right" vertical="center"/>
    </xf>
    <xf numFmtId="0" fontId="207" fillId="0" borderId="0" xfId="0" applyFont="1" applyFill="1" applyAlignment="1">
      <alignment horizontal="center" vertical="center"/>
    </xf>
    <xf numFmtId="261" fontId="206" fillId="0" borderId="0" xfId="222" applyNumberFormat="1" applyFont="1" applyFill="1" applyBorder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169" fontId="206" fillId="0" borderId="0" xfId="222" applyNumberFormat="1" applyFont="1" applyFill="1" applyAlignment="1">
      <alignment vertical="center"/>
    </xf>
    <xf numFmtId="169" fontId="95" fillId="0" borderId="0" xfId="222" applyNumberFormat="1" applyFont="1" applyFill="1" applyBorder="1" applyAlignment="1">
      <alignment horizontal="right" vertical="center"/>
    </xf>
    <xf numFmtId="169" fontId="95" fillId="0" borderId="0" xfId="222" applyNumberFormat="1" applyFont="1" applyFill="1" applyAlignment="1">
      <alignment vertical="center"/>
    </xf>
    <xf numFmtId="169" fontId="95" fillId="0" borderId="0" xfId="222" applyNumberFormat="1" applyFont="1" applyFill="1" applyBorder="1" applyAlignment="1">
      <alignment vertical="center"/>
    </xf>
    <xf numFmtId="261" fontId="95" fillId="0" borderId="0" xfId="222" applyNumberFormat="1" applyFont="1" applyFill="1" applyBorder="1" applyAlignment="1">
      <alignment horizontal="center" vertical="center"/>
    </xf>
    <xf numFmtId="169" fontId="95" fillId="0" borderId="0" xfId="222" applyNumberFormat="1" applyFont="1" applyFill="1" applyAlignment="1">
      <alignment horizontal="right" vertical="center"/>
    </xf>
    <xf numFmtId="0" fontId="207" fillId="0" borderId="0" xfId="0" applyNumberFormat="1" applyFont="1" applyFill="1" applyAlignment="1">
      <alignment horizontal="center" vertical="center"/>
    </xf>
    <xf numFmtId="261" fontId="95" fillId="0" borderId="2" xfId="222" applyNumberFormat="1" applyFont="1" applyFill="1" applyBorder="1" applyAlignment="1">
      <alignment horizontal="center"/>
    </xf>
    <xf numFmtId="169" fontId="95" fillId="0" borderId="0" xfId="222" applyNumberFormat="1" applyFont="1" applyFill="1" applyBorder="1" applyAlignment="1">
      <alignment horizontal="center" vertical="center"/>
    </xf>
    <xf numFmtId="169" fontId="206" fillId="0" borderId="2" xfId="222" applyNumberFormat="1" applyFont="1" applyFill="1" applyBorder="1" applyAlignment="1">
      <alignment horizontal="center" vertical="center"/>
    </xf>
    <xf numFmtId="170" fontId="95" fillId="0" borderId="0" xfId="222" applyNumberFormat="1" applyFont="1" applyFill="1" applyAlignment="1">
      <alignment horizontal="right" vertical="center"/>
    </xf>
    <xf numFmtId="0" fontId="95" fillId="0" borderId="0" xfId="0" applyFont="1" applyFill="1" applyAlignment="1">
      <alignment horizontal="left" vertical="center"/>
    </xf>
    <xf numFmtId="0" fontId="206" fillId="0" borderId="0" xfId="0" applyFont="1" applyFill="1" applyAlignment="1">
      <alignment vertical="center"/>
    </xf>
    <xf numFmtId="0" fontId="208" fillId="0" borderId="0" xfId="0" applyFont="1" applyFill="1" applyAlignment="1">
      <alignment horizontal="left" vertical="center"/>
    </xf>
    <xf numFmtId="0" fontId="206" fillId="0" borderId="0" xfId="0" applyFont="1" applyFill="1" applyAlignment="1">
      <alignment horizontal="left" vertical="center"/>
    </xf>
    <xf numFmtId="0" fontId="206" fillId="0" borderId="0" xfId="0" applyFont="1" applyFill="1" applyBorder="1" applyAlignment="1">
      <alignment horizontal="center" vertical="center"/>
    </xf>
    <xf numFmtId="0" fontId="206" fillId="0" borderId="0" xfId="0" applyNumberFormat="1" applyFont="1" applyFill="1" applyBorder="1" applyAlignment="1">
      <alignment horizontal="center" vertical="center"/>
    </xf>
    <xf numFmtId="0" fontId="206" fillId="0" borderId="0" xfId="0" applyFont="1" applyFill="1" applyBorder="1" applyAlignment="1">
      <alignment vertical="center"/>
    </xf>
    <xf numFmtId="0" fontId="206" fillId="0" borderId="0" xfId="0" applyFont="1" applyFill="1" applyBorder="1" applyAlignment="1">
      <alignment horizontal="right" vertical="center"/>
    </xf>
    <xf numFmtId="41" fontId="206" fillId="0" borderId="0" xfId="0" applyNumberFormat="1" applyFont="1" applyFill="1" applyBorder="1" applyAlignment="1">
      <alignment horizontal="center" vertical="center"/>
    </xf>
    <xf numFmtId="0" fontId="206" fillId="0" borderId="0" xfId="0" applyNumberFormat="1" applyFont="1" applyFill="1" applyAlignment="1">
      <alignment horizontal="center" vertical="center"/>
    </xf>
    <xf numFmtId="0" fontId="206" fillId="0" borderId="0" xfId="0" applyFont="1" applyFill="1" applyAlignment="1">
      <alignment horizontal="center" vertical="center"/>
    </xf>
    <xf numFmtId="0" fontId="206" fillId="0" borderId="0" xfId="0" applyFont="1" applyFill="1" applyAlignment="1">
      <alignment horizontal="right" vertical="center"/>
    </xf>
    <xf numFmtId="0" fontId="208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95" fillId="0" borderId="0" xfId="0" applyFont="1" applyFill="1" applyBorder="1" applyAlignment="1">
      <alignment horizontal="center" vertical="center"/>
    </xf>
    <xf numFmtId="0" fontId="206" fillId="0" borderId="2" xfId="0" applyFont="1" applyFill="1" applyBorder="1" applyAlignment="1">
      <alignment horizontal="center" vertical="center"/>
    </xf>
    <xf numFmtId="0" fontId="206" fillId="0" borderId="0" xfId="0" applyNumberFormat="1" applyFont="1" applyFill="1" applyBorder="1" applyAlignment="1">
      <alignment vertical="center"/>
    </xf>
    <xf numFmtId="15" fontId="206" fillId="0" borderId="0" xfId="0" quotePrefix="1" applyNumberFormat="1" applyFont="1" applyFill="1" applyAlignment="1">
      <alignment vertical="center"/>
    </xf>
    <xf numFmtId="0" fontId="208" fillId="0" borderId="0" xfId="0" applyFont="1" applyFill="1" applyAlignment="1">
      <alignment vertical="center"/>
    </xf>
    <xf numFmtId="15" fontId="208" fillId="0" borderId="0" xfId="0" quotePrefix="1" applyNumberFormat="1" applyFont="1" applyFill="1" applyAlignment="1">
      <alignment vertical="center"/>
    </xf>
    <xf numFmtId="170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Border="1"/>
    <xf numFmtId="169" fontId="206" fillId="0" borderId="0" xfId="222" applyNumberFormat="1" applyFont="1" applyFill="1"/>
    <xf numFmtId="0" fontId="207" fillId="0" borderId="0" xfId="0" applyFont="1" applyFill="1" applyAlignment="1">
      <alignment horizontal="center"/>
    </xf>
    <xf numFmtId="169" fontId="95" fillId="0" borderId="0" xfId="222" applyNumberFormat="1" applyFont="1" applyFill="1"/>
    <xf numFmtId="169" fontId="95" fillId="0" borderId="2" xfId="222" applyNumberFormat="1" applyFont="1" applyFill="1" applyBorder="1"/>
    <xf numFmtId="169" fontId="206" fillId="0" borderId="17" xfId="222" applyNumberFormat="1" applyFont="1" applyFill="1" applyBorder="1"/>
    <xf numFmtId="169" fontId="95" fillId="0" borderId="0" xfId="222" applyNumberFormat="1" applyFont="1" applyFill="1" applyBorder="1"/>
    <xf numFmtId="261" fontId="206" fillId="0" borderId="0" xfId="222" applyNumberFormat="1" applyFont="1" applyFill="1" applyAlignment="1">
      <alignment horizontal="center"/>
    </xf>
    <xf numFmtId="261" fontId="95" fillId="0" borderId="0" xfId="222" applyNumberFormat="1" applyFont="1" applyFill="1" applyAlignment="1">
      <alignment horizontal="center"/>
    </xf>
    <xf numFmtId="261" fontId="95" fillId="0" borderId="0" xfId="222" applyNumberFormat="1" applyFont="1" applyFill="1" applyBorder="1" applyAlignment="1">
      <alignment horizontal="center"/>
    </xf>
    <xf numFmtId="169" fontId="95" fillId="0" borderId="0" xfId="222" applyNumberFormat="1" applyFont="1" applyFill="1" applyBorder="1" applyAlignment="1">
      <alignment horizontal="left" indent="1"/>
    </xf>
    <xf numFmtId="169" fontId="95" fillId="0" borderId="0" xfId="0" applyNumberFormat="1" applyFont="1" applyFill="1" applyBorder="1"/>
    <xf numFmtId="169" fontId="95" fillId="0" borderId="0" xfId="0" applyNumberFormat="1" applyFont="1" applyFill="1"/>
    <xf numFmtId="169" fontId="95" fillId="0" borderId="2" xfId="222" applyNumberFormat="1" applyFont="1" applyFill="1" applyBorder="1" applyAlignment="1"/>
    <xf numFmtId="169" fontId="206" fillId="0" borderId="2" xfId="222" applyNumberFormat="1" applyFont="1" applyFill="1" applyBorder="1"/>
    <xf numFmtId="41" fontId="206" fillId="0" borderId="37" xfId="222" applyNumberFormat="1" applyFont="1" applyFill="1" applyBorder="1" applyAlignment="1">
      <alignment horizontal="center" vertical="center"/>
    </xf>
    <xf numFmtId="261" fontId="206" fillId="0" borderId="37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/>
    <xf numFmtId="169" fontId="6" fillId="0" borderId="0" xfId="222" applyNumberFormat="1" applyFont="1" applyFill="1" applyBorder="1" applyAlignment="1">
      <alignment vertical="center"/>
    </xf>
    <xf numFmtId="169" fontId="8" fillId="0" borderId="0" xfId="222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/>
    <xf numFmtId="261" fontId="209" fillId="0" borderId="2" xfId="22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210" fillId="0" borderId="0" xfId="0" applyNumberFormat="1" applyFont="1" applyFill="1" applyBorder="1" applyAlignment="1">
      <alignment horizontal="center" vertical="center"/>
    </xf>
    <xf numFmtId="0" fontId="210" fillId="0" borderId="0" xfId="0" applyFont="1" applyFill="1" applyAlignment="1">
      <alignment vertical="center"/>
    </xf>
    <xf numFmtId="15" fontId="210" fillId="0" borderId="0" xfId="0" quotePrefix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9" fontId="8" fillId="0" borderId="0" xfId="222" applyNumberFormat="1" applyFont="1" applyFill="1" applyAlignment="1">
      <alignment horizontal="right" vertical="center"/>
    </xf>
    <xf numFmtId="169" fontId="8" fillId="0" borderId="0" xfId="22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61" fontId="8" fillId="0" borderId="0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Alignment="1">
      <alignment vertical="center"/>
    </xf>
    <xf numFmtId="169" fontId="9" fillId="0" borderId="0" xfId="222" applyNumberFormat="1" applyFont="1" applyFill="1" applyBorder="1" applyAlignment="1">
      <alignment horizontal="right" vertical="center"/>
    </xf>
    <xf numFmtId="0" fontId="210" fillId="0" borderId="0" xfId="0" applyFont="1" applyFill="1" applyAlignment="1">
      <alignment horizontal="left" vertical="center"/>
    </xf>
    <xf numFmtId="169" fontId="9" fillId="0" borderId="0" xfId="222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169" fontId="9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Border="1" applyAlignment="1">
      <alignment vertical="center"/>
    </xf>
    <xf numFmtId="261" fontId="9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Alignment="1">
      <alignment horizontal="right" vertical="center"/>
    </xf>
    <xf numFmtId="261" fontId="9" fillId="0" borderId="2" xfId="222" applyNumberFormat="1" applyFont="1" applyFill="1" applyBorder="1" applyAlignment="1">
      <alignment horizontal="center" vertical="center"/>
    </xf>
    <xf numFmtId="261" fontId="8" fillId="0" borderId="2" xfId="222" applyNumberFormat="1" applyFont="1" applyFill="1" applyBorder="1" applyAlignment="1">
      <alignment horizontal="center" vertical="center"/>
    </xf>
    <xf numFmtId="169" fontId="9" fillId="0" borderId="2" xfId="222" applyNumberFormat="1" applyFont="1" applyFill="1" applyBorder="1" applyAlignment="1">
      <alignment vertical="center"/>
    </xf>
    <xf numFmtId="37" fontId="9" fillId="0" borderId="2" xfId="222" applyNumberFormat="1" applyFont="1" applyFill="1" applyBorder="1" applyAlignment="1">
      <alignment horizontal="right" vertical="center"/>
    </xf>
    <xf numFmtId="41" fontId="8" fillId="0" borderId="2" xfId="222" applyNumberFormat="1" applyFont="1" applyFill="1" applyBorder="1" applyAlignment="1">
      <alignment horizontal="center" vertical="center"/>
    </xf>
    <xf numFmtId="41" fontId="8" fillId="0" borderId="0" xfId="222" applyNumberFormat="1" applyFont="1" applyFill="1" applyAlignment="1">
      <alignment horizontal="center" vertical="center"/>
    </xf>
    <xf numFmtId="41" fontId="8" fillId="0" borderId="0" xfId="222" applyNumberFormat="1" applyFont="1" applyFill="1" applyBorder="1" applyAlignment="1">
      <alignment horizontal="center" vertical="center"/>
    </xf>
    <xf numFmtId="41" fontId="8" fillId="0" borderId="0" xfId="22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261" fontId="9" fillId="0" borderId="2" xfId="222" applyNumberFormat="1" applyFont="1" applyFill="1" applyBorder="1" applyAlignment="1">
      <alignment horizontal="center"/>
    </xf>
    <xf numFmtId="169" fontId="9" fillId="0" borderId="0" xfId="222" applyNumberFormat="1" applyFont="1" applyFill="1" applyBorder="1" applyAlignment="1">
      <alignment horizontal="center" vertical="center"/>
    </xf>
    <xf numFmtId="37" fontId="9" fillId="0" borderId="2" xfId="222" applyNumberFormat="1" applyFont="1" applyFill="1" applyBorder="1" applyAlignment="1">
      <alignment vertical="center"/>
    </xf>
    <xf numFmtId="37" fontId="8" fillId="0" borderId="2" xfId="222" applyNumberFormat="1" applyFont="1" applyFill="1" applyBorder="1" applyAlignment="1">
      <alignment vertical="center"/>
    </xf>
    <xf numFmtId="169" fontId="8" fillId="0" borderId="2" xfId="222" applyNumberFormat="1" applyFont="1" applyFill="1" applyBorder="1" applyAlignment="1">
      <alignment horizontal="center" vertical="center"/>
    </xf>
    <xf numFmtId="169" fontId="8" fillId="0" borderId="37" xfId="222" applyNumberFormat="1" applyFont="1" applyFill="1" applyBorder="1" applyAlignment="1">
      <alignment horizontal="right"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169" fontId="95" fillId="0" borderId="0" xfId="222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206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3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9" fontId="95" fillId="0" borderId="0" xfId="222" applyNumberFormat="1" applyFont="1" applyFill="1" applyAlignment="1">
      <alignment horizontal="center"/>
    </xf>
    <xf numFmtId="49" fontId="5" fillId="0" borderId="0" xfId="222" applyNumberFormat="1" applyFont="1" applyFill="1" applyBorder="1" applyAlignment="1">
      <alignment horizontal="center" vertical="center"/>
    </xf>
    <xf numFmtId="49" fontId="207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3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0" fontId="200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8" fillId="0" borderId="2" xfId="0" applyFont="1" applyFill="1" applyBorder="1" applyAlignment="1">
      <alignment horizontal="center" vertical="center"/>
    </xf>
    <xf numFmtId="0" fontId="211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06" fillId="0" borderId="0" xfId="0" applyFont="1" applyFill="1" applyBorder="1" applyAlignment="1">
      <alignment horizontal="center" vertical="center"/>
    </xf>
    <xf numFmtId="0" fontId="20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1490922" y="2719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1490922" y="246936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1490922" y="329026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1490922" y="3804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490922" y="25297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1490922" y="25297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98</xdr:row>
      <xdr:rowOff>242454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1490922" y="32866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113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1490922" y="3729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53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1490922" y="26125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view="pageBreakPreview" zoomScale="60" zoomScaleNormal="85" workbookViewId="0">
      <selection activeCell="A3" sqref="A3:J3"/>
    </sheetView>
  </sheetViews>
  <sheetFormatPr defaultColWidth="9.08984375" defaultRowHeight="21" customHeight="1"/>
  <cols>
    <col min="1" max="1" width="57.36328125" style="16" customWidth="1"/>
    <col min="2" max="2" width="6.36328125" style="16" customWidth="1"/>
    <col min="3" max="3" width="1.90625" style="16" customWidth="1"/>
    <col min="4" max="4" width="13.6328125" style="16" customWidth="1"/>
    <col min="5" max="5" width="1.90625" style="16" customWidth="1"/>
    <col min="6" max="6" width="13.6328125" style="16" customWidth="1"/>
    <col min="7" max="7" width="1.90625" style="16" customWidth="1"/>
    <col min="8" max="8" width="13.6328125" style="16" customWidth="1"/>
    <col min="9" max="9" width="1.90625" style="16" customWidth="1"/>
    <col min="10" max="10" width="13.6328125" style="16" customWidth="1"/>
    <col min="11" max="16384" width="9.08984375" style="16"/>
  </cols>
  <sheetData>
    <row r="1" spans="1:10" s="13" customFormat="1" ht="21" customHeight="1">
      <c r="A1" s="374" t="s">
        <v>80</v>
      </c>
      <c r="B1" s="374"/>
      <c r="C1" s="374"/>
      <c r="D1" s="374"/>
      <c r="E1" s="374"/>
      <c r="F1" s="374"/>
      <c r="G1" s="374"/>
      <c r="H1" s="374"/>
      <c r="I1" s="374"/>
      <c r="J1" s="374"/>
    </row>
    <row r="2" spans="1:10" s="13" customFormat="1" ht="21" customHeight="1">
      <c r="A2" s="374" t="s">
        <v>87</v>
      </c>
      <c r="B2" s="374"/>
      <c r="C2" s="374"/>
      <c r="D2" s="374"/>
      <c r="E2" s="374"/>
      <c r="F2" s="374"/>
      <c r="G2" s="374"/>
      <c r="H2" s="374"/>
      <c r="I2" s="374"/>
      <c r="J2" s="374"/>
    </row>
    <row r="3" spans="1:10" s="13" customFormat="1" ht="21" customHeight="1">
      <c r="A3" s="374" t="s">
        <v>221</v>
      </c>
      <c r="B3" s="374"/>
      <c r="C3" s="374"/>
      <c r="D3" s="374"/>
      <c r="E3" s="374"/>
      <c r="F3" s="374"/>
      <c r="G3" s="374"/>
      <c r="H3" s="374"/>
      <c r="I3" s="374"/>
      <c r="J3" s="374"/>
    </row>
    <row r="4" spans="1:10" s="13" customFormat="1" ht="21" customHeight="1">
      <c r="A4" s="157"/>
      <c r="B4" s="158"/>
      <c r="C4" s="158"/>
      <c r="D4" s="159"/>
      <c r="E4" s="160"/>
      <c r="F4" s="160"/>
      <c r="G4" s="160"/>
      <c r="H4" s="375" t="s">
        <v>191</v>
      </c>
      <c r="I4" s="375"/>
      <c r="J4" s="375"/>
    </row>
    <row r="5" spans="1:10" ht="6" customHeight="1">
      <c r="A5" s="87"/>
      <c r="B5" s="5"/>
      <c r="C5" s="5"/>
      <c r="D5" s="14"/>
      <c r="E5" s="25"/>
      <c r="F5" s="25"/>
      <c r="G5" s="25"/>
      <c r="H5" s="25"/>
      <c r="I5" s="25"/>
      <c r="J5" s="25"/>
    </row>
    <row r="6" spans="1:10" ht="21" customHeight="1">
      <c r="A6" s="22"/>
      <c r="B6" s="357"/>
      <c r="D6" s="376" t="s">
        <v>54</v>
      </c>
      <c r="E6" s="376"/>
      <c r="F6" s="376"/>
      <c r="G6" s="358"/>
      <c r="H6" s="376" t="s">
        <v>56</v>
      </c>
      <c r="I6" s="376"/>
      <c r="J6" s="376"/>
    </row>
    <row r="7" spans="1:10" ht="21" customHeight="1">
      <c r="A7" s="22"/>
      <c r="B7" s="357"/>
      <c r="C7" s="358"/>
      <c r="D7" s="376" t="s">
        <v>55</v>
      </c>
      <c r="E7" s="376"/>
      <c r="F7" s="376"/>
      <c r="G7" s="358"/>
      <c r="H7" s="376" t="s">
        <v>55</v>
      </c>
      <c r="I7" s="376"/>
      <c r="J7" s="376"/>
    </row>
    <row r="8" spans="1:10" ht="21" customHeight="1">
      <c r="A8" s="22"/>
      <c r="B8" s="8" t="s">
        <v>71</v>
      </c>
      <c r="C8" s="8"/>
      <c r="D8" s="358" t="s">
        <v>188</v>
      </c>
      <c r="E8" s="358"/>
      <c r="F8" s="358" t="s">
        <v>188</v>
      </c>
      <c r="G8" s="358"/>
      <c r="H8" s="358" t="s">
        <v>188</v>
      </c>
      <c r="I8" s="358"/>
      <c r="J8" s="358" t="s">
        <v>188</v>
      </c>
    </row>
    <row r="9" spans="1:10" ht="21" customHeight="1">
      <c r="A9" s="22"/>
      <c r="B9" s="359"/>
      <c r="C9" s="359"/>
      <c r="D9" s="82" t="s">
        <v>220</v>
      </c>
      <c r="E9" s="358"/>
      <c r="F9" s="82" t="s">
        <v>76</v>
      </c>
      <c r="G9" s="358"/>
      <c r="H9" s="82" t="s">
        <v>220</v>
      </c>
      <c r="I9" s="358"/>
      <c r="J9" s="82" t="s">
        <v>76</v>
      </c>
    </row>
    <row r="10" spans="1:10" ht="21" customHeight="1">
      <c r="A10" s="33"/>
      <c r="B10" s="359"/>
      <c r="C10" s="359"/>
      <c r="D10" s="358">
        <v>2020</v>
      </c>
      <c r="E10" s="358"/>
      <c r="F10" s="358">
        <v>2019</v>
      </c>
      <c r="G10" s="358"/>
      <c r="H10" s="358">
        <v>2020</v>
      </c>
      <c r="I10" s="358"/>
      <c r="J10" s="358">
        <v>2019</v>
      </c>
    </row>
    <row r="11" spans="1:10" ht="21" customHeight="1">
      <c r="A11" s="33"/>
      <c r="B11" s="359"/>
      <c r="C11" s="359"/>
      <c r="D11" s="358" t="s">
        <v>195</v>
      </c>
      <c r="E11" s="358"/>
      <c r="F11" s="358"/>
      <c r="G11" s="358"/>
      <c r="H11" s="358" t="s">
        <v>195</v>
      </c>
      <c r="I11" s="358"/>
      <c r="J11" s="358"/>
    </row>
    <row r="12" spans="1:10" ht="21" customHeight="1">
      <c r="A12" s="359" t="s">
        <v>12</v>
      </c>
      <c r="B12" s="6"/>
      <c r="C12" s="6"/>
      <c r="D12" s="5"/>
      <c r="E12" s="5"/>
      <c r="F12" s="5"/>
      <c r="G12" s="5"/>
      <c r="H12" s="5"/>
      <c r="I12" s="5"/>
      <c r="J12" s="5"/>
    </row>
    <row r="13" spans="1:10" ht="21" customHeight="1">
      <c r="A13" s="32" t="s">
        <v>13</v>
      </c>
      <c r="B13" s="357"/>
      <c r="C13" s="357"/>
      <c r="D13" s="6"/>
      <c r="E13" s="6"/>
      <c r="F13" s="6"/>
      <c r="G13" s="6"/>
      <c r="H13" s="6"/>
      <c r="I13" s="6"/>
      <c r="J13" s="6"/>
    </row>
    <row r="14" spans="1:10" ht="21" customHeight="1">
      <c r="A14" s="22" t="s">
        <v>4</v>
      </c>
      <c r="B14" s="24"/>
      <c r="C14" s="24"/>
      <c r="D14" s="170">
        <v>4080500</v>
      </c>
      <c r="E14" s="171"/>
      <c r="F14" s="170">
        <v>6062073</v>
      </c>
      <c r="G14" s="170"/>
      <c r="H14" s="172">
        <v>73604</v>
      </c>
      <c r="I14" s="170"/>
      <c r="J14" s="172">
        <v>98819</v>
      </c>
    </row>
    <row r="15" spans="1:10" ht="21" customHeight="1">
      <c r="A15" s="22" t="s">
        <v>253</v>
      </c>
      <c r="B15" s="6">
        <v>3.3</v>
      </c>
      <c r="C15" s="24"/>
      <c r="D15" s="175">
        <v>0</v>
      </c>
      <c r="E15" s="171"/>
      <c r="F15" s="170">
        <v>283889</v>
      </c>
      <c r="G15" s="170"/>
      <c r="H15" s="175">
        <v>0</v>
      </c>
      <c r="I15" s="173"/>
      <c r="J15" s="175">
        <v>0</v>
      </c>
    </row>
    <row r="16" spans="1:10" ht="21" customHeight="1">
      <c r="A16" s="22" t="s">
        <v>169</v>
      </c>
      <c r="B16" s="24"/>
      <c r="C16" s="24"/>
      <c r="D16" s="170"/>
      <c r="E16" s="171"/>
      <c r="F16" s="170"/>
      <c r="G16" s="171"/>
      <c r="H16" s="172"/>
      <c r="I16" s="170"/>
      <c r="J16" s="174"/>
    </row>
    <row r="17" spans="1:10" ht="21" customHeight="1">
      <c r="A17" s="360" t="s">
        <v>82</v>
      </c>
      <c r="B17" s="6" t="s">
        <v>204</v>
      </c>
      <c r="C17" s="24"/>
      <c r="D17" s="170">
        <v>8931123</v>
      </c>
      <c r="E17" s="171"/>
      <c r="F17" s="170">
        <v>8828632</v>
      </c>
      <c r="G17" s="170"/>
      <c r="H17" s="172">
        <v>2421289</v>
      </c>
      <c r="I17" s="170"/>
      <c r="J17" s="172">
        <v>2241937</v>
      </c>
    </row>
    <row r="18" spans="1:10" ht="21" customHeight="1">
      <c r="A18" s="360" t="s">
        <v>68</v>
      </c>
      <c r="B18" s="6">
        <v>4</v>
      </c>
      <c r="C18" s="24"/>
      <c r="D18" s="170">
        <v>4455182</v>
      </c>
      <c r="E18" s="171"/>
      <c r="F18" s="170">
        <v>4141372</v>
      </c>
      <c r="G18" s="170"/>
      <c r="H18" s="172">
        <v>9715000</v>
      </c>
      <c r="I18" s="170"/>
      <c r="J18" s="172">
        <v>8395277</v>
      </c>
    </row>
    <row r="19" spans="1:10" ht="21" customHeight="1">
      <c r="A19" s="360" t="s">
        <v>103</v>
      </c>
      <c r="B19" s="6" t="s">
        <v>205</v>
      </c>
      <c r="C19" s="24"/>
      <c r="D19" s="170">
        <v>1660233</v>
      </c>
      <c r="E19" s="171"/>
      <c r="F19" s="170">
        <v>1507148</v>
      </c>
      <c r="G19" s="170"/>
      <c r="H19" s="175">
        <v>0</v>
      </c>
      <c r="I19" s="173"/>
      <c r="J19" s="175">
        <v>0</v>
      </c>
    </row>
    <row r="20" spans="1:10" ht="21" customHeight="1">
      <c r="A20" s="22" t="s">
        <v>50</v>
      </c>
      <c r="B20" s="6">
        <v>4</v>
      </c>
      <c r="C20" s="24"/>
      <c r="D20" s="175">
        <v>0</v>
      </c>
      <c r="E20" s="171"/>
      <c r="F20" s="175">
        <v>0</v>
      </c>
      <c r="G20" s="170"/>
      <c r="H20" s="172">
        <v>8278787</v>
      </c>
      <c r="I20" s="170"/>
      <c r="J20" s="172">
        <v>10310666</v>
      </c>
    </row>
    <row r="21" spans="1:10" ht="21" customHeight="1">
      <c r="A21" s="22" t="s">
        <v>216</v>
      </c>
      <c r="B21" s="6">
        <v>4</v>
      </c>
      <c r="C21" s="24"/>
      <c r="D21" s="175">
        <v>0</v>
      </c>
      <c r="E21" s="171"/>
      <c r="F21" s="175">
        <v>0</v>
      </c>
      <c r="G21" s="170"/>
      <c r="H21" s="170">
        <v>261000</v>
      </c>
      <c r="I21" s="173"/>
      <c r="J21" s="172">
        <v>261000</v>
      </c>
    </row>
    <row r="22" spans="1:10" ht="21" customHeight="1">
      <c r="A22" s="89" t="s">
        <v>10</v>
      </c>
      <c r="B22" s="24"/>
      <c r="C22" s="24"/>
      <c r="D22" s="170">
        <v>22323300</v>
      </c>
      <c r="E22" s="171"/>
      <c r="F22" s="170">
        <v>22019359</v>
      </c>
      <c r="G22" s="170"/>
      <c r="H22" s="172">
        <v>540632</v>
      </c>
      <c r="I22" s="170"/>
      <c r="J22" s="172">
        <v>601812</v>
      </c>
    </row>
    <row r="23" spans="1:10" ht="21" customHeight="1">
      <c r="A23" s="89" t="s">
        <v>240</v>
      </c>
      <c r="B23" s="24">
        <v>3.3</v>
      </c>
      <c r="C23" s="24"/>
      <c r="D23" s="170">
        <v>158543</v>
      </c>
      <c r="E23" s="171"/>
      <c r="F23" s="175">
        <v>0</v>
      </c>
      <c r="G23" s="170"/>
      <c r="H23" s="172">
        <v>2817</v>
      </c>
      <c r="I23" s="173"/>
      <c r="J23" s="175">
        <v>0</v>
      </c>
    </row>
    <row r="24" spans="1:10" ht="21" customHeight="1">
      <c r="A24" s="89" t="s">
        <v>0</v>
      </c>
      <c r="B24" s="6">
        <v>4</v>
      </c>
      <c r="C24" s="24"/>
      <c r="D24" s="208">
        <v>67993</v>
      </c>
      <c r="E24" s="171"/>
      <c r="F24" s="170">
        <v>78197</v>
      </c>
      <c r="G24" s="170"/>
      <c r="H24" s="172">
        <v>335</v>
      </c>
      <c r="I24" s="170"/>
      <c r="J24" s="172">
        <v>332</v>
      </c>
    </row>
    <row r="25" spans="1:10" ht="21" customHeight="1">
      <c r="A25" s="33" t="s">
        <v>14</v>
      </c>
      <c r="B25" s="24"/>
      <c r="C25" s="24"/>
      <c r="D25" s="99">
        <f>SUM(D14:D24)</f>
        <v>41676874</v>
      </c>
      <c r="E25" s="91"/>
      <c r="F25" s="99">
        <f>SUM(F14:F24)</f>
        <v>42920670</v>
      </c>
      <c r="G25" s="91"/>
      <c r="H25" s="99">
        <f>SUM(H14:H24)</f>
        <v>21293464</v>
      </c>
      <c r="I25" s="91"/>
      <c r="J25" s="99">
        <f>SUM(J14:J24)</f>
        <v>21909843</v>
      </c>
    </row>
    <row r="26" spans="1:10" ht="21" customHeight="1">
      <c r="A26" s="22"/>
      <c r="B26" s="24"/>
      <c r="C26" s="24"/>
      <c r="D26" s="92"/>
      <c r="E26" s="92"/>
      <c r="F26" s="92"/>
      <c r="G26" s="92"/>
      <c r="H26" s="92"/>
      <c r="I26" s="92"/>
      <c r="J26" s="92"/>
    </row>
    <row r="27" spans="1:10" ht="21" customHeight="1">
      <c r="A27" s="32" t="s">
        <v>15</v>
      </c>
      <c r="B27" s="24"/>
      <c r="C27" s="24"/>
      <c r="D27" s="92"/>
      <c r="E27" s="92"/>
      <c r="F27" s="92"/>
      <c r="G27" s="92"/>
      <c r="H27" s="92"/>
      <c r="I27" s="92"/>
      <c r="J27" s="92"/>
    </row>
    <row r="28" spans="1:10" ht="21" customHeight="1">
      <c r="A28" s="22" t="s">
        <v>45</v>
      </c>
      <c r="B28" s="6">
        <v>8</v>
      </c>
      <c r="C28" s="24"/>
      <c r="D28" s="175">
        <v>0</v>
      </c>
      <c r="E28" s="88"/>
      <c r="F28" s="175">
        <v>0</v>
      </c>
      <c r="G28" s="173"/>
      <c r="H28" s="170">
        <v>107693865</v>
      </c>
      <c r="I28" s="170"/>
      <c r="J28" s="172">
        <v>107693765</v>
      </c>
    </row>
    <row r="29" spans="1:10" ht="21" customHeight="1">
      <c r="A29" s="22" t="s">
        <v>199</v>
      </c>
      <c r="B29" s="6">
        <v>9</v>
      </c>
      <c r="C29" s="24"/>
      <c r="D29" s="170">
        <v>103823</v>
      </c>
      <c r="E29" s="88"/>
      <c r="F29" s="170">
        <v>102306</v>
      </c>
      <c r="G29" s="170"/>
      <c r="H29" s="175">
        <v>0</v>
      </c>
      <c r="I29" s="173"/>
      <c r="J29" s="175">
        <v>0</v>
      </c>
    </row>
    <row r="30" spans="1:10" ht="21" customHeight="1">
      <c r="A30" s="22" t="s">
        <v>92</v>
      </c>
      <c r="B30" s="6">
        <v>10</v>
      </c>
      <c r="C30" s="24"/>
      <c r="D30" s="170">
        <v>2859678</v>
      </c>
      <c r="E30" s="88"/>
      <c r="F30" s="170">
        <v>2825080</v>
      </c>
      <c r="G30" s="170"/>
      <c r="H30" s="170">
        <v>231914</v>
      </c>
      <c r="I30" s="170"/>
      <c r="J30" s="172">
        <v>231914</v>
      </c>
    </row>
    <row r="31" spans="1:10" ht="21" customHeight="1">
      <c r="A31" s="22" t="s">
        <v>254</v>
      </c>
      <c r="B31" s="6">
        <v>3.3</v>
      </c>
      <c r="C31" s="24"/>
      <c r="D31" s="175">
        <v>0</v>
      </c>
      <c r="E31" s="88"/>
      <c r="F31" s="170">
        <v>113577</v>
      </c>
      <c r="G31" s="170"/>
      <c r="H31" s="175">
        <v>0</v>
      </c>
      <c r="I31" s="170"/>
      <c r="J31" s="175">
        <v>0</v>
      </c>
    </row>
    <row r="32" spans="1:10" ht="21" customHeight="1">
      <c r="A32" s="22" t="s">
        <v>256</v>
      </c>
      <c r="B32" s="6">
        <v>4</v>
      </c>
      <c r="C32" s="24"/>
      <c r="D32" s="175">
        <v>0</v>
      </c>
      <c r="E32" s="88"/>
      <c r="F32" s="175">
        <v>0</v>
      </c>
      <c r="G32" s="173"/>
      <c r="H32" s="170">
        <v>130146251</v>
      </c>
      <c r="I32" s="170"/>
      <c r="J32" s="172">
        <v>130135430</v>
      </c>
    </row>
    <row r="33" spans="1:10" ht="21" customHeight="1">
      <c r="A33" s="22" t="s">
        <v>60</v>
      </c>
      <c r="B33" s="24">
        <v>3.3</v>
      </c>
      <c r="C33" s="24"/>
      <c r="D33" s="27">
        <v>39588929</v>
      </c>
      <c r="E33" s="88"/>
      <c r="F33" s="170">
        <v>35830602</v>
      </c>
      <c r="G33" s="170"/>
      <c r="H33" s="170">
        <v>49557</v>
      </c>
      <c r="I33" s="170"/>
      <c r="J33" s="172">
        <v>50913</v>
      </c>
    </row>
    <row r="34" spans="1:10" ht="21" customHeight="1">
      <c r="A34" s="22" t="s">
        <v>190</v>
      </c>
      <c r="B34" s="6" t="s">
        <v>284</v>
      </c>
      <c r="C34" s="24"/>
      <c r="D34" s="27">
        <v>67495689</v>
      </c>
      <c r="E34" s="88"/>
      <c r="F34" s="170">
        <v>67375466</v>
      </c>
      <c r="G34" s="170"/>
      <c r="H34" s="170">
        <v>450701</v>
      </c>
      <c r="I34" s="170"/>
      <c r="J34" s="172">
        <v>357672</v>
      </c>
    </row>
    <row r="35" spans="1:10" ht="21" customHeight="1">
      <c r="A35" s="22" t="s">
        <v>189</v>
      </c>
      <c r="B35" s="24">
        <v>3.3</v>
      </c>
      <c r="C35" s="24"/>
      <c r="D35" s="175">
        <v>0</v>
      </c>
      <c r="E35" s="88"/>
      <c r="F35" s="170">
        <v>13148707</v>
      </c>
      <c r="G35" s="170"/>
      <c r="H35" s="175">
        <v>0</v>
      </c>
      <c r="I35" s="173"/>
      <c r="J35" s="175">
        <v>0</v>
      </c>
    </row>
    <row r="36" spans="1:10" ht="21" customHeight="1">
      <c r="A36" s="22" t="s">
        <v>242</v>
      </c>
      <c r="B36" s="6">
        <v>3.3</v>
      </c>
      <c r="C36" s="24"/>
      <c r="D36" s="27">
        <v>18031590</v>
      </c>
      <c r="E36" s="88"/>
      <c r="F36" s="175">
        <v>0</v>
      </c>
      <c r="G36" s="170"/>
      <c r="H36" s="170">
        <v>38688</v>
      </c>
      <c r="I36" s="170"/>
      <c r="J36" s="175">
        <v>0</v>
      </c>
    </row>
    <row r="37" spans="1:10" ht="21" customHeight="1">
      <c r="A37" s="22" t="s">
        <v>61</v>
      </c>
      <c r="B37" s="24"/>
      <c r="C37" s="24"/>
      <c r="D37" s="27">
        <v>157700326</v>
      </c>
      <c r="E37" s="88"/>
      <c r="F37" s="170">
        <v>157692689</v>
      </c>
      <c r="G37" s="170"/>
      <c r="H37" s="175">
        <v>0</v>
      </c>
      <c r="I37" s="173"/>
      <c r="J37" s="175">
        <v>0</v>
      </c>
    </row>
    <row r="38" spans="1:10" ht="21" customHeight="1">
      <c r="A38" s="22" t="s">
        <v>243</v>
      </c>
      <c r="B38" s="24"/>
      <c r="C38" s="24"/>
      <c r="D38" s="27">
        <v>2764411</v>
      </c>
      <c r="E38" s="88"/>
      <c r="F38" s="170">
        <v>2780090</v>
      </c>
      <c r="G38" s="170"/>
      <c r="H38" s="170">
        <v>34088</v>
      </c>
      <c r="I38" s="170"/>
      <c r="J38" s="172">
        <v>32642</v>
      </c>
    </row>
    <row r="39" spans="1:10" ht="21" customHeight="1">
      <c r="A39" s="22" t="s">
        <v>16</v>
      </c>
      <c r="B39" s="24">
        <v>3.3</v>
      </c>
      <c r="C39" s="24"/>
      <c r="D39" s="27">
        <v>708812</v>
      </c>
      <c r="E39" s="88"/>
      <c r="F39" s="170">
        <v>701909</v>
      </c>
      <c r="G39" s="170"/>
      <c r="H39" s="170">
        <v>197144</v>
      </c>
      <c r="I39" s="170"/>
      <c r="J39" s="172">
        <v>173515</v>
      </c>
    </row>
    <row r="40" spans="1:10" ht="21" customHeight="1">
      <c r="A40" s="89" t="s">
        <v>241</v>
      </c>
      <c r="B40" s="24">
        <v>3.3</v>
      </c>
      <c r="C40" s="24"/>
      <c r="D40" s="170">
        <v>937815</v>
      </c>
      <c r="E40" s="92"/>
      <c r="F40" s="175">
        <v>0</v>
      </c>
      <c r="G40" s="170"/>
      <c r="H40" s="175">
        <v>0</v>
      </c>
      <c r="I40" s="170"/>
      <c r="J40" s="175">
        <v>0</v>
      </c>
    </row>
    <row r="41" spans="1:10" ht="21" customHeight="1">
      <c r="A41" s="22" t="s">
        <v>8</v>
      </c>
      <c r="B41" s="24" t="s">
        <v>283</v>
      </c>
      <c r="C41" s="24"/>
      <c r="D41" s="27">
        <v>1777154</v>
      </c>
      <c r="E41" s="88"/>
      <c r="F41" s="170">
        <v>2313346</v>
      </c>
      <c r="G41" s="170"/>
      <c r="H41" s="170">
        <v>2428</v>
      </c>
      <c r="I41" s="170"/>
      <c r="J41" s="172">
        <v>2428</v>
      </c>
    </row>
    <row r="42" spans="1:10" ht="21" customHeight="1">
      <c r="A42" s="33" t="s">
        <v>17</v>
      </c>
      <c r="B42" s="357"/>
      <c r="C42" s="357"/>
      <c r="D42" s="99">
        <f>SUM(D28:D41)</f>
        <v>291968227</v>
      </c>
      <c r="E42" s="93"/>
      <c r="F42" s="90">
        <f>SUM(F28:F41)</f>
        <v>282883772</v>
      </c>
      <c r="G42" s="93"/>
      <c r="H42" s="99">
        <f>SUM(H28:H41)</f>
        <v>238844636</v>
      </c>
      <c r="I42" s="93"/>
      <c r="J42" s="90">
        <f>SUM(J28:J41)</f>
        <v>238678279</v>
      </c>
    </row>
    <row r="43" spans="1:10" ht="21" customHeight="1" thickBot="1">
      <c r="A43" s="33" t="s">
        <v>18</v>
      </c>
      <c r="B43" s="357"/>
      <c r="C43" s="357"/>
      <c r="D43" s="107">
        <f>D25+D42</f>
        <v>333645101</v>
      </c>
      <c r="E43" s="91"/>
      <c r="F43" s="107">
        <f>F25+F42</f>
        <v>325804442</v>
      </c>
      <c r="G43" s="91"/>
      <c r="H43" s="107">
        <f>H25+H42</f>
        <v>260138100</v>
      </c>
      <c r="I43" s="91"/>
      <c r="J43" s="107">
        <f>J25+J42</f>
        <v>260588122</v>
      </c>
    </row>
    <row r="44" spans="1:10" ht="15.15" customHeight="1" thickTop="1">
      <c r="A44" s="33"/>
      <c r="B44" s="357"/>
      <c r="C44" s="357"/>
      <c r="D44" s="10"/>
      <c r="E44" s="91"/>
      <c r="F44" s="93"/>
      <c r="G44" s="91"/>
      <c r="H44" s="10"/>
      <c r="I44" s="91"/>
      <c r="J44" s="93"/>
    </row>
    <row r="45" spans="1:10" ht="16.399999999999999" customHeight="1">
      <c r="A45" s="33"/>
      <c r="B45" s="357"/>
      <c r="C45" s="357"/>
      <c r="D45" s="10"/>
      <c r="E45" s="91"/>
      <c r="F45" s="93"/>
      <c r="G45" s="91"/>
      <c r="H45" s="10"/>
      <c r="I45" s="91"/>
      <c r="J45" s="93"/>
    </row>
    <row r="46" spans="1:10" ht="16.399999999999999" customHeight="1">
      <c r="A46" s="33"/>
      <c r="B46" s="357"/>
      <c r="C46" s="357"/>
      <c r="D46" s="10"/>
      <c r="E46" s="91"/>
      <c r="F46" s="93"/>
      <c r="G46" s="91"/>
      <c r="H46" s="10"/>
      <c r="I46" s="91"/>
      <c r="J46" s="93"/>
    </row>
    <row r="47" spans="1:10" ht="16.399999999999999" customHeight="1">
      <c r="A47" s="33"/>
      <c r="B47" s="357"/>
      <c r="C47" s="357"/>
      <c r="D47" s="10"/>
      <c r="E47" s="91"/>
      <c r="F47" s="93"/>
      <c r="G47" s="91"/>
      <c r="H47" s="10"/>
      <c r="I47" s="91"/>
      <c r="J47" s="93"/>
    </row>
    <row r="48" spans="1:10" ht="16.399999999999999" customHeight="1">
      <c r="A48" s="33"/>
      <c r="B48" s="357"/>
      <c r="C48" s="357"/>
      <c r="D48" s="10"/>
      <c r="E48" s="91"/>
      <c r="F48" s="93"/>
      <c r="G48" s="91"/>
      <c r="H48" s="10"/>
      <c r="I48" s="91"/>
      <c r="J48" s="93"/>
    </row>
    <row r="49" spans="1:10" ht="17" customHeight="1">
      <c r="A49" s="33"/>
      <c r="B49" s="357"/>
      <c r="C49" s="357"/>
      <c r="D49" s="10"/>
      <c r="E49" s="91"/>
      <c r="F49" s="93"/>
      <c r="G49" s="91"/>
      <c r="H49" s="10"/>
      <c r="I49" s="91"/>
      <c r="J49" s="93"/>
    </row>
    <row r="50" spans="1:10" ht="21" customHeight="1">
      <c r="A50" s="365" t="s">
        <v>77</v>
      </c>
      <c r="B50" s="357"/>
      <c r="C50" s="357"/>
      <c r="D50" s="95"/>
      <c r="E50" s="95"/>
      <c r="F50" s="95"/>
      <c r="G50" s="95"/>
      <c r="H50" s="95"/>
      <c r="I50" s="95"/>
      <c r="J50" s="95"/>
    </row>
    <row r="51" spans="1:10" ht="21" customHeight="1">
      <c r="A51" s="373">
        <v>1</v>
      </c>
      <c r="B51" s="373"/>
      <c r="C51" s="373"/>
      <c r="D51" s="373"/>
      <c r="E51" s="373"/>
      <c r="F51" s="373"/>
      <c r="G51" s="373"/>
      <c r="H51" s="373"/>
      <c r="I51" s="373"/>
      <c r="J51" s="373"/>
    </row>
  </sheetData>
  <mergeCells count="9">
    <mergeCell ref="A51:J51"/>
    <mergeCell ref="A1:J1"/>
    <mergeCell ref="A2:J2"/>
    <mergeCell ref="A3:J3"/>
    <mergeCell ref="H4:J4"/>
    <mergeCell ref="H6:J6"/>
    <mergeCell ref="D6:F6"/>
    <mergeCell ref="D7:F7"/>
    <mergeCell ref="H7:J7"/>
  </mergeCells>
  <pageMargins left="0.8" right="0.4" top="0.8" bottom="0.6" header="0.5" footer="0.25"/>
  <pageSetup paperSize="9" scale="71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6"/>
  <sheetViews>
    <sheetView tabSelected="1" view="pageBreakPreview" topLeftCell="A56" zoomScale="90" zoomScaleNormal="85" zoomScaleSheetLayoutView="90" workbookViewId="0">
      <selection activeCell="A64" sqref="A64"/>
    </sheetView>
  </sheetViews>
  <sheetFormatPr defaultRowHeight="21" customHeight="1"/>
  <cols>
    <col min="1" max="1" width="57.36328125" style="22" customWidth="1"/>
    <col min="2" max="2" width="6.6328125" style="357" customWidth="1"/>
    <col min="3" max="3" width="1.6328125" style="357" customWidth="1"/>
    <col min="4" max="4" width="13.6328125" style="26" customWidth="1"/>
    <col min="5" max="5" width="1.90625" style="26" customWidth="1"/>
    <col min="6" max="6" width="13.6328125" style="26" customWidth="1"/>
    <col min="7" max="7" width="1.90625" style="26" customWidth="1"/>
    <col min="8" max="8" width="13.6328125" style="26" customWidth="1"/>
    <col min="9" max="9" width="1.90625" style="26" customWidth="1"/>
    <col min="10" max="10" width="13.6328125" style="26" customWidth="1"/>
    <col min="11" max="245" width="9.08984375" style="365"/>
    <col min="246" max="246" width="46.08984375" style="365" customWidth="1"/>
    <col min="247" max="247" width="5.08984375" style="365" bestFit="1" customWidth="1"/>
    <col min="248" max="248" width="13.90625" style="365" bestFit="1" customWidth="1"/>
    <col min="249" max="249" width="0.90625" style="365" customWidth="1"/>
    <col min="250" max="250" width="13.90625" style="365" bestFit="1" customWidth="1"/>
    <col min="251" max="251" width="0.90625" style="365" customWidth="1"/>
    <col min="252" max="252" width="13.90625" style="365" customWidth="1"/>
    <col min="253" max="253" width="0.90625" style="365" customWidth="1"/>
    <col min="254" max="254" width="13.90625" style="365" customWidth="1"/>
    <col min="255" max="501" width="9.08984375" style="365"/>
    <col min="502" max="502" width="46.08984375" style="365" customWidth="1"/>
    <col min="503" max="503" width="5.08984375" style="365" bestFit="1" customWidth="1"/>
    <col min="504" max="504" width="13.90625" style="365" bestFit="1" customWidth="1"/>
    <col min="505" max="505" width="0.90625" style="365" customWidth="1"/>
    <col min="506" max="506" width="13.90625" style="365" bestFit="1" customWidth="1"/>
    <col min="507" max="507" width="0.90625" style="365" customWidth="1"/>
    <col min="508" max="508" width="13.90625" style="365" customWidth="1"/>
    <col min="509" max="509" width="0.90625" style="365" customWidth="1"/>
    <col min="510" max="510" width="13.90625" style="365" customWidth="1"/>
    <col min="511" max="757" width="9.08984375" style="365"/>
    <col min="758" max="758" width="46.08984375" style="365" customWidth="1"/>
    <col min="759" max="759" width="5.08984375" style="365" bestFit="1" customWidth="1"/>
    <col min="760" max="760" width="13.90625" style="365" bestFit="1" customWidth="1"/>
    <col min="761" max="761" width="0.90625" style="365" customWidth="1"/>
    <col min="762" max="762" width="13.90625" style="365" bestFit="1" customWidth="1"/>
    <col min="763" max="763" width="0.90625" style="365" customWidth="1"/>
    <col min="764" max="764" width="13.90625" style="365" customWidth="1"/>
    <col min="765" max="765" width="0.90625" style="365" customWidth="1"/>
    <col min="766" max="766" width="13.90625" style="365" customWidth="1"/>
    <col min="767" max="1013" width="9.08984375" style="365"/>
    <col min="1014" max="1014" width="46.08984375" style="365" customWidth="1"/>
    <col min="1015" max="1015" width="5.08984375" style="365" bestFit="1" customWidth="1"/>
    <col min="1016" max="1016" width="13.90625" style="365" bestFit="1" customWidth="1"/>
    <col min="1017" max="1017" width="0.90625" style="365" customWidth="1"/>
    <col min="1018" max="1018" width="13.90625" style="365" bestFit="1" customWidth="1"/>
    <col min="1019" max="1019" width="0.90625" style="365" customWidth="1"/>
    <col min="1020" max="1020" width="13.90625" style="365" customWidth="1"/>
    <col min="1021" max="1021" width="0.90625" style="365" customWidth="1"/>
    <col min="1022" max="1022" width="13.90625" style="365" customWidth="1"/>
    <col min="1023" max="1269" width="9.08984375" style="365"/>
    <col min="1270" max="1270" width="46.08984375" style="365" customWidth="1"/>
    <col min="1271" max="1271" width="5.08984375" style="365" bestFit="1" customWidth="1"/>
    <col min="1272" max="1272" width="13.90625" style="365" bestFit="1" customWidth="1"/>
    <col min="1273" max="1273" width="0.90625" style="365" customWidth="1"/>
    <col min="1274" max="1274" width="13.90625" style="365" bestFit="1" customWidth="1"/>
    <col min="1275" max="1275" width="0.90625" style="365" customWidth="1"/>
    <col min="1276" max="1276" width="13.90625" style="365" customWidth="1"/>
    <col min="1277" max="1277" width="0.90625" style="365" customWidth="1"/>
    <col min="1278" max="1278" width="13.90625" style="365" customWidth="1"/>
    <col min="1279" max="1525" width="9.08984375" style="365"/>
    <col min="1526" max="1526" width="46.08984375" style="365" customWidth="1"/>
    <col min="1527" max="1527" width="5.08984375" style="365" bestFit="1" customWidth="1"/>
    <col min="1528" max="1528" width="13.90625" style="365" bestFit="1" customWidth="1"/>
    <col min="1529" max="1529" width="0.90625" style="365" customWidth="1"/>
    <col min="1530" max="1530" width="13.90625" style="365" bestFit="1" customWidth="1"/>
    <col min="1531" max="1531" width="0.90625" style="365" customWidth="1"/>
    <col min="1532" max="1532" width="13.90625" style="365" customWidth="1"/>
    <col min="1533" max="1533" width="0.90625" style="365" customWidth="1"/>
    <col min="1534" max="1534" width="13.90625" style="365" customWidth="1"/>
    <col min="1535" max="1781" width="9.08984375" style="365"/>
    <col min="1782" max="1782" width="46.08984375" style="365" customWidth="1"/>
    <col min="1783" max="1783" width="5.08984375" style="365" bestFit="1" customWidth="1"/>
    <col min="1784" max="1784" width="13.90625" style="365" bestFit="1" customWidth="1"/>
    <col min="1785" max="1785" width="0.90625" style="365" customWidth="1"/>
    <col min="1786" max="1786" width="13.90625" style="365" bestFit="1" customWidth="1"/>
    <col min="1787" max="1787" width="0.90625" style="365" customWidth="1"/>
    <col min="1788" max="1788" width="13.90625" style="365" customWidth="1"/>
    <col min="1789" max="1789" width="0.90625" style="365" customWidth="1"/>
    <col min="1790" max="1790" width="13.90625" style="365" customWidth="1"/>
    <col min="1791" max="2037" width="9.08984375" style="365"/>
    <col min="2038" max="2038" width="46.08984375" style="365" customWidth="1"/>
    <col min="2039" max="2039" width="5.08984375" style="365" bestFit="1" customWidth="1"/>
    <col min="2040" max="2040" width="13.90625" style="365" bestFit="1" customWidth="1"/>
    <col min="2041" max="2041" width="0.90625" style="365" customWidth="1"/>
    <col min="2042" max="2042" width="13.90625" style="365" bestFit="1" customWidth="1"/>
    <col min="2043" max="2043" width="0.90625" style="365" customWidth="1"/>
    <col min="2044" max="2044" width="13.90625" style="365" customWidth="1"/>
    <col min="2045" max="2045" width="0.90625" style="365" customWidth="1"/>
    <col min="2046" max="2046" width="13.90625" style="365" customWidth="1"/>
    <col min="2047" max="2293" width="9.08984375" style="365"/>
    <col min="2294" max="2294" width="46.08984375" style="365" customWidth="1"/>
    <col min="2295" max="2295" width="5.08984375" style="365" bestFit="1" customWidth="1"/>
    <col min="2296" max="2296" width="13.90625" style="365" bestFit="1" customWidth="1"/>
    <col min="2297" max="2297" width="0.90625" style="365" customWidth="1"/>
    <col min="2298" max="2298" width="13.90625" style="365" bestFit="1" customWidth="1"/>
    <col min="2299" max="2299" width="0.90625" style="365" customWidth="1"/>
    <col min="2300" max="2300" width="13.90625" style="365" customWidth="1"/>
    <col min="2301" max="2301" width="0.90625" style="365" customWidth="1"/>
    <col min="2302" max="2302" width="13.90625" style="365" customWidth="1"/>
    <col min="2303" max="2549" width="9.08984375" style="365"/>
    <col min="2550" max="2550" width="46.08984375" style="365" customWidth="1"/>
    <col min="2551" max="2551" width="5.08984375" style="365" bestFit="1" customWidth="1"/>
    <col min="2552" max="2552" width="13.90625" style="365" bestFit="1" customWidth="1"/>
    <col min="2553" max="2553" width="0.90625" style="365" customWidth="1"/>
    <col min="2554" max="2554" width="13.90625" style="365" bestFit="1" customWidth="1"/>
    <col min="2555" max="2555" width="0.90625" style="365" customWidth="1"/>
    <col min="2556" max="2556" width="13.90625" style="365" customWidth="1"/>
    <col min="2557" max="2557" width="0.90625" style="365" customWidth="1"/>
    <col min="2558" max="2558" width="13.90625" style="365" customWidth="1"/>
    <col min="2559" max="2805" width="9.08984375" style="365"/>
    <col min="2806" max="2806" width="46.08984375" style="365" customWidth="1"/>
    <col min="2807" max="2807" width="5.08984375" style="365" bestFit="1" customWidth="1"/>
    <col min="2808" max="2808" width="13.90625" style="365" bestFit="1" customWidth="1"/>
    <col min="2809" max="2809" width="0.90625" style="365" customWidth="1"/>
    <col min="2810" max="2810" width="13.90625" style="365" bestFit="1" customWidth="1"/>
    <col min="2811" max="2811" width="0.90625" style="365" customWidth="1"/>
    <col min="2812" max="2812" width="13.90625" style="365" customWidth="1"/>
    <col min="2813" max="2813" width="0.90625" style="365" customWidth="1"/>
    <col min="2814" max="2814" width="13.90625" style="365" customWidth="1"/>
    <col min="2815" max="3061" width="9.08984375" style="365"/>
    <col min="3062" max="3062" width="46.08984375" style="365" customWidth="1"/>
    <col min="3063" max="3063" width="5.08984375" style="365" bestFit="1" customWidth="1"/>
    <col min="3064" max="3064" width="13.90625" style="365" bestFit="1" customWidth="1"/>
    <col min="3065" max="3065" width="0.90625" style="365" customWidth="1"/>
    <col min="3066" max="3066" width="13.90625" style="365" bestFit="1" customWidth="1"/>
    <col min="3067" max="3067" width="0.90625" style="365" customWidth="1"/>
    <col min="3068" max="3068" width="13.90625" style="365" customWidth="1"/>
    <col min="3069" max="3069" width="0.90625" style="365" customWidth="1"/>
    <col min="3070" max="3070" width="13.90625" style="365" customWidth="1"/>
    <col min="3071" max="3317" width="9.08984375" style="365"/>
    <col min="3318" max="3318" width="46.08984375" style="365" customWidth="1"/>
    <col min="3319" max="3319" width="5.08984375" style="365" bestFit="1" customWidth="1"/>
    <col min="3320" max="3320" width="13.90625" style="365" bestFit="1" customWidth="1"/>
    <col min="3321" max="3321" width="0.90625" style="365" customWidth="1"/>
    <col min="3322" max="3322" width="13.90625" style="365" bestFit="1" customWidth="1"/>
    <col min="3323" max="3323" width="0.90625" style="365" customWidth="1"/>
    <col min="3324" max="3324" width="13.90625" style="365" customWidth="1"/>
    <col min="3325" max="3325" width="0.90625" style="365" customWidth="1"/>
    <col min="3326" max="3326" width="13.90625" style="365" customWidth="1"/>
    <col min="3327" max="3573" width="9.08984375" style="365"/>
    <col min="3574" max="3574" width="46.08984375" style="365" customWidth="1"/>
    <col min="3575" max="3575" width="5.08984375" style="365" bestFit="1" customWidth="1"/>
    <col min="3576" max="3576" width="13.90625" style="365" bestFit="1" customWidth="1"/>
    <col min="3577" max="3577" width="0.90625" style="365" customWidth="1"/>
    <col min="3578" max="3578" width="13.90625" style="365" bestFit="1" customWidth="1"/>
    <col min="3579" max="3579" width="0.90625" style="365" customWidth="1"/>
    <col min="3580" max="3580" width="13.90625" style="365" customWidth="1"/>
    <col min="3581" max="3581" width="0.90625" style="365" customWidth="1"/>
    <col min="3582" max="3582" width="13.90625" style="365" customWidth="1"/>
    <col min="3583" max="3829" width="9.08984375" style="365"/>
    <col min="3830" max="3830" width="46.08984375" style="365" customWidth="1"/>
    <col min="3831" max="3831" width="5.08984375" style="365" bestFit="1" customWidth="1"/>
    <col min="3832" max="3832" width="13.90625" style="365" bestFit="1" customWidth="1"/>
    <col min="3833" max="3833" width="0.90625" style="365" customWidth="1"/>
    <col min="3834" max="3834" width="13.90625" style="365" bestFit="1" customWidth="1"/>
    <col min="3835" max="3835" width="0.90625" style="365" customWidth="1"/>
    <col min="3836" max="3836" width="13.90625" style="365" customWidth="1"/>
    <col min="3837" max="3837" width="0.90625" style="365" customWidth="1"/>
    <col min="3838" max="3838" width="13.90625" style="365" customWidth="1"/>
    <col min="3839" max="4085" width="9.08984375" style="365"/>
    <col min="4086" max="4086" width="46.08984375" style="365" customWidth="1"/>
    <col min="4087" max="4087" width="5.08984375" style="365" bestFit="1" customWidth="1"/>
    <col min="4088" max="4088" width="13.90625" style="365" bestFit="1" customWidth="1"/>
    <col min="4089" max="4089" width="0.90625" style="365" customWidth="1"/>
    <col min="4090" max="4090" width="13.90625" style="365" bestFit="1" customWidth="1"/>
    <col min="4091" max="4091" width="0.90625" style="365" customWidth="1"/>
    <col min="4092" max="4092" width="13.90625" style="365" customWidth="1"/>
    <col min="4093" max="4093" width="0.90625" style="365" customWidth="1"/>
    <col min="4094" max="4094" width="13.90625" style="365" customWidth="1"/>
    <col min="4095" max="4341" width="9.08984375" style="365"/>
    <col min="4342" max="4342" width="46.08984375" style="365" customWidth="1"/>
    <col min="4343" max="4343" width="5.08984375" style="365" bestFit="1" customWidth="1"/>
    <col min="4344" max="4344" width="13.90625" style="365" bestFit="1" customWidth="1"/>
    <col min="4345" max="4345" width="0.90625" style="365" customWidth="1"/>
    <col min="4346" max="4346" width="13.90625" style="365" bestFit="1" customWidth="1"/>
    <col min="4347" max="4347" width="0.90625" style="365" customWidth="1"/>
    <col min="4348" max="4348" width="13.90625" style="365" customWidth="1"/>
    <col min="4349" max="4349" width="0.90625" style="365" customWidth="1"/>
    <col min="4350" max="4350" width="13.90625" style="365" customWidth="1"/>
    <col min="4351" max="4597" width="9.08984375" style="365"/>
    <col min="4598" max="4598" width="46.08984375" style="365" customWidth="1"/>
    <col min="4599" max="4599" width="5.08984375" style="365" bestFit="1" customWidth="1"/>
    <col min="4600" max="4600" width="13.90625" style="365" bestFit="1" customWidth="1"/>
    <col min="4601" max="4601" width="0.90625" style="365" customWidth="1"/>
    <col min="4602" max="4602" width="13.90625" style="365" bestFit="1" customWidth="1"/>
    <col min="4603" max="4603" width="0.90625" style="365" customWidth="1"/>
    <col min="4604" max="4604" width="13.90625" style="365" customWidth="1"/>
    <col min="4605" max="4605" width="0.90625" style="365" customWidth="1"/>
    <col min="4606" max="4606" width="13.90625" style="365" customWidth="1"/>
    <col min="4607" max="4853" width="9.08984375" style="365"/>
    <col min="4854" max="4854" width="46.08984375" style="365" customWidth="1"/>
    <col min="4855" max="4855" width="5.08984375" style="365" bestFit="1" customWidth="1"/>
    <col min="4856" max="4856" width="13.90625" style="365" bestFit="1" customWidth="1"/>
    <col min="4857" max="4857" width="0.90625" style="365" customWidth="1"/>
    <col min="4858" max="4858" width="13.90625" style="365" bestFit="1" customWidth="1"/>
    <col min="4859" max="4859" width="0.90625" style="365" customWidth="1"/>
    <col min="4860" max="4860" width="13.90625" style="365" customWidth="1"/>
    <col min="4861" max="4861" width="0.90625" style="365" customWidth="1"/>
    <col min="4862" max="4862" width="13.90625" style="365" customWidth="1"/>
    <col min="4863" max="5109" width="9.08984375" style="365"/>
    <col min="5110" max="5110" width="46.08984375" style="365" customWidth="1"/>
    <col min="5111" max="5111" width="5.08984375" style="365" bestFit="1" customWidth="1"/>
    <col min="5112" max="5112" width="13.90625" style="365" bestFit="1" customWidth="1"/>
    <col min="5113" max="5113" width="0.90625" style="365" customWidth="1"/>
    <col min="5114" max="5114" width="13.90625" style="365" bestFit="1" customWidth="1"/>
    <col min="5115" max="5115" width="0.90625" style="365" customWidth="1"/>
    <col min="5116" max="5116" width="13.90625" style="365" customWidth="1"/>
    <col min="5117" max="5117" width="0.90625" style="365" customWidth="1"/>
    <col min="5118" max="5118" width="13.90625" style="365" customWidth="1"/>
    <col min="5119" max="5365" width="9.08984375" style="365"/>
    <col min="5366" max="5366" width="46.08984375" style="365" customWidth="1"/>
    <col min="5367" max="5367" width="5.08984375" style="365" bestFit="1" customWidth="1"/>
    <col min="5368" max="5368" width="13.90625" style="365" bestFit="1" customWidth="1"/>
    <col min="5369" max="5369" width="0.90625" style="365" customWidth="1"/>
    <col min="5370" max="5370" width="13.90625" style="365" bestFit="1" customWidth="1"/>
    <col min="5371" max="5371" width="0.90625" style="365" customWidth="1"/>
    <col min="5372" max="5372" width="13.90625" style="365" customWidth="1"/>
    <col min="5373" max="5373" width="0.90625" style="365" customWidth="1"/>
    <col min="5374" max="5374" width="13.90625" style="365" customWidth="1"/>
    <col min="5375" max="5621" width="9.08984375" style="365"/>
    <col min="5622" max="5622" width="46.08984375" style="365" customWidth="1"/>
    <col min="5623" max="5623" width="5.08984375" style="365" bestFit="1" customWidth="1"/>
    <col min="5624" max="5624" width="13.90625" style="365" bestFit="1" customWidth="1"/>
    <col min="5625" max="5625" width="0.90625" style="365" customWidth="1"/>
    <col min="5626" max="5626" width="13.90625" style="365" bestFit="1" customWidth="1"/>
    <col min="5627" max="5627" width="0.90625" style="365" customWidth="1"/>
    <col min="5628" max="5628" width="13.90625" style="365" customWidth="1"/>
    <col min="5629" max="5629" width="0.90625" style="365" customWidth="1"/>
    <col min="5630" max="5630" width="13.90625" style="365" customWidth="1"/>
    <col min="5631" max="5877" width="9.08984375" style="365"/>
    <col min="5878" max="5878" width="46.08984375" style="365" customWidth="1"/>
    <col min="5879" max="5879" width="5.08984375" style="365" bestFit="1" customWidth="1"/>
    <col min="5880" max="5880" width="13.90625" style="365" bestFit="1" customWidth="1"/>
    <col min="5881" max="5881" width="0.90625" style="365" customWidth="1"/>
    <col min="5882" max="5882" width="13.90625" style="365" bestFit="1" customWidth="1"/>
    <col min="5883" max="5883" width="0.90625" style="365" customWidth="1"/>
    <col min="5884" max="5884" width="13.90625" style="365" customWidth="1"/>
    <col min="5885" max="5885" width="0.90625" style="365" customWidth="1"/>
    <col min="5886" max="5886" width="13.90625" style="365" customWidth="1"/>
    <col min="5887" max="6133" width="9.08984375" style="365"/>
    <col min="6134" max="6134" width="46.08984375" style="365" customWidth="1"/>
    <col min="6135" max="6135" width="5.08984375" style="365" bestFit="1" customWidth="1"/>
    <col min="6136" max="6136" width="13.90625" style="365" bestFit="1" customWidth="1"/>
    <col min="6137" max="6137" width="0.90625" style="365" customWidth="1"/>
    <col min="6138" max="6138" width="13.90625" style="365" bestFit="1" customWidth="1"/>
    <col min="6139" max="6139" width="0.90625" style="365" customWidth="1"/>
    <col min="6140" max="6140" width="13.90625" style="365" customWidth="1"/>
    <col min="6141" max="6141" width="0.90625" style="365" customWidth="1"/>
    <col min="6142" max="6142" width="13.90625" style="365" customWidth="1"/>
    <col min="6143" max="6389" width="9.08984375" style="365"/>
    <col min="6390" max="6390" width="46.08984375" style="365" customWidth="1"/>
    <col min="6391" max="6391" width="5.08984375" style="365" bestFit="1" customWidth="1"/>
    <col min="6392" max="6392" width="13.90625" style="365" bestFit="1" customWidth="1"/>
    <col min="6393" max="6393" width="0.90625" style="365" customWidth="1"/>
    <col min="6394" max="6394" width="13.90625" style="365" bestFit="1" customWidth="1"/>
    <col min="6395" max="6395" width="0.90625" style="365" customWidth="1"/>
    <col min="6396" max="6396" width="13.90625" style="365" customWidth="1"/>
    <col min="6397" max="6397" width="0.90625" style="365" customWidth="1"/>
    <col min="6398" max="6398" width="13.90625" style="365" customWidth="1"/>
    <col min="6399" max="6645" width="9.08984375" style="365"/>
    <col min="6646" max="6646" width="46.08984375" style="365" customWidth="1"/>
    <col min="6647" max="6647" width="5.08984375" style="365" bestFit="1" customWidth="1"/>
    <col min="6648" max="6648" width="13.90625" style="365" bestFit="1" customWidth="1"/>
    <col min="6649" max="6649" width="0.90625" style="365" customWidth="1"/>
    <col min="6650" max="6650" width="13.90625" style="365" bestFit="1" customWidth="1"/>
    <col min="6651" max="6651" width="0.90625" style="365" customWidth="1"/>
    <col min="6652" max="6652" width="13.90625" style="365" customWidth="1"/>
    <col min="6653" max="6653" width="0.90625" style="365" customWidth="1"/>
    <col min="6654" max="6654" width="13.90625" style="365" customWidth="1"/>
    <col min="6655" max="6901" width="9.08984375" style="365"/>
    <col min="6902" max="6902" width="46.08984375" style="365" customWidth="1"/>
    <col min="6903" max="6903" width="5.08984375" style="365" bestFit="1" customWidth="1"/>
    <col min="6904" max="6904" width="13.90625" style="365" bestFit="1" customWidth="1"/>
    <col min="6905" max="6905" width="0.90625" style="365" customWidth="1"/>
    <col min="6906" max="6906" width="13.90625" style="365" bestFit="1" customWidth="1"/>
    <col min="6907" max="6907" width="0.90625" style="365" customWidth="1"/>
    <col min="6908" max="6908" width="13.90625" style="365" customWidth="1"/>
    <col min="6909" max="6909" width="0.90625" style="365" customWidth="1"/>
    <col min="6910" max="6910" width="13.90625" style="365" customWidth="1"/>
    <col min="6911" max="7157" width="9.08984375" style="365"/>
    <col min="7158" max="7158" width="46.08984375" style="365" customWidth="1"/>
    <col min="7159" max="7159" width="5.08984375" style="365" bestFit="1" customWidth="1"/>
    <col min="7160" max="7160" width="13.90625" style="365" bestFit="1" customWidth="1"/>
    <col min="7161" max="7161" width="0.90625" style="365" customWidth="1"/>
    <col min="7162" max="7162" width="13.90625" style="365" bestFit="1" customWidth="1"/>
    <col min="7163" max="7163" width="0.90625" style="365" customWidth="1"/>
    <col min="7164" max="7164" width="13.90625" style="365" customWidth="1"/>
    <col min="7165" max="7165" width="0.90625" style="365" customWidth="1"/>
    <col min="7166" max="7166" width="13.90625" style="365" customWidth="1"/>
    <col min="7167" max="7413" width="9.08984375" style="365"/>
    <col min="7414" max="7414" width="46.08984375" style="365" customWidth="1"/>
    <col min="7415" max="7415" width="5.08984375" style="365" bestFit="1" customWidth="1"/>
    <col min="7416" max="7416" width="13.90625" style="365" bestFit="1" customWidth="1"/>
    <col min="7417" max="7417" width="0.90625" style="365" customWidth="1"/>
    <col min="7418" max="7418" width="13.90625" style="365" bestFit="1" customWidth="1"/>
    <col min="7419" max="7419" width="0.90625" style="365" customWidth="1"/>
    <col min="7420" max="7420" width="13.90625" style="365" customWidth="1"/>
    <col min="7421" max="7421" width="0.90625" style="365" customWidth="1"/>
    <col min="7422" max="7422" width="13.90625" style="365" customWidth="1"/>
    <col min="7423" max="7669" width="9.08984375" style="365"/>
    <col min="7670" max="7670" width="46.08984375" style="365" customWidth="1"/>
    <col min="7671" max="7671" width="5.08984375" style="365" bestFit="1" customWidth="1"/>
    <col min="7672" max="7672" width="13.90625" style="365" bestFit="1" customWidth="1"/>
    <col min="7673" max="7673" width="0.90625" style="365" customWidth="1"/>
    <col min="7674" max="7674" width="13.90625" style="365" bestFit="1" customWidth="1"/>
    <col min="7675" max="7675" width="0.90625" style="365" customWidth="1"/>
    <col min="7676" max="7676" width="13.90625" style="365" customWidth="1"/>
    <col min="7677" max="7677" width="0.90625" style="365" customWidth="1"/>
    <col min="7678" max="7678" width="13.90625" style="365" customWidth="1"/>
    <col min="7679" max="7925" width="9.08984375" style="365"/>
    <col min="7926" max="7926" width="46.08984375" style="365" customWidth="1"/>
    <col min="7927" max="7927" width="5.08984375" style="365" bestFit="1" customWidth="1"/>
    <col min="7928" max="7928" width="13.90625" style="365" bestFit="1" customWidth="1"/>
    <col min="7929" max="7929" width="0.90625" style="365" customWidth="1"/>
    <col min="7930" max="7930" width="13.90625" style="365" bestFit="1" customWidth="1"/>
    <col min="7931" max="7931" width="0.90625" style="365" customWidth="1"/>
    <col min="7932" max="7932" width="13.90625" style="365" customWidth="1"/>
    <col min="7933" max="7933" width="0.90625" style="365" customWidth="1"/>
    <col min="7934" max="7934" width="13.90625" style="365" customWidth="1"/>
    <col min="7935" max="8181" width="9.08984375" style="365"/>
    <col min="8182" max="8182" width="46.08984375" style="365" customWidth="1"/>
    <col min="8183" max="8183" width="5.08984375" style="365" bestFit="1" customWidth="1"/>
    <col min="8184" max="8184" width="13.90625" style="365" bestFit="1" customWidth="1"/>
    <col min="8185" max="8185" width="0.90625" style="365" customWidth="1"/>
    <col min="8186" max="8186" width="13.90625" style="365" bestFit="1" customWidth="1"/>
    <col min="8187" max="8187" width="0.90625" style="365" customWidth="1"/>
    <col min="8188" max="8188" width="13.90625" style="365" customWidth="1"/>
    <col min="8189" max="8189" width="0.90625" style="365" customWidth="1"/>
    <col min="8190" max="8190" width="13.90625" style="365" customWidth="1"/>
    <col min="8191" max="8437" width="9.08984375" style="365"/>
    <col min="8438" max="8438" width="46.08984375" style="365" customWidth="1"/>
    <col min="8439" max="8439" width="5.08984375" style="365" bestFit="1" customWidth="1"/>
    <col min="8440" max="8440" width="13.90625" style="365" bestFit="1" customWidth="1"/>
    <col min="8441" max="8441" width="0.90625" style="365" customWidth="1"/>
    <col min="8442" max="8442" width="13.90625" style="365" bestFit="1" customWidth="1"/>
    <col min="8443" max="8443" width="0.90625" style="365" customWidth="1"/>
    <col min="8444" max="8444" width="13.90625" style="365" customWidth="1"/>
    <col min="8445" max="8445" width="0.90625" style="365" customWidth="1"/>
    <col min="8446" max="8446" width="13.90625" style="365" customWidth="1"/>
    <col min="8447" max="8693" width="9.08984375" style="365"/>
    <col min="8694" max="8694" width="46.08984375" style="365" customWidth="1"/>
    <col min="8695" max="8695" width="5.08984375" style="365" bestFit="1" customWidth="1"/>
    <col min="8696" max="8696" width="13.90625" style="365" bestFit="1" customWidth="1"/>
    <col min="8697" max="8697" width="0.90625" style="365" customWidth="1"/>
    <col min="8698" max="8698" width="13.90625" style="365" bestFit="1" customWidth="1"/>
    <col min="8699" max="8699" width="0.90625" style="365" customWidth="1"/>
    <col min="8700" max="8700" width="13.90625" style="365" customWidth="1"/>
    <col min="8701" max="8701" width="0.90625" style="365" customWidth="1"/>
    <col min="8702" max="8702" width="13.90625" style="365" customWidth="1"/>
    <col min="8703" max="8949" width="9.08984375" style="365"/>
    <col min="8950" max="8950" width="46.08984375" style="365" customWidth="1"/>
    <col min="8951" max="8951" width="5.08984375" style="365" bestFit="1" customWidth="1"/>
    <col min="8952" max="8952" width="13.90625" style="365" bestFit="1" customWidth="1"/>
    <col min="8953" max="8953" width="0.90625" style="365" customWidth="1"/>
    <col min="8954" max="8954" width="13.90625" style="365" bestFit="1" customWidth="1"/>
    <col min="8955" max="8955" width="0.90625" style="365" customWidth="1"/>
    <col min="8956" max="8956" width="13.90625" style="365" customWidth="1"/>
    <col min="8957" max="8957" width="0.90625" style="365" customWidth="1"/>
    <col min="8958" max="8958" width="13.90625" style="365" customWidth="1"/>
    <col min="8959" max="9205" width="9.08984375" style="365"/>
    <col min="9206" max="9206" width="46.08984375" style="365" customWidth="1"/>
    <col min="9207" max="9207" width="5.08984375" style="365" bestFit="1" customWidth="1"/>
    <col min="9208" max="9208" width="13.90625" style="365" bestFit="1" customWidth="1"/>
    <col min="9209" max="9209" width="0.90625" style="365" customWidth="1"/>
    <col min="9210" max="9210" width="13.90625" style="365" bestFit="1" customWidth="1"/>
    <col min="9211" max="9211" width="0.90625" style="365" customWidth="1"/>
    <col min="9212" max="9212" width="13.90625" style="365" customWidth="1"/>
    <col min="9213" max="9213" width="0.90625" style="365" customWidth="1"/>
    <col min="9214" max="9214" width="13.90625" style="365" customWidth="1"/>
    <col min="9215" max="9461" width="9.08984375" style="365"/>
    <col min="9462" max="9462" width="46.08984375" style="365" customWidth="1"/>
    <col min="9463" max="9463" width="5.08984375" style="365" bestFit="1" customWidth="1"/>
    <col min="9464" max="9464" width="13.90625" style="365" bestFit="1" customWidth="1"/>
    <col min="9465" max="9465" width="0.90625" style="365" customWidth="1"/>
    <col min="9466" max="9466" width="13.90625" style="365" bestFit="1" customWidth="1"/>
    <col min="9467" max="9467" width="0.90625" style="365" customWidth="1"/>
    <col min="9468" max="9468" width="13.90625" style="365" customWidth="1"/>
    <col min="9469" max="9469" width="0.90625" style="365" customWidth="1"/>
    <col min="9470" max="9470" width="13.90625" style="365" customWidth="1"/>
    <col min="9471" max="9717" width="9.08984375" style="365"/>
    <col min="9718" max="9718" width="46.08984375" style="365" customWidth="1"/>
    <col min="9719" max="9719" width="5.08984375" style="365" bestFit="1" customWidth="1"/>
    <col min="9720" max="9720" width="13.90625" style="365" bestFit="1" customWidth="1"/>
    <col min="9721" max="9721" width="0.90625" style="365" customWidth="1"/>
    <col min="9722" max="9722" width="13.90625" style="365" bestFit="1" customWidth="1"/>
    <col min="9723" max="9723" width="0.90625" style="365" customWidth="1"/>
    <col min="9724" max="9724" width="13.90625" style="365" customWidth="1"/>
    <col min="9725" max="9725" width="0.90625" style="365" customWidth="1"/>
    <col min="9726" max="9726" width="13.90625" style="365" customWidth="1"/>
    <col min="9727" max="9973" width="9.08984375" style="365"/>
    <col min="9974" max="9974" width="46.08984375" style="365" customWidth="1"/>
    <col min="9975" max="9975" width="5.08984375" style="365" bestFit="1" customWidth="1"/>
    <col min="9976" max="9976" width="13.90625" style="365" bestFit="1" customWidth="1"/>
    <col min="9977" max="9977" width="0.90625" style="365" customWidth="1"/>
    <col min="9978" max="9978" width="13.90625" style="365" bestFit="1" customWidth="1"/>
    <col min="9979" max="9979" width="0.90625" style="365" customWidth="1"/>
    <col min="9980" max="9980" width="13.90625" style="365" customWidth="1"/>
    <col min="9981" max="9981" width="0.90625" style="365" customWidth="1"/>
    <col min="9982" max="9982" width="13.90625" style="365" customWidth="1"/>
    <col min="9983" max="10229" width="9.08984375" style="365"/>
    <col min="10230" max="10230" width="46.08984375" style="365" customWidth="1"/>
    <col min="10231" max="10231" width="5.08984375" style="365" bestFit="1" customWidth="1"/>
    <col min="10232" max="10232" width="13.90625" style="365" bestFit="1" customWidth="1"/>
    <col min="10233" max="10233" width="0.90625" style="365" customWidth="1"/>
    <col min="10234" max="10234" width="13.90625" style="365" bestFit="1" customWidth="1"/>
    <col min="10235" max="10235" width="0.90625" style="365" customWidth="1"/>
    <col min="10236" max="10236" width="13.90625" style="365" customWidth="1"/>
    <col min="10237" max="10237" width="0.90625" style="365" customWidth="1"/>
    <col min="10238" max="10238" width="13.90625" style="365" customWidth="1"/>
    <col min="10239" max="10485" width="9.08984375" style="365"/>
    <col min="10486" max="10486" width="46.08984375" style="365" customWidth="1"/>
    <col min="10487" max="10487" width="5.08984375" style="365" bestFit="1" customWidth="1"/>
    <col min="10488" max="10488" width="13.90625" style="365" bestFit="1" customWidth="1"/>
    <col min="10489" max="10489" width="0.90625" style="365" customWidth="1"/>
    <col min="10490" max="10490" width="13.90625" style="365" bestFit="1" customWidth="1"/>
    <col min="10491" max="10491" width="0.90625" style="365" customWidth="1"/>
    <col min="10492" max="10492" width="13.90625" style="365" customWidth="1"/>
    <col min="10493" max="10493" width="0.90625" style="365" customWidth="1"/>
    <col min="10494" max="10494" width="13.90625" style="365" customWidth="1"/>
    <col min="10495" max="10741" width="9.08984375" style="365"/>
    <col min="10742" max="10742" width="46.08984375" style="365" customWidth="1"/>
    <col min="10743" max="10743" width="5.08984375" style="365" bestFit="1" customWidth="1"/>
    <col min="10744" max="10744" width="13.90625" style="365" bestFit="1" customWidth="1"/>
    <col min="10745" max="10745" width="0.90625" style="365" customWidth="1"/>
    <col min="10746" max="10746" width="13.90625" style="365" bestFit="1" customWidth="1"/>
    <col min="10747" max="10747" width="0.90625" style="365" customWidth="1"/>
    <col min="10748" max="10748" width="13.90625" style="365" customWidth="1"/>
    <col min="10749" max="10749" width="0.90625" style="365" customWidth="1"/>
    <col min="10750" max="10750" width="13.90625" style="365" customWidth="1"/>
    <col min="10751" max="10997" width="9.08984375" style="365"/>
    <col min="10998" max="10998" width="46.08984375" style="365" customWidth="1"/>
    <col min="10999" max="10999" width="5.08984375" style="365" bestFit="1" customWidth="1"/>
    <col min="11000" max="11000" width="13.90625" style="365" bestFit="1" customWidth="1"/>
    <col min="11001" max="11001" width="0.90625" style="365" customWidth="1"/>
    <col min="11002" max="11002" width="13.90625" style="365" bestFit="1" customWidth="1"/>
    <col min="11003" max="11003" width="0.90625" style="365" customWidth="1"/>
    <col min="11004" max="11004" width="13.90625" style="365" customWidth="1"/>
    <col min="11005" max="11005" width="0.90625" style="365" customWidth="1"/>
    <col min="11006" max="11006" width="13.90625" style="365" customWidth="1"/>
    <col min="11007" max="11253" width="9.08984375" style="365"/>
    <col min="11254" max="11254" width="46.08984375" style="365" customWidth="1"/>
    <col min="11255" max="11255" width="5.08984375" style="365" bestFit="1" customWidth="1"/>
    <col min="11256" max="11256" width="13.90625" style="365" bestFit="1" customWidth="1"/>
    <col min="11257" max="11257" width="0.90625" style="365" customWidth="1"/>
    <col min="11258" max="11258" width="13.90625" style="365" bestFit="1" customWidth="1"/>
    <col min="11259" max="11259" width="0.90625" style="365" customWidth="1"/>
    <col min="11260" max="11260" width="13.90625" style="365" customWidth="1"/>
    <col min="11261" max="11261" width="0.90625" style="365" customWidth="1"/>
    <col min="11262" max="11262" width="13.90625" style="365" customWidth="1"/>
    <col min="11263" max="11509" width="9.08984375" style="365"/>
    <col min="11510" max="11510" width="46.08984375" style="365" customWidth="1"/>
    <col min="11511" max="11511" width="5.08984375" style="365" bestFit="1" customWidth="1"/>
    <col min="11512" max="11512" width="13.90625" style="365" bestFit="1" customWidth="1"/>
    <col min="11513" max="11513" width="0.90625" style="365" customWidth="1"/>
    <col min="11514" max="11514" width="13.90625" style="365" bestFit="1" customWidth="1"/>
    <col min="11515" max="11515" width="0.90625" style="365" customWidth="1"/>
    <col min="11516" max="11516" width="13.90625" style="365" customWidth="1"/>
    <col min="11517" max="11517" width="0.90625" style="365" customWidth="1"/>
    <col min="11518" max="11518" width="13.90625" style="365" customWidth="1"/>
    <col min="11519" max="11765" width="9.08984375" style="365"/>
    <col min="11766" max="11766" width="46.08984375" style="365" customWidth="1"/>
    <col min="11767" max="11767" width="5.08984375" style="365" bestFit="1" customWidth="1"/>
    <col min="11768" max="11768" width="13.90625" style="365" bestFit="1" customWidth="1"/>
    <col min="11769" max="11769" width="0.90625" style="365" customWidth="1"/>
    <col min="11770" max="11770" width="13.90625" style="365" bestFit="1" customWidth="1"/>
    <col min="11771" max="11771" width="0.90625" style="365" customWidth="1"/>
    <col min="11772" max="11772" width="13.90625" style="365" customWidth="1"/>
    <col min="11773" max="11773" width="0.90625" style="365" customWidth="1"/>
    <col min="11774" max="11774" width="13.90625" style="365" customWidth="1"/>
    <col min="11775" max="12021" width="9.08984375" style="365"/>
    <col min="12022" max="12022" width="46.08984375" style="365" customWidth="1"/>
    <col min="12023" max="12023" width="5.08984375" style="365" bestFit="1" customWidth="1"/>
    <col min="12024" max="12024" width="13.90625" style="365" bestFit="1" customWidth="1"/>
    <col min="12025" max="12025" width="0.90625" style="365" customWidth="1"/>
    <col min="12026" max="12026" width="13.90625" style="365" bestFit="1" customWidth="1"/>
    <col min="12027" max="12027" width="0.90625" style="365" customWidth="1"/>
    <col min="12028" max="12028" width="13.90625" style="365" customWidth="1"/>
    <col min="12029" max="12029" width="0.90625" style="365" customWidth="1"/>
    <col min="12030" max="12030" width="13.90625" style="365" customWidth="1"/>
    <col min="12031" max="12277" width="9.08984375" style="365"/>
    <col min="12278" max="12278" width="46.08984375" style="365" customWidth="1"/>
    <col min="12279" max="12279" width="5.08984375" style="365" bestFit="1" customWidth="1"/>
    <col min="12280" max="12280" width="13.90625" style="365" bestFit="1" customWidth="1"/>
    <col min="12281" max="12281" width="0.90625" style="365" customWidth="1"/>
    <col min="12282" max="12282" width="13.90625" style="365" bestFit="1" customWidth="1"/>
    <col min="12283" max="12283" width="0.90625" style="365" customWidth="1"/>
    <col min="12284" max="12284" width="13.90625" style="365" customWidth="1"/>
    <col min="12285" max="12285" width="0.90625" style="365" customWidth="1"/>
    <col min="12286" max="12286" width="13.90625" style="365" customWidth="1"/>
    <col min="12287" max="12533" width="9.08984375" style="365"/>
    <col min="12534" max="12534" width="46.08984375" style="365" customWidth="1"/>
    <col min="12535" max="12535" width="5.08984375" style="365" bestFit="1" customWidth="1"/>
    <col min="12536" max="12536" width="13.90625" style="365" bestFit="1" customWidth="1"/>
    <col min="12537" max="12537" width="0.90625" style="365" customWidth="1"/>
    <col min="12538" max="12538" width="13.90625" style="365" bestFit="1" customWidth="1"/>
    <col min="12539" max="12539" width="0.90625" style="365" customWidth="1"/>
    <col min="12540" max="12540" width="13.90625" style="365" customWidth="1"/>
    <col min="12541" max="12541" width="0.90625" style="365" customWidth="1"/>
    <col min="12542" max="12542" width="13.90625" style="365" customWidth="1"/>
    <col min="12543" max="12789" width="9.08984375" style="365"/>
    <col min="12790" max="12790" width="46.08984375" style="365" customWidth="1"/>
    <col min="12791" max="12791" width="5.08984375" style="365" bestFit="1" customWidth="1"/>
    <col min="12792" max="12792" width="13.90625" style="365" bestFit="1" customWidth="1"/>
    <col min="12793" max="12793" width="0.90625" style="365" customWidth="1"/>
    <col min="12794" max="12794" width="13.90625" style="365" bestFit="1" customWidth="1"/>
    <col min="12795" max="12795" width="0.90625" style="365" customWidth="1"/>
    <col min="12796" max="12796" width="13.90625" style="365" customWidth="1"/>
    <col min="12797" max="12797" width="0.90625" style="365" customWidth="1"/>
    <col min="12798" max="12798" width="13.90625" style="365" customWidth="1"/>
    <col min="12799" max="13045" width="9.08984375" style="365"/>
    <col min="13046" max="13046" width="46.08984375" style="365" customWidth="1"/>
    <col min="13047" max="13047" width="5.08984375" style="365" bestFit="1" customWidth="1"/>
    <col min="13048" max="13048" width="13.90625" style="365" bestFit="1" customWidth="1"/>
    <col min="13049" max="13049" width="0.90625" style="365" customWidth="1"/>
    <col min="13050" max="13050" width="13.90625" style="365" bestFit="1" customWidth="1"/>
    <col min="13051" max="13051" width="0.90625" style="365" customWidth="1"/>
    <col min="13052" max="13052" width="13.90625" style="365" customWidth="1"/>
    <col min="13053" max="13053" width="0.90625" style="365" customWidth="1"/>
    <col min="13054" max="13054" width="13.90625" style="365" customWidth="1"/>
    <col min="13055" max="13301" width="9.08984375" style="365"/>
    <col min="13302" max="13302" width="46.08984375" style="365" customWidth="1"/>
    <col min="13303" max="13303" width="5.08984375" style="365" bestFit="1" customWidth="1"/>
    <col min="13304" max="13304" width="13.90625" style="365" bestFit="1" customWidth="1"/>
    <col min="13305" max="13305" width="0.90625" style="365" customWidth="1"/>
    <col min="13306" max="13306" width="13.90625" style="365" bestFit="1" customWidth="1"/>
    <col min="13307" max="13307" width="0.90625" style="365" customWidth="1"/>
    <col min="13308" max="13308" width="13.90625" style="365" customWidth="1"/>
    <col min="13309" max="13309" width="0.90625" style="365" customWidth="1"/>
    <col min="13310" max="13310" width="13.90625" style="365" customWidth="1"/>
    <col min="13311" max="13557" width="9.08984375" style="365"/>
    <col min="13558" max="13558" width="46.08984375" style="365" customWidth="1"/>
    <col min="13559" max="13559" width="5.08984375" style="365" bestFit="1" customWidth="1"/>
    <col min="13560" max="13560" width="13.90625" style="365" bestFit="1" customWidth="1"/>
    <col min="13561" max="13561" width="0.90625" style="365" customWidth="1"/>
    <col min="13562" max="13562" width="13.90625" style="365" bestFit="1" customWidth="1"/>
    <col min="13563" max="13563" width="0.90625" style="365" customWidth="1"/>
    <col min="13564" max="13564" width="13.90625" style="365" customWidth="1"/>
    <col min="13565" max="13565" width="0.90625" style="365" customWidth="1"/>
    <col min="13566" max="13566" width="13.90625" style="365" customWidth="1"/>
    <col min="13567" max="13813" width="9.08984375" style="365"/>
    <col min="13814" max="13814" width="46.08984375" style="365" customWidth="1"/>
    <col min="13815" max="13815" width="5.08984375" style="365" bestFit="1" customWidth="1"/>
    <col min="13816" max="13816" width="13.90625" style="365" bestFit="1" customWidth="1"/>
    <col min="13817" max="13817" width="0.90625" style="365" customWidth="1"/>
    <col min="13818" max="13818" width="13.90625" style="365" bestFit="1" customWidth="1"/>
    <col min="13819" max="13819" width="0.90625" style="365" customWidth="1"/>
    <col min="13820" max="13820" width="13.90625" style="365" customWidth="1"/>
    <col min="13821" max="13821" width="0.90625" style="365" customWidth="1"/>
    <col min="13822" max="13822" width="13.90625" style="365" customWidth="1"/>
    <col min="13823" max="14069" width="9.08984375" style="365"/>
    <col min="14070" max="14070" width="46.08984375" style="365" customWidth="1"/>
    <col min="14071" max="14071" width="5.08984375" style="365" bestFit="1" customWidth="1"/>
    <col min="14072" max="14072" width="13.90625" style="365" bestFit="1" customWidth="1"/>
    <col min="14073" max="14073" width="0.90625" style="365" customWidth="1"/>
    <col min="14074" max="14074" width="13.90625" style="365" bestFit="1" customWidth="1"/>
    <col min="14075" max="14075" width="0.90625" style="365" customWidth="1"/>
    <col min="14076" max="14076" width="13.90625" style="365" customWidth="1"/>
    <col min="14077" max="14077" width="0.90625" style="365" customWidth="1"/>
    <col min="14078" max="14078" width="13.90625" style="365" customWidth="1"/>
    <col min="14079" max="14325" width="9.08984375" style="365"/>
    <col min="14326" max="14326" width="46.08984375" style="365" customWidth="1"/>
    <col min="14327" max="14327" width="5.08984375" style="365" bestFit="1" customWidth="1"/>
    <col min="14328" max="14328" width="13.90625" style="365" bestFit="1" customWidth="1"/>
    <col min="14329" max="14329" width="0.90625" style="365" customWidth="1"/>
    <col min="14330" max="14330" width="13.90625" style="365" bestFit="1" customWidth="1"/>
    <col min="14331" max="14331" width="0.90625" style="365" customWidth="1"/>
    <col min="14332" max="14332" width="13.90625" style="365" customWidth="1"/>
    <col min="14333" max="14333" width="0.90625" style="365" customWidth="1"/>
    <col min="14334" max="14334" width="13.90625" style="365" customWidth="1"/>
    <col min="14335" max="14581" width="9.08984375" style="365"/>
    <col min="14582" max="14582" width="46.08984375" style="365" customWidth="1"/>
    <col min="14583" max="14583" width="5.08984375" style="365" bestFit="1" customWidth="1"/>
    <col min="14584" max="14584" width="13.90625" style="365" bestFit="1" customWidth="1"/>
    <col min="14585" max="14585" width="0.90625" style="365" customWidth="1"/>
    <col min="14586" max="14586" width="13.90625" style="365" bestFit="1" customWidth="1"/>
    <col min="14587" max="14587" width="0.90625" style="365" customWidth="1"/>
    <col min="14588" max="14588" width="13.90625" style="365" customWidth="1"/>
    <col min="14589" max="14589" width="0.90625" style="365" customWidth="1"/>
    <col min="14590" max="14590" width="13.90625" style="365" customWidth="1"/>
    <col min="14591" max="14837" width="9.08984375" style="365"/>
    <col min="14838" max="14838" width="46.08984375" style="365" customWidth="1"/>
    <col min="14839" max="14839" width="5.08984375" style="365" bestFit="1" customWidth="1"/>
    <col min="14840" max="14840" width="13.90625" style="365" bestFit="1" customWidth="1"/>
    <col min="14841" max="14841" width="0.90625" style="365" customWidth="1"/>
    <col min="14842" max="14842" width="13.90625" style="365" bestFit="1" customWidth="1"/>
    <col min="14843" max="14843" width="0.90625" style="365" customWidth="1"/>
    <col min="14844" max="14844" width="13.90625" style="365" customWidth="1"/>
    <col min="14845" max="14845" width="0.90625" style="365" customWidth="1"/>
    <col min="14846" max="14846" width="13.90625" style="365" customWidth="1"/>
    <col min="14847" max="15093" width="9.08984375" style="365"/>
    <col min="15094" max="15094" width="46.08984375" style="365" customWidth="1"/>
    <col min="15095" max="15095" width="5.08984375" style="365" bestFit="1" customWidth="1"/>
    <col min="15096" max="15096" width="13.90625" style="365" bestFit="1" customWidth="1"/>
    <col min="15097" max="15097" width="0.90625" style="365" customWidth="1"/>
    <col min="15098" max="15098" width="13.90625" style="365" bestFit="1" customWidth="1"/>
    <col min="15099" max="15099" width="0.90625" style="365" customWidth="1"/>
    <col min="15100" max="15100" width="13.90625" style="365" customWidth="1"/>
    <col min="15101" max="15101" width="0.90625" style="365" customWidth="1"/>
    <col min="15102" max="15102" width="13.90625" style="365" customWidth="1"/>
    <col min="15103" max="15349" width="9.08984375" style="365"/>
    <col min="15350" max="15350" width="46.08984375" style="365" customWidth="1"/>
    <col min="15351" max="15351" width="5.08984375" style="365" bestFit="1" customWidth="1"/>
    <col min="15352" max="15352" width="13.90625" style="365" bestFit="1" customWidth="1"/>
    <col min="15353" max="15353" width="0.90625" style="365" customWidth="1"/>
    <col min="15354" max="15354" width="13.90625" style="365" bestFit="1" customWidth="1"/>
    <col min="15355" max="15355" width="0.90625" style="365" customWidth="1"/>
    <col min="15356" max="15356" width="13.90625" style="365" customWidth="1"/>
    <col min="15357" max="15357" width="0.90625" style="365" customWidth="1"/>
    <col min="15358" max="15358" width="13.90625" style="365" customWidth="1"/>
    <col min="15359" max="15605" width="9.08984375" style="365"/>
    <col min="15606" max="15606" width="46.08984375" style="365" customWidth="1"/>
    <col min="15607" max="15607" width="5.08984375" style="365" bestFit="1" customWidth="1"/>
    <col min="15608" max="15608" width="13.90625" style="365" bestFit="1" customWidth="1"/>
    <col min="15609" max="15609" width="0.90625" style="365" customWidth="1"/>
    <col min="15610" max="15610" width="13.90625" style="365" bestFit="1" customWidth="1"/>
    <col min="15611" max="15611" width="0.90625" style="365" customWidth="1"/>
    <col min="15612" max="15612" width="13.90625" style="365" customWidth="1"/>
    <col min="15613" max="15613" width="0.90625" style="365" customWidth="1"/>
    <col min="15614" max="15614" width="13.90625" style="365" customWidth="1"/>
    <col min="15615" max="15861" width="9.08984375" style="365"/>
    <col min="15862" max="15862" width="46.08984375" style="365" customWidth="1"/>
    <col min="15863" max="15863" width="5.08984375" style="365" bestFit="1" customWidth="1"/>
    <col min="15864" max="15864" width="13.90625" style="365" bestFit="1" customWidth="1"/>
    <col min="15865" max="15865" width="0.90625" style="365" customWidth="1"/>
    <col min="15866" max="15866" width="13.90625" style="365" bestFit="1" customWidth="1"/>
    <col min="15867" max="15867" width="0.90625" style="365" customWidth="1"/>
    <col min="15868" max="15868" width="13.90625" style="365" customWidth="1"/>
    <col min="15869" max="15869" width="0.90625" style="365" customWidth="1"/>
    <col min="15870" max="15870" width="13.90625" style="365" customWidth="1"/>
    <col min="15871" max="16117" width="9.08984375" style="365"/>
    <col min="16118" max="16118" width="46.08984375" style="365" customWidth="1"/>
    <col min="16119" max="16119" width="5.08984375" style="365" bestFit="1" customWidth="1"/>
    <col min="16120" max="16120" width="13.90625" style="365" bestFit="1" customWidth="1"/>
    <col min="16121" max="16121" width="0.90625" style="365" customWidth="1"/>
    <col min="16122" max="16122" width="13.90625" style="365" bestFit="1" customWidth="1"/>
    <col min="16123" max="16123" width="0.90625" style="365" customWidth="1"/>
    <col min="16124" max="16124" width="13.90625" style="365" customWidth="1"/>
    <col min="16125" max="16125" width="0.90625" style="365" customWidth="1"/>
    <col min="16126" max="16126" width="13.90625" style="365" customWidth="1"/>
    <col min="16127" max="16372" width="9.08984375" style="365"/>
    <col min="16373" max="16384" width="9.08984375" style="365" customWidth="1"/>
  </cols>
  <sheetData>
    <row r="1" spans="1:10" ht="21" customHeight="1">
      <c r="A1" s="374" t="s">
        <v>80</v>
      </c>
      <c r="B1" s="374"/>
      <c r="C1" s="374"/>
      <c r="D1" s="374"/>
      <c r="E1" s="374"/>
      <c r="F1" s="374"/>
      <c r="G1" s="374"/>
      <c r="H1" s="374"/>
      <c r="I1" s="374"/>
      <c r="J1" s="374"/>
    </row>
    <row r="2" spans="1:10" ht="21" customHeight="1">
      <c r="A2" s="374" t="s">
        <v>88</v>
      </c>
      <c r="B2" s="374"/>
      <c r="C2" s="374"/>
      <c r="D2" s="374"/>
      <c r="E2" s="374"/>
      <c r="F2" s="374"/>
      <c r="G2" s="374"/>
      <c r="H2" s="374"/>
      <c r="I2" s="374"/>
      <c r="J2" s="374"/>
    </row>
    <row r="3" spans="1:10" s="14" customFormat="1" ht="21" customHeight="1">
      <c r="A3" s="377" t="s">
        <v>222</v>
      </c>
      <c r="B3" s="377"/>
      <c r="C3" s="377"/>
      <c r="D3" s="377"/>
      <c r="E3" s="377"/>
      <c r="F3" s="377"/>
      <c r="G3" s="377"/>
      <c r="H3" s="377"/>
      <c r="I3" s="377"/>
      <c r="J3" s="377"/>
    </row>
    <row r="4" spans="1:10" s="14" customFormat="1" ht="21" customHeight="1">
      <c r="A4" s="84"/>
      <c r="B4" s="85"/>
      <c r="C4" s="85"/>
      <c r="D4" s="74"/>
      <c r="E4" s="86"/>
      <c r="F4" s="86"/>
      <c r="G4" s="86"/>
      <c r="H4" s="375" t="str">
        <f>BS!H4</f>
        <v>Unit : Thousand Baht</v>
      </c>
      <c r="I4" s="375"/>
      <c r="J4" s="375"/>
    </row>
    <row r="5" spans="1:10" s="14" customFormat="1" ht="6" customHeight="1">
      <c r="A5" s="87"/>
      <c r="B5" s="5"/>
      <c r="C5" s="5"/>
      <c r="E5" s="25"/>
      <c r="F5" s="25"/>
      <c r="G5" s="25"/>
      <c r="H5" s="25"/>
      <c r="I5" s="25"/>
      <c r="J5" s="25"/>
    </row>
    <row r="6" spans="1:10" ht="21" customHeight="1">
      <c r="D6" s="376" t="s">
        <v>54</v>
      </c>
      <c r="E6" s="376"/>
      <c r="F6" s="376"/>
      <c r="G6" s="358"/>
      <c r="H6" s="376" t="s">
        <v>56</v>
      </c>
      <c r="I6" s="376"/>
      <c r="J6" s="376"/>
    </row>
    <row r="7" spans="1:10" ht="21" customHeight="1">
      <c r="D7" s="376" t="s">
        <v>55</v>
      </c>
      <c r="E7" s="376"/>
      <c r="F7" s="376"/>
      <c r="G7" s="358"/>
      <c r="H7" s="376" t="s">
        <v>55</v>
      </c>
      <c r="I7" s="376"/>
      <c r="J7" s="376"/>
    </row>
    <row r="8" spans="1:10" ht="21" customHeight="1">
      <c r="B8" s="8" t="s">
        <v>71</v>
      </c>
      <c r="C8" s="8"/>
      <c r="D8" s="358" t="s">
        <v>188</v>
      </c>
      <c r="E8" s="358"/>
      <c r="F8" s="358" t="s">
        <v>188</v>
      </c>
      <c r="G8" s="358"/>
      <c r="H8" s="358" t="s">
        <v>188</v>
      </c>
      <c r="I8" s="358"/>
      <c r="J8" s="358" t="s">
        <v>188</v>
      </c>
    </row>
    <row r="9" spans="1:10" ht="21" customHeight="1">
      <c r="B9" s="359"/>
      <c r="C9" s="359"/>
      <c r="D9" s="82" t="s">
        <v>220</v>
      </c>
      <c r="E9" s="358"/>
      <c r="F9" s="82" t="s">
        <v>76</v>
      </c>
      <c r="G9" s="358"/>
      <c r="H9" s="82" t="s">
        <v>220</v>
      </c>
      <c r="I9" s="358"/>
      <c r="J9" s="82" t="s">
        <v>76</v>
      </c>
    </row>
    <row r="10" spans="1:10" ht="21" customHeight="1">
      <c r="A10" s="33"/>
      <c r="B10" s="359"/>
      <c r="C10" s="359"/>
      <c r="D10" s="358">
        <v>2020</v>
      </c>
      <c r="E10" s="358"/>
      <c r="F10" s="358">
        <v>2019</v>
      </c>
      <c r="G10" s="358"/>
      <c r="H10" s="358">
        <v>2020</v>
      </c>
      <c r="I10" s="358"/>
      <c r="J10" s="358">
        <v>2019</v>
      </c>
    </row>
    <row r="11" spans="1:10" ht="21" customHeight="1">
      <c r="A11" s="33"/>
      <c r="B11" s="359"/>
      <c r="C11" s="359"/>
      <c r="D11" s="358" t="s">
        <v>195</v>
      </c>
      <c r="E11" s="358"/>
      <c r="F11" s="358"/>
      <c r="G11" s="358"/>
      <c r="H11" s="358" t="s">
        <v>195</v>
      </c>
      <c r="I11" s="358"/>
      <c r="J11" s="358"/>
    </row>
    <row r="12" spans="1:10" ht="21" customHeight="1">
      <c r="A12" s="359" t="s">
        <v>106</v>
      </c>
      <c r="B12" s="96"/>
      <c r="C12" s="96"/>
      <c r="D12" s="6"/>
      <c r="E12" s="6"/>
      <c r="F12" s="6"/>
      <c r="G12" s="6"/>
      <c r="H12" s="6"/>
      <c r="I12" s="6"/>
      <c r="J12" s="6"/>
    </row>
    <row r="13" spans="1:10" ht="21" customHeight="1">
      <c r="A13" s="32" t="s">
        <v>19</v>
      </c>
      <c r="D13" s="76"/>
      <c r="E13" s="76"/>
      <c r="F13" s="76"/>
      <c r="G13" s="76"/>
      <c r="H13" s="76"/>
      <c r="I13" s="76"/>
      <c r="J13" s="76"/>
    </row>
    <row r="14" spans="1:10" ht="21" customHeight="1">
      <c r="A14" s="89" t="s">
        <v>91</v>
      </c>
      <c r="B14" s="24">
        <v>12.1</v>
      </c>
      <c r="C14" s="24"/>
      <c r="D14" s="97">
        <v>5053580</v>
      </c>
      <c r="E14" s="12"/>
      <c r="F14" s="97">
        <v>5586107</v>
      </c>
      <c r="G14" s="27"/>
      <c r="H14" s="97">
        <v>2300000</v>
      </c>
      <c r="I14" s="27"/>
      <c r="J14" s="27">
        <v>3405000</v>
      </c>
    </row>
    <row r="15" spans="1:10" ht="21" customHeight="1">
      <c r="A15" s="22" t="s">
        <v>141</v>
      </c>
      <c r="B15" s="24"/>
      <c r="C15" s="24"/>
      <c r="D15" s="97"/>
      <c r="E15" s="12"/>
      <c r="F15" s="97"/>
      <c r="G15" s="27"/>
      <c r="H15" s="97"/>
      <c r="I15" s="27"/>
      <c r="J15" s="27"/>
    </row>
    <row r="16" spans="1:10" ht="21" customHeight="1">
      <c r="A16" s="360" t="s">
        <v>81</v>
      </c>
      <c r="B16" s="24" t="s">
        <v>257</v>
      </c>
      <c r="C16" s="24"/>
      <c r="D16" s="97">
        <v>22352789</v>
      </c>
      <c r="E16" s="12"/>
      <c r="F16" s="97">
        <v>23240614</v>
      </c>
      <c r="G16" s="27"/>
      <c r="H16" s="97">
        <v>2049712</v>
      </c>
      <c r="I16" s="27"/>
      <c r="J16" s="27">
        <v>1824058</v>
      </c>
    </row>
    <row r="17" spans="1:10" ht="21" customHeight="1">
      <c r="A17" s="360" t="s">
        <v>69</v>
      </c>
      <c r="B17" s="24" t="s">
        <v>283</v>
      </c>
      <c r="C17" s="24"/>
      <c r="D17" s="97">
        <v>10838143</v>
      </c>
      <c r="E17" s="12"/>
      <c r="F17" s="97">
        <v>9689140</v>
      </c>
      <c r="G17" s="27"/>
      <c r="H17" s="97">
        <v>4759247</v>
      </c>
      <c r="I17" s="27"/>
      <c r="J17" s="27">
        <v>2240123</v>
      </c>
    </row>
    <row r="18" spans="1:10" ht="21" customHeight="1">
      <c r="A18" s="22" t="s">
        <v>104</v>
      </c>
      <c r="B18" s="24"/>
      <c r="C18" s="24"/>
      <c r="D18" s="97">
        <v>75502</v>
      </c>
      <c r="E18" s="12"/>
      <c r="F18" s="97">
        <v>78987</v>
      </c>
      <c r="G18" s="27"/>
      <c r="H18" s="175">
        <v>0</v>
      </c>
      <c r="I18" s="29"/>
      <c r="J18" s="175">
        <v>0</v>
      </c>
    </row>
    <row r="19" spans="1:10" ht="21" customHeight="1">
      <c r="A19" s="22" t="s">
        <v>258</v>
      </c>
      <c r="B19" s="24">
        <v>12.2</v>
      </c>
      <c r="C19" s="24"/>
      <c r="D19" s="97">
        <v>8772406</v>
      </c>
      <c r="E19" s="12"/>
      <c r="F19" s="97">
        <v>6368115</v>
      </c>
      <c r="G19" s="27"/>
      <c r="H19" s="97">
        <v>8416600</v>
      </c>
      <c r="I19" s="34"/>
      <c r="J19" s="27">
        <v>6016600</v>
      </c>
    </row>
    <row r="20" spans="1:10" ht="21" customHeight="1">
      <c r="A20" s="22" t="s">
        <v>144</v>
      </c>
      <c r="B20" s="24">
        <v>12.3</v>
      </c>
      <c r="C20" s="24"/>
      <c r="D20" s="97">
        <v>18216997</v>
      </c>
      <c r="E20" s="12"/>
      <c r="F20" s="97">
        <v>29918256</v>
      </c>
      <c r="G20" s="27"/>
      <c r="H20" s="97">
        <v>18216997</v>
      </c>
      <c r="I20" s="27"/>
      <c r="J20" s="27">
        <v>29918256</v>
      </c>
    </row>
    <row r="21" spans="1:10" ht="21" customHeight="1">
      <c r="A21" s="22" t="s">
        <v>271</v>
      </c>
      <c r="B21" s="24">
        <v>3.3</v>
      </c>
      <c r="C21" s="24"/>
      <c r="D21" s="97">
        <v>989515</v>
      </c>
      <c r="E21" s="12"/>
      <c r="F21" s="97">
        <v>18669</v>
      </c>
      <c r="G21" s="27"/>
      <c r="H21" s="97">
        <v>18120</v>
      </c>
      <c r="I21" s="27"/>
      <c r="J21" s="175">
        <v>0</v>
      </c>
    </row>
    <row r="22" spans="1:10" ht="21" customHeight="1">
      <c r="A22" s="22" t="s">
        <v>142</v>
      </c>
      <c r="B22" s="24">
        <v>4</v>
      </c>
      <c r="C22" s="24"/>
      <c r="D22" s="97">
        <v>5000</v>
      </c>
      <c r="E22" s="34"/>
      <c r="F22" s="97">
        <v>5000</v>
      </c>
      <c r="G22" s="29"/>
      <c r="H22" s="97">
        <v>2005656</v>
      </c>
      <c r="I22" s="27"/>
      <c r="J22" s="27">
        <v>1729063</v>
      </c>
    </row>
    <row r="23" spans="1:10" ht="21" customHeight="1">
      <c r="A23" s="22" t="s">
        <v>41</v>
      </c>
      <c r="B23" s="24"/>
      <c r="C23" s="24"/>
      <c r="D23" s="97">
        <v>513654</v>
      </c>
      <c r="E23" s="12"/>
      <c r="F23" s="97">
        <v>431107</v>
      </c>
      <c r="G23" s="27"/>
      <c r="H23" s="97">
        <v>53496</v>
      </c>
      <c r="I23" s="27"/>
      <c r="J23" s="175">
        <v>0</v>
      </c>
    </row>
    <row r="24" spans="1:10" ht="21" customHeight="1">
      <c r="A24" s="22" t="s">
        <v>102</v>
      </c>
      <c r="B24" s="24">
        <v>22</v>
      </c>
      <c r="C24" s="24"/>
      <c r="D24" s="97">
        <v>38377</v>
      </c>
      <c r="E24" s="12"/>
      <c r="F24" s="97">
        <v>38297</v>
      </c>
      <c r="G24" s="27"/>
      <c r="H24" s="175">
        <v>0</v>
      </c>
      <c r="I24" s="27"/>
      <c r="J24" s="175">
        <v>0</v>
      </c>
    </row>
    <row r="25" spans="1:10" ht="21" customHeight="1">
      <c r="A25" s="22" t="s">
        <v>244</v>
      </c>
      <c r="B25" s="24">
        <v>3.3</v>
      </c>
      <c r="C25" s="24"/>
      <c r="D25" s="97">
        <v>150077</v>
      </c>
      <c r="E25" s="12"/>
      <c r="F25" s="175">
        <v>0</v>
      </c>
      <c r="G25" s="27"/>
      <c r="H25" s="97">
        <v>150074</v>
      </c>
      <c r="I25" s="27"/>
      <c r="J25" s="175">
        <v>0</v>
      </c>
    </row>
    <row r="26" spans="1:10" ht="21" customHeight="1">
      <c r="A26" s="22" t="s">
        <v>1</v>
      </c>
      <c r="B26" s="24">
        <v>3.3</v>
      </c>
      <c r="C26" s="24"/>
      <c r="D26" s="97">
        <v>382863</v>
      </c>
      <c r="E26" s="27"/>
      <c r="F26" s="97">
        <v>507136</v>
      </c>
      <c r="G26" s="27"/>
      <c r="H26" s="175">
        <v>0</v>
      </c>
      <c r="I26" s="27"/>
      <c r="J26" s="27">
        <v>81255</v>
      </c>
    </row>
    <row r="27" spans="1:10" ht="21" customHeight="1">
      <c r="A27" s="33" t="s">
        <v>20</v>
      </c>
      <c r="B27" s="24"/>
      <c r="C27" s="24"/>
      <c r="D27" s="99">
        <f>SUM(D14:D26)</f>
        <v>67388903</v>
      </c>
      <c r="E27" s="38"/>
      <c r="F27" s="99">
        <f>SUM(F14:F26)</f>
        <v>75881428</v>
      </c>
      <c r="G27" s="38"/>
      <c r="H27" s="99">
        <f>SUM(H14:H26)</f>
        <v>37969902</v>
      </c>
      <c r="I27" s="38"/>
      <c r="J27" s="99">
        <f>SUM(J14:J26)</f>
        <v>45214355</v>
      </c>
    </row>
    <row r="28" spans="1:10" ht="21" customHeight="1">
      <c r="B28" s="24"/>
      <c r="C28" s="24"/>
      <c r="D28" s="12"/>
      <c r="E28" s="12"/>
      <c r="F28" s="12"/>
      <c r="G28" s="12"/>
      <c r="H28" s="12"/>
      <c r="I28" s="12"/>
      <c r="J28" s="12"/>
    </row>
    <row r="29" spans="1:10" ht="21" customHeight="1">
      <c r="A29" s="32" t="s">
        <v>21</v>
      </c>
      <c r="B29" s="24"/>
      <c r="C29" s="24"/>
      <c r="D29" s="27"/>
      <c r="E29" s="27"/>
      <c r="F29" s="27"/>
      <c r="G29" s="27"/>
      <c r="H29" s="27"/>
      <c r="I29" s="27"/>
      <c r="J29" s="27"/>
    </row>
    <row r="30" spans="1:10" ht="21" customHeight="1">
      <c r="A30" s="22" t="s">
        <v>105</v>
      </c>
      <c r="B30" s="24"/>
      <c r="C30" s="24"/>
      <c r="D30" s="97">
        <v>369340</v>
      </c>
      <c r="E30" s="27"/>
      <c r="F30" s="97">
        <v>376650</v>
      </c>
      <c r="G30" s="27"/>
      <c r="H30" s="175">
        <v>0</v>
      </c>
      <c r="I30" s="27"/>
      <c r="J30" s="175">
        <v>0</v>
      </c>
    </row>
    <row r="31" spans="1:10" ht="21" customHeight="1">
      <c r="A31" s="22" t="s">
        <v>170</v>
      </c>
      <c r="B31" s="24">
        <v>12.2</v>
      </c>
      <c r="C31" s="24"/>
      <c r="D31" s="97">
        <v>21453478</v>
      </c>
      <c r="E31" s="12"/>
      <c r="F31" s="97">
        <v>23792312</v>
      </c>
      <c r="G31" s="27"/>
      <c r="H31" s="97">
        <v>21116800</v>
      </c>
      <c r="I31" s="27"/>
      <c r="J31" s="27">
        <v>23516800</v>
      </c>
    </row>
    <row r="32" spans="1:10" ht="21" customHeight="1">
      <c r="A32" s="22" t="s">
        <v>130</v>
      </c>
      <c r="B32" s="24">
        <v>12.3</v>
      </c>
      <c r="C32" s="24"/>
      <c r="D32" s="97">
        <v>103511295</v>
      </c>
      <c r="E32" s="12"/>
      <c r="F32" s="97">
        <v>91811156</v>
      </c>
      <c r="G32" s="27"/>
      <c r="H32" s="97">
        <v>103511295</v>
      </c>
      <c r="I32" s="27"/>
      <c r="J32" s="27">
        <v>91811156</v>
      </c>
    </row>
    <row r="33" spans="1:10" ht="21" customHeight="1">
      <c r="A33" s="22" t="s">
        <v>272</v>
      </c>
      <c r="B33" s="24">
        <v>3.3</v>
      </c>
      <c r="C33" s="24"/>
      <c r="D33" s="97">
        <v>9508186</v>
      </c>
      <c r="E33" s="12"/>
      <c r="F33" s="97">
        <v>174871</v>
      </c>
      <c r="G33" s="27"/>
      <c r="H33" s="97">
        <v>22032</v>
      </c>
      <c r="I33" s="27"/>
      <c r="J33" s="175">
        <v>0</v>
      </c>
    </row>
    <row r="34" spans="1:10" ht="21" customHeight="1">
      <c r="A34" s="22" t="s">
        <v>59</v>
      </c>
      <c r="B34" s="24">
        <v>3.3</v>
      </c>
      <c r="C34" s="24"/>
      <c r="D34" s="97">
        <v>8929910</v>
      </c>
      <c r="E34" s="12"/>
      <c r="F34" s="97">
        <v>9273838</v>
      </c>
      <c r="G34" s="27"/>
      <c r="H34" s="175">
        <v>0</v>
      </c>
      <c r="I34" s="27"/>
      <c r="J34" s="175">
        <v>0</v>
      </c>
    </row>
    <row r="35" spans="1:10" ht="21" customHeight="1">
      <c r="A35" s="22" t="s">
        <v>145</v>
      </c>
      <c r="B35" s="24"/>
      <c r="C35" s="24"/>
      <c r="D35" s="97">
        <v>2087561</v>
      </c>
      <c r="E35" s="12"/>
      <c r="F35" s="97">
        <v>2052670</v>
      </c>
      <c r="G35" s="27"/>
      <c r="H35" s="97">
        <v>272735</v>
      </c>
      <c r="I35" s="27"/>
      <c r="J35" s="27">
        <v>265365</v>
      </c>
    </row>
    <row r="36" spans="1:10" ht="21" customHeight="1">
      <c r="A36" s="22" t="s">
        <v>9</v>
      </c>
      <c r="B36" s="24">
        <v>4</v>
      </c>
      <c r="C36" s="24"/>
      <c r="D36" s="97">
        <v>2691795</v>
      </c>
      <c r="E36" s="12"/>
      <c r="F36" s="97">
        <v>2705390</v>
      </c>
      <c r="G36" s="27"/>
      <c r="H36" s="97">
        <v>36737</v>
      </c>
      <c r="I36" s="27"/>
      <c r="J36" s="27">
        <v>36537</v>
      </c>
    </row>
    <row r="37" spans="1:10" ht="21" customHeight="1">
      <c r="A37" s="33" t="s">
        <v>22</v>
      </c>
      <c r="B37" s="24"/>
      <c r="C37" s="24"/>
      <c r="D37" s="99">
        <f>SUM(D30:D36)</f>
        <v>148551565</v>
      </c>
      <c r="E37" s="38"/>
      <c r="F37" s="99">
        <f>SUM(F30:F36)</f>
        <v>130186887</v>
      </c>
      <c r="G37" s="38"/>
      <c r="H37" s="99">
        <f>SUM(H30:H36)</f>
        <v>124959599</v>
      </c>
      <c r="I37" s="38"/>
      <c r="J37" s="99">
        <f>SUM(J30:J36)</f>
        <v>115629858</v>
      </c>
    </row>
    <row r="38" spans="1:10" ht="21" customHeight="1">
      <c r="A38" s="33" t="s">
        <v>23</v>
      </c>
      <c r="B38" s="24"/>
      <c r="C38" s="24"/>
      <c r="D38" s="100">
        <f>D27+D37</f>
        <v>215940468</v>
      </c>
      <c r="E38" s="38"/>
      <c r="F38" s="100">
        <f>F27+F37</f>
        <v>206068315</v>
      </c>
      <c r="G38" s="38"/>
      <c r="H38" s="100">
        <f>H27+H37</f>
        <v>162929501</v>
      </c>
      <c r="I38" s="38"/>
      <c r="J38" s="100">
        <f>J27+J37</f>
        <v>160844213</v>
      </c>
    </row>
    <row r="39" spans="1:10" ht="12.65" customHeight="1">
      <c r="A39" s="365"/>
      <c r="D39" s="95"/>
      <c r="E39" s="95"/>
      <c r="F39" s="95"/>
      <c r="G39" s="95"/>
      <c r="H39" s="95"/>
      <c r="I39" s="95"/>
      <c r="J39" s="95"/>
    </row>
    <row r="40" spans="1:10" ht="8.9" customHeight="1">
      <c r="A40" s="365"/>
      <c r="D40" s="95"/>
      <c r="E40" s="95"/>
      <c r="F40" s="95"/>
      <c r="G40" s="95"/>
      <c r="H40" s="95"/>
      <c r="I40" s="95"/>
      <c r="J40" s="95"/>
    </row>
    <row r="41" spans="1:10" ht="15.15" customHeight="1">
      <c r="A41" s="365"/>
      <c r="D41" s="95"/>
      <c r="E41" s="95"/>
      <c r="F41" s="95"/>
      <c r="G41" s="95"/>
      <c r="H41" s="95"/>
      <c r="I41" s="95"/>
      <c r="J41" s="95"/>
    </row>
    <row r="42" spans="1:10" ht="15.15" customHeight="1">
      <c r="A42" s="365"/>
      <c r="D42" s="95"/>
      <c r="E42" s="95"/>
      <c r="F42" s="95"/>
      <c r="G42" s="95"/>
      <c r="H42" s="95"/>
      <c r="I42" s="95"/>
      <c r="J42" s="95"/>
    </row>
    <row r="43" spans="1:10" ht="15.15" customHeight="1">
      <c r="A43" s="365"/>
      <c r="D43" s="95"/>
      <c r="E43" s="95"/>
      <c r="F43" s="95"/>
      <c r="G43" s="95"/>
      <c r="H43" s="95"/>
      <c r="I43" s="95"/>
      <c r="J43" s="95"/>
    </row>
    <row r="44" spans="1:10" ht="15.15" customHeight="1">
      <c r="A44" s="365"/>
      <c r="D44" s="95"/>
      <c r="E44" s="95"/>
      <c r="F44" s="95"/>
      <c r="G44" s="95"/>
      <c r="H44" s="95"/>
      <c r="I44" s="95"/>
      <c r="J44" s="95"/>
    </row>
    <row r="45" spans="1:10" ht="15.15" customHeight="1">
      <c r="A45" s="365"/>
      <c r="D45" s="95"/>
      <c r="E45" s="95"/>
      <c r="F45" s="95"/>
      <c r="G45" s="95"/>
      <c r="H45" s="95"/>
      <c r="I45" s="95"/>
      <c r="J45" s="95"/>
    </row>
    <row r="46" spans="1:10" ht="15.15" customHeight="1">
      <c r="A46" s="365"/>
      <c r="D46" s="95"/>
      <c r="E46" s="95"/>
      <c r="F46" s="95"/>
      <c r="G46" s="95"/>
      <c r="H46" s="95"/>
      <c r="I46" s="95"/>
      <c r="J46" s="95"/>
    </row>
    <row r="47" spans="1:10" ht="15.15" customHeight="1">
      <c r="A47" s="365"/>
      <c r="D47" s="95"/>
      <c r="E47" s="95"/>
      <c r="F47" s="95"/>
      <c r="G47" s="95"/>
      <c r="H47" s="95"/>
      <c r="I47" s="95"/>
      <c r="J47" s="95"/>
    </row>
    <row r="48" spans="1:10" ht="15.15" customHeight="1">
      <c r="A48" s="365"/>
      <c r="D48" s="95"/>
      <c r="E48" s="95"/>
      <c r="F48" s="95"/>
      <c r="G48" s="95"/>
      <c r="H48" s="95"/>
      <c r="I48" s="95"/>
      <c r="J48" s="95"/>
    </row>
    <row r="49" spans="1:10" ht="15.15" customHeight="1">
      <c r="A49" s="365"/>
      <c r="D49" s="95"/>
      <c r="E49" s="95"/>
      <c r="F49" s="95"/>
      <c r="G49" s="95"/>
      <c r="H49" s="95"/>
      <c r="I49" s="95"/>
      <c r="J49" s="95"/>
    </row>
    <row r="50" spans="1:10" ht="15.15" customHeight="1">
      <c r="A50" s="365"/>
      <c r="D50" s="95"/>
      <c r="E50" s="95"/>
      <c r="F50" s="95"/>
      <c r="G50" s="95"/>
      <c r="H50" s="95"/>
      <c r="I50" s="95"/>
      <c r="J50" s="95"/>
    </row>
    <row r="51" spans="1:10" ht="15.15" customHeight="1">
      <c r="A51" s="365"/>
      <c r="D51" s="95"/>
      <c r="E51" s="95"/>
      <c r="F51" s="95"/>
      <c r="G51" s="95"/>
      <c r="H51" s="95"/>
      <c r="I51" s="95"/>
      <c r="J51" s="95"/>
    </row>
    <row r="52" spans="1:10" ht="18.75" customHeight="1">
      <c r="A52" s="365" t="s">
        <v>77</v>
      </c>
      <c r="D52" s="95"/>
      <c r="E52" s="95"/>
      <c r="F52" s="95"/>
      <c r="G52" s="95"/>
      <c r="H52" s="95"/>
      <c r="I52" s="95"/>
      <c r="J52" s="95"/>
    </row>
    <row r="53" spans="1:10" ht="21" customHeight="1">
      <c r="A53" s="373">
        <v>2</v>
      </c>
      <c r="B53" s="373"/>
      <c r="C53" s="373"/>
      <c r="D53" s="373"/>
      <c r="E53" s="373"/>
      <c r="F53" s="373"/>
      <c r="G53" s="373"/>
      <c r="H53" s="373"/>
      <c r="I53" s="373"/>
      <c r="J53" s="373"/>
    </row>
    <row r="54" spans="1:10" ht="21" customHeight="1">
      <c r="A54" s="377" t="s">
        <v>80</v>
      </c>
      <c r="B54" s="377"/>
      <c r="C54" s="377"/>
      <c r="D54" s="377"/>
      <c r="E54" s="377"/>
      <c r="F54" s="377"/>
      <c r="G54" s="377"/>
      <c r="H54" s="377"/>
      <c r="I54" s="377"/>
      <c r="J54" s="377"/>
    </row>
    <row r="55" spans="1:10" ht="21" customHeight="1">
      <c r="A55" s="377" t="s">
        <v>215</v>
      </c>
      <c r="B55" s="377"/>
      <c r="C55" s="377"/>
      <c r="D55" s="377"/>
      <c r="E55" s="377"/>
      <c r="F55" s="377"/>
      <c r="G55" s="377"/>
      <c r="H55" s="377"/>
      <c r="I55" s="377"/>
      <c r="J55" s="377"/>
    </row>
    <row r="56" spans="1:10" s="14" customFormat="1" ht="21" customHeight="1">
      <c r="A56" s="377" t="s">
        <v>222</v>
      </c>
      <c r="B56" s="377"/>
      <c r="C56" s="377"/>
      <c r="D56" s="377"/>
      <c r="E56" s="377"/>
      <c r="F56" s="377"/>
      <c r="G56" s="377"/>
      <c r="H56" s="377"/>
      <c r="I56" s="377"/>
      <c r="J56" s="377"/>
    </row>
    <row r="57" spans="1:10" s="14" customFormat="1" ht="21" customHeight="1">
      <c r="A57" s="84"/>
      <c r="B57" s="85"/>
      <c r="C57" s="85"/>
      <c r="D57" s="74"/>
      <c r="E57" s="86"/>
      <c r="F57" s="86"/>
      <c r="G57" s="86"/>
      <c r="H57" s="375" t="str">
        <f>BS!H4</f>
        <v>Unit : Thousand Baht</v>
      </c>
      <c r="I57" s="375"/>
      <c r="J57" s="375"/>
    </row>
    <row r="58" spans="1:10" s="14" customFormat="1" ht="6" customHeight="1">
      <c r="A58" s="87"/>
      <c r="B58" s="5"/>
      <c r="C58" s="5"/>
      <c r="E58" s="25"/>
      <c r="F58" s="25"/>
      <c r="G58" s="25"/>
      <c r="H58" s="25"/>
      <c r="I58" s="25"/>
      <c r="J58" s="25"/>
    </row>
    <row r="59" spans="1:10" ht="21" customHeight="1">
      <c r="D59" s="376" t="s">
        <v>54</v>
      </c>
      <c r="E59" s="376"/>
      <c r="F59" s="376"/>
      <c r="G59" s="358"/>
      <c r="H59" s="376" t="s">
        <v>56</v>
      </c>
      <c r="I59" s="376"/>
      <c r="J59" s="376"/>
    </row>
    <row r="60" spans="1:10" ht="21" customHeight="1">
      <c r="D60" s="376" t="s">
        <v>55</v>
      </c>
      <c r="E60" s="376"/>
      <c r="F60" s="376"/>
      <c r="G60" s="358"/>
      <c r="H60" s="376" t="s">
        <v>55</v>
      </c>
      <c r="I60" s="376"/>
      <c r="J60" s="376"/>
    </row>
    <row r="61" spans="1:10" ht="21" customHeight="1">
      <c r="B61" s="8" t="s">
        <v>71</v>
      </c>
      <c r="C61" s="8"/>
      <c r="D61" s="358" t="s">
        <v>188</v>
      </c>
      <c r="E61" s="358"/>
      <c r="F61" s="358" t="s">
        <v>188</v>
      </c>
      <c r="G61" s="358"/>
      <c r="H61" s="358" t="s">
        <v>188</v>
      </c>
      <c r="I61" s="358"/>
      <c r="J61" s="358" t="s">
        <v>188</v>
      </c>
    </row>
    <row r="62" spans="1:10" ht="21" customHeight="1">
      <c r="B62" s="359"/>
      <c r="C62" s="359"/>
      <c r="D62" s="82" t="s">
        <v>220</v>
      </c>
      <c r="E62" s="358"/>
      <c r="F62" s="82" t="s">
        <v>76</v>
      </c>
      <c r="G62" s="358"/>
      <c r="H62" s="82" t="s">
        <v>220</v>
      </c>
      <c r="I62" s="358"/>
      <c r="J62" s="82" t="s">
        <v>76</v>
      </c>
    </row>
    <row r="63" spans="1:10" ht="21" customHeight="1">
      <c r="A63" s="33"/>
      <c r="B63" s="359"/>
      <c r="C63" s="359"/>
      <c r="D63" s="358">
        <v>2020</v>
      </c>
      <c r="E63" s="358"/>
      <c r="F63" s="358">
        <v>2019</v>
      </c>
      <c r="G63" s="358"/>
      <c r="H63" s="358">
        <v>2020</v>
      </c>
      <c r="I63" s="358"/>
      <c r="J63" s="358">
        <v>2019</v>
      </c>
    </row>
    <row r="64" spans="1:10" ht="21" customHeight="1">
      <c r="A64" s="33"/>
      <c r="B64" s="359"/>
      <c r="C64" s="359"/>
      <c r="D64" s="358" t="s">
        <v>195</v>
      </c>
      <c r="E64" s="358"/>
      <c r="F64" s="358"/>
      <c r="G64" s="358"/>
      <c r="H64" s="358" t="s">
        <v>195</v>
      </c>
      <c r="I64" s="358"/>
      <c r="J64" s="358"/>
    </row>
    <row r="65" spans="1:10" ht="21" customHeight="1">
      <c r="A65" s="359" t="s">
        <v>214</v>
      </c>
      <c r="B65" s="96"/>
      <c r="C65" s="96"/>
      <c r="D65" s="96"/>
      <c r="E65" s="101"/>
      <c r="F65" s="101"/>
      <c r="G65" s="101"/>
      <c r="H65" s="101"/>
      <c r="I65" s="101"/>
      <c r="J65" s="101"/>
    </row>
    <row r="66" spans="1:10" ht="21" customHeight="1">
      <c r="A66" s="23" t="s">
        <v>107</v>
      </c>
      <c r="D66" s="92"/>
      <c r="E66" s="92"/>
      <c r="F66" s="92"/>
      <c r="G66" s="92"/>
      <c r="H66" s="92"/>
      <c r="I66" s="92"/>
      <c r="J66" s="92"/>
    </row>
    <row r="67" spans="1:10" ht="21" customHeight="1">
      <c r="A67" s="362" t="s">
        <v>67</v>
      </c>
      <c r="B67" s="24">
        <v>14.1</v>
      </c>
      <c r="D67" s="92"/>
      <c r="E67" s="92"/>
      <c r="F67" s="92"/>
      <c r="G67" s="92"/>
      <c r="H67" s="92"/>
      <c r="I67" s="92"/>
      <c r="J67" s="92"/>
    </row>
    <row r="68" spans="1:10" ht="21" customHeight="1">
      <c r="A68" s="364" t="s">
        <v>112</v>
      </c>
      <c r="C68" s="24"/>
      <c r="D68" s="365"/>
      <c r="E68" s="28"/>
      <c r="F68" s="28"/>
      <c r="G68" s="28"/>
      <c r="H68" s="27"/>
      <c r="I68" s="28"/>
      <c r="J68" s="28"/>
    </row>
    <row r="69" spans="1:10" ht="21" customHeight="1" thickBot="1">
      <c r="A69" s="361" t="s">
        <v>182</v>
      </c>
      <c r="B69" s="24"/>
      <c r="C69" s="24"/>
      <c r="D69" s="102">
        <v>4114627</v>
      </c>
      <c r="E69" s="103"/>
      <c r="F69" s="102">
        <v>4114627</v>
      </c>
      <c r="G69" s="103"/>
      <c r="H69" s="102">
        <v>4114627</v>
      </c>
      <c r="I69" s="103"/>
      <c r="J69" s="102">
        <v>4114627</v>
      </c>
    </row>
    <row r="70" spans="1:10" ht="21" customHeight="1" thickTop="1">
      <c r="A70" s="364" t="s">
        <v>312</v>
      </c>
      <c r="D70" s="28"/>
      <c r="E70" s="28"/>
      <c r="F70" s="28"/>
      <c r="G70" s="28"/>
      <c r="H70" s="28"/>
      <c r="I70" s="28"/>
      <c r="J70" s="28"/>
    </row>
    <row r="71" spans="1:10" ht="21" customHeight="1">
      <c r="A71" s="361" t="s">
        <v>255</v>
      </c>
      <c r="D71" s="28">
        <v>4006878</v>
      </c>
      <c r="E71" s="28"/>
      <c r="F71" s="175">
        <v>0</v>
      </c>
      <c r="G71" s="28"/>
      <c r="H71" s="28">
        <v>4006878</v>
      </c>
      <c r="I71" s="28"/>
      <c r="J71" s="175">
        <v>0</v>
      </c>
    </row>
    <row r="72" spans="1:10" ht="21" customHeight="1">
      <c r="A72" s="361" t="s">
        <v>229</v>
      </c>
      <c r="D72" s="175">
        <v>0</v>
      </c>
      <c r="E72" s="28"/>
      <c r="F72" s="28">
        <v>4006840</v>
      </c>
      <c r="G72" s="28"/>
      <c r="H72" s="175">
        <v>0</v>
      </c>
      <c r="I72" s="28"/>
      <c r="J72" s="28">
        <v>4006840</v>
      </c>
    </row>
    <row r="73" spans="1:10" ht="21" customHeight="1">
      <c r="A73" s="362" t="s">
        <v>119</v>
      </c>
      <c r="D73" s="175">
        <v>0</v>
      </c>
      <c r="E73" s="12"/>
      <c r="F73" s="76">
        <v>1297</v>
      </c>
      <c r="G73" s="27"/>
      <c r="H73" s="175">
        <v>0</v>
      </c>
      <c r="I73" s="27"/>
      <c r="J73" s="27">
        <v>1297</v>
      </c>
    </row>
    <row r="74" spans="1:10" ht="21" customHeight="1">
      <c r="A74" s="362" t="s">
        <v>218</v>
      </c>
      <c r="B74" s="24"/>
      <c r="C74" s="24"/>
      <c r="D74" s="28"/>
      <c r="E74" s="95"/>
      <c r="F74" s="67"/>
      <c r="G74" s="95"/>
      <c r="H74" s="12"/>
      <c r="I74" s="95"/>
      <c r="J74" s="12"/>
    </row>
    <row r="75" spans="1:10" ht="21" customHeight="1">
      <c r="A75" s="364" t="s">
        <v>113</v>
      </c>
      <c r="D75" s="28">
        <v>85885977</v>
      </c>
      <c r="E75" s="12"/>
      <c r="F75" s="97">
        <v>85884316</v>
      </c>
      <c r="G75" s="27"/>
      <c r="H75" s="97">
        <v>85885977</v>
      </c>
      <c r="I75" s="27"/>
      <c r="J75" s="27">
        <v>85884316</v>
      </c>
    </row>
    <row r="76" spans="1:10" ht="21" customHeight="1">
      <c r="A76" s="364" t="s">
        <v>259</v>
      </c>
      <c r="B76" s="364"/>
      <c r="D76" s="28">
        <v>-547379</v>
      </c>
      <c r="E76" s="12"/>
      <c r="F76" s="97">
        <v>-547379</v>
      </c>
      <c r="G76" s="27"/>
      <c r="H76" s="175">
        <v>0</v>
      </c>
      <c r="I76" s="29"/>
      <c r="J76" s="175">
        <v>0</v>
      </c>
    </row>
    <row r="77" spans="1:10" ht="21" customHeight="1">
      <c r="A77" s="364" t="s">
        <v>260</v>
      </c>
      <c r="D77" s="28">
        <v>603714</v>
      </c>
      <c r="E77" s="12"/>
      <c r="F77" s="97">
        <v>603714</v>
      </c>
      <c r="G77" s="27"/>
      <c r="H77" s="175">
        <v>0</v>
      </c>
      <c r="I77" s="29"/>
      <c r="J77" s="175">
        <v>0</v>
      </c>
    </row>
    <row r="78" spans="1:10" ht="21" customHeight="1">
      <c r="A78" s="360" t="s">
        <v>114</v>
      </c>
      <c r="B78" s="24"/>
      <c r="C78" s="24"/>
      <c r="D78" s="28">
        <v>36868</v>
      </c>
      <c r="E78" s="12"/>
      <c r="F78" s="97">
        <v>36868</v>
      </c>
      <c r="G78" s="27"/>
      <c r="H78" s="97">
        <v>36868</v>
      </c>
      <c r="I78" s="27"/>
      <c r="J78" s="27">
        <v>36868</v>
      </c>
    </row>
    <row r="79" spans="1:10" ht="21" customHeight="1">
      <c r="A79" s="360" t="s">
        <v>146</v>
      </c>
      <c r="B79" s="24">
        <v>14.2</v>
      </c>
      <c r="C79" s="24"/>
      <c r="D79" s="28">
        <v>89456</v>
      </c>
      <c r="E79" s="12"/>
      <c r="F79" s="97">
        <v>89456</v>
      </c>
      <c r="G79" s="98"/>
      <c r="H79" s="97">
        <v>89456</v>
      </c>
      <c r="I79" s="27"/>
      <c r="J79" s="27">
        <v>89456</v>
      </c>
    </row>
    <row r="80" spans="1:10" ht="21" customHeight="1">
      <c r="A80" s="378" t="s">
        <v>219</v>
      </c>
      <c r="B80" s="378"/>
      <c r="C80" s="24"/>
      <c r="D80" s="28">
        <v>32174</v>
      </c>
      <c r="E80" s="12"/>
      <c r="F80" s="97">
        <v>32174</v>
      </c>
      <c r="G80" s="27"/>
      <c r="H80" s="175">
        <v>0</v>
      </c>
      <c r="I80" s="29"/>
      <c r="J80" s="175">
        <v>0</v>
      </c>
    </row>
    <row r="81" spans="1:10" ht="21" customHeight="1">
      <c r="A81" s="22" t="s">
        <v>171</v>
      </c>
      <c r="B81" s="24">
        <v>14.2</v>
      </c>
      <c r="C81" s="24"/>
      <c r="D81" s="28">
        <v>199376</v>
      </c>
      <c r="E81" s="12"/>
      <c r="F81" s="97">
        <v>171939</v>
      </c>
      <c r="G81" s="27"/>
      <c r="H81" s="97">
        <v>199376</v>
      </c>
      <c r="I81" s="27"/>
      <c r="J81" s="27">
        <v>171939</v>
      </c>
    </row>
    <row r="82" spans="1:10" ht="21" customHeight="1">
      <c r="A82" s="22" t="s">
        <v>2</v>
      </c>
      <c r="B82" s="24"/>
      <c r="C82" s="24"/>
      <c r="E82" s="92"/>
      <c r="G82" s="92"/>
      <c r="H82" s="34"/>
      <c r="I82" s="92"/>
      <c r="J82" s="34"/>
    </row>
    <row r="83" spans="1:10" ht="21" customHeight="1">
      <c r="A83" s="22" t="s">
        <v>192</v>
      </c>
      <c r="B83" s="24"/>
      <c r="C83" s="24"/>
      <c r="D83" s="365"/>
      <c r="E83" s="92"/>
      <c r="F83" s="365"/>
      <c r="G83" s="92"/>
      <c r="H83" s="34"/>
      <c r="I83" s="92"/>
      <c r="J83" s="34"/>
    </row>
    <row r="84" spans="1:10" ht="21" customHeight="1">
      <c r="A84" s="363" t="s">
        <v>86</v>
      </c>
      <c r="B84" s="24"/>
      <c r="C84" s="24"/>
      <c r="D84" s="28">
        <v>411463</v>
      </c>
      <c r="E84" s="12"/>
      <c r="F84" s="27">
        <v>411463</v>
      </c>
      <c r="G84" s="27"/>
      <c r="H84" s="97">
        <v>411463</v>
      </c>
      <c r="I84" s="27"/>
      <c r="J84" s="27">
        <v>411463</v>
      </c>
    </row>
    <row r="85" spans="1:10" ht="21" customHeight="1">
      <c r="A85" s="363" t="s">
        <v>115</v>
      </c>
      <c r="B85" s="24"/>
      <c r="C85" s="24"/>
      <c r="D85" s="28">
        <v>87400</v>
      </c>
      <c r="E85" s="12"/>
      <c r="F85" s="97">
        <v>87400</v>
      </c>
      <c r="G85" s="27"/>
      <c r="H85" s="27">
        <v>85000</v>
      </c>
      <c r="I85" s="27"/>
      <c r="J85" s="27">
        <v>85000</v>
      </c>
    </row>
    <row r="86" spans="1:10" ht="21" customHeight="1">
      <c r="A86" s="22" t="s">
        <v>193</v>
      </c>
      <c r="B86" s="24">
        <v>3.3</v>
      </c>
      <c r="C86" s="24"/>
      <c r="D86" s="28">
        <v>22602442</v>
      </c>
      <c r="E86" s="12"/>
      <c r="F86" s="97">
        <v>25152570</v>
      </c>
      <c r="G86" s="27"/>
      <c r="H86" s="27">
        <v>6613641</v>
      </c>
      <c r="I86" s="27"/>
      <c r="J86" s="12">
        <v>9121360</v>
      </c>
    </row>
    <row r="87" spans="1:10" ht="21" customHeight="1">
      <c r="A87" s="104" t="s">
        <v>116</v>
      </c>
      <c r="B87" s="24"/>
      <c r="C87" s="24"/>
      <c r="D87" s="105">
        <v>-624011</v>
      </c>
      <c r="E87" s="12"/>
      <c r="F87" s="105">
        <v>-884597</v>
      </c>
      <c r="G87" s="27"/>
      <c r="H87" s="105">
        <v>-120060</v>
      </c>
      <c r="I87" s="29"/>
      <c r="J87" s="162">
        <v>-64630</v>
      </c>
    </row>
    <row r="88" spans="1:10" ht="21" customHeight="1">
      <c r="A88" s="106" t="s">
        <v>308</v>
      </c>
      <c r="B88" s="24"/>
      <c r="C88" s="24"/>
      <c r="D88" s="144">
        <f>SUM(D71:D87)</f>
        <v>112784358</v>
      </c>
      <c r="E88" s="91"/>
      <c r="F88" s="144">
        <f>SUM(F71:F87)</f>
        <v>115046061</v>
      </c>
      <c r="G88" s="38"/>
      <c r="H88" s="144">
        <f>SUM(H71:H87)</f>
        <v>97208599</v>
      </c>
      <c r="I88" s="81"/>
      <c r="J88" s="144">
        <f>SUM(J71:J87)</f>
        <v>99743909</v>
      </c>
    </row>
    <row r="89" spans="1:10" ht="21" customHeight="1">
      <c r="A89" s="22" t="s">
        <v>64</v>
      </c>
      <c r="B89" s="24"/>
      <c r="C89" s="24"/>
      <c r="D89" s="97">
        <v>4920275</v>
      </c>
      <c r="E89" s="12"/>
      <c r="F89" s="97">
        <v>4690066</v>
      </c>
      <c r="G89" s="27"/>
      <c r="H89" s="175">
        <v>0</v>
      </c>
      <c r="I89" s="29"/>
      <c r="J89" s="175">
        <v>0</v>
      </c>
    </row>
    <row r="90" spans="1:10" ht="21" customHeight="1">
      <c r="A90" s="33" t="s">
        <v>108</v>
      </c>
      <c r="D90" s="90">
        <f>SUM(D88:D89)</f>
        <v>117704633</v>
      </c>
      <c r="E90" s="357"/>
      <c r="F90" s="90">
        <f>SUM(F88:F89)</f>
        <v>119736127</v>
      </c>
      <c r="G90" s="93"/>
      <c r="H90" s="90">
        <f>SUM(H88:H89)</f>
        <v>97208599</v>
      </c>
      <c r="I90" s="93"/>
      <c r="J90" s="90">
        <f>SUM(J88:J89)</f>
        <v>99743909</v>
      </c>
    </row>
    <row r="91" spans="1:10" ht="21" customHeight="1" thickBot="1">
      <c r="A91" s="33" t="s">
        <v>109</v>
      </c>
      <c r="D91" s="94">
        <f>D38+D90</f>
        <v>333645101</v>
      </c>
      <c r="E91" s="91"/>
      <c r="F91" s="94">
        <f>F38+F90</f>
        <v>325804442</v>
      </c>
      <c r="G91" s="91"/>
      <c r="H91" s="94">
        <f>H38+H90</f>
        <v>260138100</v>
      </c>
      <c r="I91" s="91"/>
      <c r="J91" s="94">
        <f>J38+J90</f>
        <v>260588122</v>
      </c>
    </row>
    <row r="92" spans="1:10" ht="21" customHeight="1" thickTop="1">
      <c r="A92" s="33"/>
      <c r="D92" s="93"/>
      <c r="E92" s="91"/>
      <c r="F92" s="93"/>
      <c r="G92" s="91"/>
      <c r="H92" s="93"/>
      <c r="I92" s="91"/>
      <c r="J92" s="93"/>
    </row>
    <row r="93" spans="1:10" ht="12.65" customHeight="1">
      <c r="A93" s="33"/>
      <c r="D93" s="93"/>
      <c r="E93" s="91"/>
      <c r="F93" s="93"/>
      <c r="G93" s="91"/>
      <c r="H93" s="93"/>
      <c r="I93" s="91"/>
      <c r="J93" s="93"/>
    </row>
    <row r="94" spans="1:10" ht="14" customHeight="1">
      <c r="A94" s="33"/>
      <c r="D94" s="93"/>
      <c r="E94" s="91"/>
      <c r="F94" s="93"/>
      <c r="G94" s="91"/>
      <c r="H94" s="93"/>
      <c r="I94" s="91"/>
      <c r="J94" s="93"/>
    </row>
    <row r="95" spans="1:10" ht="12.65" customHeight="1">
      <c r="A95" s="33"/>
      <c r="D95" s="93"/>
      <c r="E95" s="91"/>
      <c r="F95" s="93"/>
      <c r="G95" s="91"/>
      <c r="H95" s="93"/>
      <c r="I95" s="91"/>
      <c r="J95" s="93"/>
    </row>
    <row r="96" spans="1:10" ht="12.65" customHeight="1">
      <c r="A96" s="33"/>
      <c r="D96" s="93"/>
      <c r="E96" s="91"/>
      <c r="F96" s="93"/>
      <c r="G96" s="91"/>
      <c r="H96" s="93"/>
      <c r="I96" s="91"/>
      <c r="J96" s="93"/>
    </row>
    <row r="97" spans="1:10" ht="12.65" customHeight="1">
      <c r="A97" s="33"/>
      <c r="D97" s="93"/>
      <c r="E97" s="91"/>
      <c r="F97" s="93"/>
      <c r="G97" s="91"/>
      <c r="H97" s="93"/>
      <c r="I97" s="91"/>
      <c r="J97" s="93"/>
    </row>
    <row r="98" spans="1:10" ht="12.65" customHeight="1">
      <c r="A98" s="33"/>
      <c r="D98" s="93"/>
      <c r="E98" s="91"/>
      <c r="F98" s="93"/>
      <c r="G98" s="91"/>
      <c r="H98" s="93"/>
      <c r="I98" s="91"/>
      <c r="J98" s="93"/>
    </row>
    <row r="99" spans="1:10" ht="12.65" customHeight="1">
      <c r="A99" s="33"/>
      <c r="D99" s="93"/>
      <c r="E99" s="91"/>
      <c r="F99" s="93"/>
      <c r="G99" s="91"/>
      <c r="H99" s="93"/>
      <c r="I99" s="91"/>
      <c r="J99" s="93"/>
    </row>
    <row r="100" spans="1:10" ht="12.65" customHeight="1">
      <c r="A100" s="33"/>
      <c r="D100" s="93"/>
      <c r="E100" s="91"/>
      <c r="F100" s="93"/>
      <c r="G100" s="91"/>
      <c r="H100" s="93"/>
      <c r="I100" s="91"/>
      <c r="J100" s="93"/>
    </row>
    <row r="101" spans="1:10" ht="12.65" customHeight="1">
      <c r="A101" s="33"/>
      <c r="D101" s="93"/>
      <c r="E101" s="91"/>
      <c r="F101" s="93"/>
      <c r="G101" s="91"/>
      <c r="H101" s="93"/>
      <c r="I101" s="91"/>
      <c r="J101" s="93"/>
    </row>
    <row r="102" spans="1:10" ht="12.65" customHeight="1">
      <c r="A102" s="33"/>
      <c r="D102" s="93"/>
      <c r="E102" s="91"/>
      <c r="F102" s="93"/>
      <c r="G102" s="91"/>
      <c r="H102" s="93"/>
      <c r="I102" s="91"/>
      <c r="J102" s="93"/>
    </row>
    <row r="103" spans="1:10" ht="12.65" customHeight="1">
      <c r="A103" s="33"/>
      <c r="D103" s="93"/>
      <c r="E103" s="91"/>
      <c r="F103" s="93"/>
      <c r="G103" s="91"/>
      <c r="H103" s="93"/>
      <c r="I103" s="91"/>
      <c r="J103" s="93"/>
    </row>
    <row r="104" spans="1:10" ht="21" customHeight="1">
      <c r="A104" s="365"/>
      <c r="D104" s="93"/>
      <c r="E104" s="91"/>
      <c r="F104" s="93"/>
      <c r="G104" s="91"/>
      <c r="H104" s="93"/>
      <c r="I104" s="93"/>
      <c r="J104" s="93"/>
    </row>
    <row r="105" spans="1:10" ht="21" customHeight="1">
      <c r="A105" s="365" t="s">
        <v>77</v>
      </c>
      <c r="D105" s="95"/>
      <c r="E105" s="95"/>
      <c r="F105" s="95"/>
      <c r="G105" s="95"/>
      <c r="H105" s="95"/>
      <c r="I105" s="95"/>
      <c r="J105" s="95"/>
    </row>
    <row r="106" spans="1:10" ht="21" customHeight="1">
      <c r="A106" s="373">
        <v>3</v>
      </c>
      <c r="B106" s="373"/>
      <c r="C106" s="373"/>
      <c r="D106" s="373"/>
      <c r="E106" s="373"/>
      <c r="F106" s="373"/>
      <c r="G106" s="373"/>
      <c r="H106" s="373"/>
      <c r="I106" s="373"/>
      <c r="J106" s="373"/>
    </row>
  </sheetData>
  <mergeCells count="19">
    <mergeCell ref="A1:J1"/>
    <mergeCell ref="A2:J2"/>
    <mergeCell ref="A3:J3"/>
    <mergeCell ref="H4:J4"/>
    <mergeCell ref="H6:J6"/>
    <mergeCell ref="D6:F6"/>
    <mergeCell ref="A106:J106"/>
    <mergeCell ref="A53:J53"/>
    <mergeCell ref="A54:J54"/>
    <mergeCell ref="A55:J55"/>
    <mergeCell ref="A56:J56"/>
    <mergeCell ref="H57:J57"/>
    <mergeCell ref="H59:J59"/>
    <mergeCell ref="A80:B80"/>
    <mergeCell ref="D7:F7"/>
    <mergeCell ref="H7:J7"/>
    <mergeCell ref="D59:F59"/>
    <mergeCell ref="D60:F60"/>
    <mergeCell ref="H60:J60"/>
  </mergeCells>
  <pageMargins left="0.8" right="0.4" top="0.8" bottom="0.6" header="0.5" footer="0.25"/>
  <pageSetup paperSize="9" scale="71" firstPageNumber="3" orientation="portrait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K102"/>
  <sheetViews>
    <sheetView view="pageBreakPreview" topLeftCell="A11" zoomScale="60" zoomScaleNormal="85" workbookViewId="0">
      <selection activeCell="A3" sqref="A3:J3"/>
    </sheetView>
  </sheetViews>
  <sheetFormatPr defaultColWidth="8.90625" defaultRowHeight="21" customHeight="1"/>
  <cols>
    <col min="1" max="1" width="60.1796875" style="19" customWidth="1"/>
    <col min="2" max="2" width="6.6328125" style="136" customWidth="1"/>
    <col min="3" max="3" width="1.90625" style="18" customWidth="1"/>
    <col min="4" max="4" width="11.6328125" style="20" customWidth="1"/>
    <col min="5" max="5" width="1.90625" style="20" customWidth="1"/>
    <col min="6" max="6" width="11.6328125" style="20" customWidth="1"/>
    <col min="7" max="7" width="1.90625" style="20" customWidth="1"/>
    <col min="8" max="8" width="11.6328125" style="20" customWidth="1"/>
    <col min="9" max="9" width="1.90625" style="20" customWidth="1"/>
    <col min="10" max="10" width="11.6328125" style="20" customWidth="1"/>
    <col min="11" max="11" width="8.90625" style="351"/>
    <col min="12" max="16384" width="8.90625" style="17"/>
  </cols>
  <sheetData>
    <row r="1" spans="1:11" s="1" customFormat="1" ht="21" customHeight="1">
      <c r="A1" s="380" t="s">
        <v>80</v>
      </c>
      <c r="B1" s="380"/>
      <c r="C1" s="380"/>
      <c r="D1" s="380"/>
      <c r="E1" s="380"/>
      <c r="F1" s="380"/>
      <c r="G1" s="380"/>
      <c r="H1" s="380"/>
      <c r="I1" s="380"/>
      <c r="J1" s="380"/>
      <c r="K1" s="351"/>
    </row>
    <row r="2" spans="1:11" s="1" customFormat="1" ht="21" customHeight="1">
      <c r="A2" s="381" t="s">
        <v>101</v>
      </c>
      <c r="B2" s="381"/>
      <c r="C2" s="381"/>
      <c r="D2" s="381"/>
      <c r="E2" s="381"/>
      <c r="F2" s="381"/>
      <c r="G2" s="381"/>
      <c r="H2" s="381"/>
      <c r="I2" s="381"/>
      <c r="J2" s="381"/>
      <c r="K2" s="351"/>
    </row>
    <row r="3" spans="1:11" s="1" customFormat="1" ht="21" customHeight="1">
      <c r="A3" s="380" t="s">
        <v>223</v>
      </c>
      <c r="B3" s="380"/>
      <c r="C3" s="380"/>
      <c r="D3" s="380"/>
      <c r="E3" s="380"/>
      <c r="F3" s="380"/>
      <c r="G3" s="380"/>
      <c r="H3" s="380"/>
      <c r="I3" s="380"/>
      <c r="J3" s="380"/>
      <c r="K3" s="351"/>
    </row>
    <row r="4" spans="1:11" s="351" customFormat="1" ht="21" customHeight="1">
      <c r="A4" s="375" t="s">
        <v>79</v>
      </c>
      <c r="B4" s="375"/>
      <c r="C4" s="375"/>
      <c r="D4" s="375"/>
      <c r="E4" s="375"/>
      <c r="F4" s="375"/>
      <c r="G4" s="375"/>
      <c r="H4" s="375"/>
      <c r="I4" s="375"/>
      <c r="J4" s="375"/>
    </row>
    <row r="5" spans="1:11" s="351" customFormat="1" ht="6" customHeight="1">
      <c r="A5" s="22"/>
      <c r="B5" s="343"/>
      <c r="C5" s="138"/>
      <c r="D5" s="139"/>
      <c r="E5" s="139"/>
      <c r="F5" s="139"/>
      <c r="G5" s="139"/>
      <c r="H5" s="139"/>
      <c r="I5" s="139"/>
      <c r="J5" s="139"/>
    </row>
    <row r="6" spans="1:11" s="351" customFormat="1" ht="21" customHeight="1">
      <c r="A6" s="22"/>
      <c r="B6" s="343"/>
      <c r="C6" s="344"/>
      <c r="D6" s="376" t="s">
        <v>54</v>
      </c>
      <c r="E6" s="376"/>
      <c r="F6" s="376"/>
      <c r="H6" s="376" t="s">
        <v>56</v>
      </c>
      <c r="I6" s="376"/>
      <c r="J6" s="376"/>
    </row>
    <row r="7" spans="1:11" s="351" customFormat="1" ht="21" customHeight="1">
      <c r="A7" s="22"/>
      <c r="B7" s="343"/>
      <c r="C7" s="344"/>
      <c r="D7" s="376" t="s">
        <v>55</v>
      </c>
      <c r="E7" s="376"/>
      <c r="F7" s="376"/>
      <c r="H7" s="376" t="s">
        <v>55</v>
      </c>
      <c r="I7" s="376"/>
      <c r="J7" s="376"/>
    </row>
    <row r="8" spans="1:11" s="351" customFormat="1" ht="21" customHeight="1">
      <c r="A8" s="22"/>
      <c r="B8" s="8" t="s">
        <v>71</v>
      </c>
      <c r="C8" s="138"/>
      <c r="D8" s="82">
        <v>2020</v>
      </c>
      <c r="E8" s="344"/>
      <c r="F8" s="82">
        <v>2019</v>
      </c>
      <c r="G8" s="344"/>
      <c r="H8" s="82">
        <v>2020</v>
      </c>
      <c r="I8" s="344"/>
      <c r="J8" s="82">
        <v>2019</v>
      </c>
    </row>
    <row r="9" spans="1:11" s="351" customFormat="1" ht="20.25" customHeight="1">
      <c r="A9" s="22"/>
      <c r="B9" s="343"/>
      <c r="C9" s="138"/>
      <c r="D9" s="344"/>
      <c r="E9" s="139"/>
      <c r="F9" s="344"/>
      <c r="G9" s="139"/>
      <c r="H9" s="344"/>
      <c r="I9" s="139"/>
      <c r="J9" s="344"/>
    </row>
    <row r="10" spans="1:11" s="351" customFormat="1" ht="21" customHeight="1">
      <c r="A10" s="23" t="s">
        <v>140</v>
      </c>
      <c r="B10" s="6" t="s">
        <v>217</v>
      </c>
      <c r="C10" s="138"/>
      <c r="D10" s="25"/>
      <c r="E10" s="25"/>
      <c r="F10" s="25"/>
      <c r="G10" s="26"/>
      <c r="H10" s="26"/>
      <c r="I10" s="26"/>
      <c r="J10" s="26"/>
    </row>
    <row r="11" spans="1:11" s="351" customFormat="1" ht="21" customHeight="1">
      <c r="A11" s="22" t="s">
        <v>70</v>
      </c>
      <c r="B11" s="6">
        <v>15</v>
      </c>
      <c r="C11" s="138"/>
      <c r="D11" s="28">
        <v>38482953</v>
      </c>
      <c r="E11" s="12"/>
      <c r="F11" s="28">
        <v>38389475</v>
      </c>
      <c r="G11" s="27"/>
      <c r="H11" s="28">
        <v>3355380</v>
      </c>
      <c r="I11" s="27"/>
      <c r="J11" s="28">
        <v>3418805</v>
      </c>
    </row>
    <row r="12" spans="1:11" s="351" customFormat="1" ht="21" customHeight="1">
      <c r="A12" s="22" t="s">
        <v>150</v>
      </c>
      <c r="B12" s="6"/>
      <c r="C12" s="138"/>
      <c r="D12" s="28">
        <v>149816</v>
      </c>
      <c r="E12" s="12"/>
      <c r="F12" s="28">
        <v>7554</v>
      </c>
      <c r="G12" s="27"/>
      <c r="H12" s="28">
        <v>21193</v>
      </c>
      <c r="I12" s="27"/>
      <c r="J12" s="28">
        <v>999</v>
      </c>
    </row>
    <row r="13" spans="1:11" s="351" customFormat="1" ht="21" customHeight="1">
      <c r="A13" s="110" t="s">
        <v>151</v>
      </c>
      <c r="B13" s="24"/>
      <c r="C13" s="138"/>
      <c r="D13" s="175">
        <v>0</v>
      </c>
      <c r="E13" s="29"/>
      <c r="F13" s="175">
        <v>0</v>
      </c>
      <c r="G13" s="27"/>
      <c r="H13" s="28">
        <v>67500</v>
      </c>
      <c r="I13" s="27"/>
      <c r="J13" s="28">
        <v>112500</v>
      </c>
    </row>
    <row r="14" spans="1:11" s="351" customFormat="1" ht="21" customHeight="1">
      <c r="A14" s="110" t="s">
        <v>152</v>
      </c>
      <c r="B14" s="24"/>
      <c r="C14" s="138"/>
      <c r="D14" s="28">
        <v>16922</v>
      </c>
      <c r="E14" s="12"/>
      <c r="F14" s="28">
        <v>11205</v>
      </c>
      <c r="G14" s="27"/>
      <c r="H14" s="28">
        <v>1520283</v>
      </c>
      <c r="I14" s="27"/>
      <c r="J14" s="28">
        <v>1057258</v>
      </c>
    </row>
    <row r="15" spans="1:11" s="351" customFormat="1" ht="21" customHeight="1">
      <c r="A15" s="110" t="s">
        <v>11</v>
      </c>
      <c r="B15" s="24">
        <v>17</v>
      </c>
      <c r="D15" s="28">
        <v>3678580</v>
      </c>
      <c r="E15" s="12"/>
      <c r="F15" s="28">
        <v>3917899</v>
      </c>
      <c r="G15" s="27"/>
      <c r="H15" s="28">
        <v>274819</v>
      </c>
      <c r="I15" s="27"/>
      <c r="J15" s="28">
        <v>163076</v>
      </c>
    </row>
    <row r="16" spans="1:11" s="351" customFormat="1" ht="21" customHeight="1">
      <c r="A16" s="346" t="s">
        <v>139</v>
      </c>
      <c r="B16" s="24"/>
      <c r="C16" s="138"/>
      <c r="D16" s="99">
        <f>SUM(D11:D15)</f>
        <v>42328271</v>
      </c>
      <c r="E16" s="30"/>
      <c r="F16" s="99">
        <f>SUM(F11:F15)</f>
        <v>42326133</v>
      </c>
      <c r="G16" s="30"/>
      <c r="H16" s="99">
        <f>SUM(H11:H15)</f>
        <v>5239175</v>
      </c>
      <c r="I16" s="30"/>
      <c r="J16" s="99">
        <f>SUM(J11:J15)</f>
        <v>4752638</v>
      </c>
    </row>
    <row r="17" spans="1:10" s="351" customFormat="1" ht="21" customHeight="1">
      <c r="A17" s="22"/>
      <c r="B17" s="343"/>
      <c r="C17" s="138"/>
      <c r="D17" s="139"/>
      <c r="E17" s="139"/>
      <c r="F17" s="139"/>
      <c r="G17" s="139"/>
      <c r="H17" s="139"/>
      <c r="I17" s="139"/>
      <c r="J17" s="139"/>
    </row>
    <row r="18" spans="1:10" s="351" customFormat="1" ht="21" customHeight="1">
      <c r="A18" s="32" t="s">
        <v>5</v>
      </c>
      <c r="B18" s="6" t="s">
        <v>217</v>
      </c>
      <c r="C18" s="138"/>
      <c r="D18" s="31"/>
      <c r="E18" s="7"/>
      <c r="F18" s="31"/>
      <c r="G18" s="31"/>
      <c r="H18" s="31"/>
      <c r="I18" s="31"/>
      <c r="J18" s="31"/>
    </row>
    <row r="19" spans="1:10" s="351" customFormat="1" ht="21" customHeight="1">
      <c r="A19" s="22" t="s">
        <v>51</v>
      </c>
      <c r="B19" s="24"/>
      <c r="C19" s="138"/>
      <c r="D19" s="28">
        <v>31190733</v>
      </c>
      <c r="E19" s="12"/>
      <c r="F19" s="28">
        <v>30968958</v>
      </c>
      <c r="G19" s="27"/>
      <c r="H19" s="28">
        <v>2909188</v>
      </c>
      <c r="I19" s="27"/>
      <c r="J19" s="28">
        <v>2933205</v>
      </c>
    </row>
    <row r="20" spans="1:10" s="351" customFormat="1" ht="21" customHeight="1">
      <c r="A20" s="22" t="s">
        <v>147</v>
      </c>
      <c r="B20" s="24"/>
      <c r="C20" s="138"/>
      <c r="D20" s="28">
        <v>6692414</v>
      </c>
      <c r="E20" s="12"/>
      <c r="F20" s="28">
        <v>7019674</v>
      </c>
      <c r="G20" s="27"/>
      <c r="H20" s="28">
        <v>264987</v>
      </c>
      <c r="I20" s="27"/>
      <c r="J20" s="28">
        <v>233855</v>
      </c>
    </row>
    <row r="21" spans="1:10" s="351" customFormat="1" ht="21" customHeight="1">
      <c r="A21" s="22" t="s">
        <v>46</v>
      </c>
      <c r="B21" s="24"/>
      <c r="C21" s="138"/>
      <c r="D21" s="28">
        <v>1299942</v>
      </c>
      <c r="E21" s="12"/>
      <c r="F21" s="28">
        <v>1207603</v>
      </c>
      <c r="G21" s="27"/>
      <c r="H21" s="28">
        <v>322233</v>
      </c>
      <c r="I21" s="27"/>
      <c r="J21" s="28">
        <v>288862</v>
      </c>
    </row>
    <row r="22" spans="1:10" s="351" customFormat="1" ht="21" customHeight="1">
      <c r="A22" s="33" t="s">
        <v>24</v>
      </c>
      <c r="B22" s="24"/>
      <c r="C22" s="138"/>
      <c r="D22" s="99">
        <f>SUM(D19:D21)</f>
        <v>39183089</v>
      </c>
      <c r="E22" s="30"/>
      <c r="F22" s="99">
        <f>SUM(F19:F21)</f>
        <v>39196235</v>
      </c>
      <c r="G22" s="141"/>
      <c r="H22" s="99">
        <f>SUM(H19:H21)</f>
        <v>3496408</v>
      </c>
      <c r="I22" s="141"/>
      <c r="J22" s="99">
        <f>SUM(J19:J21)</f>
        <v>3455922</v>
      </c>
    </row>
    <row r="23" spans="1:10" s="351" customFormat="1" ht="21" customHeight="1">
      <c r="A23" s="33" t="s">
        <v>262</v>
      </c>
      <c r="B23" s="343"/>
      <c r="C23" s="138"/>
      <c r="D23" s="99">
        <f>D16-D22</f>
        <v>3145182</v>
      </c>
      <c r="E23" s="30"/>
      <c r="F23" s="99">
        <f>F16-F22</f>
        <v>3129898</v>
      </c>
      <c r="G23" s="141"/>
      <c r="H23" s="99">
        <f>H16-H22</f>
        <v>1742767</v>
      </c>
      <c r="I23" s="141"/>
      <c r="J23" s="99">
        <f>J16-J22</f>
        <v>1296716</v>
      </c>
    </row>
    <row r="24" spans="1:10" s="351" customFormat="1" ht="21" customHeight="1">
      <c r="A24" s="22"/>
      <c r="B24" s="343"/>
      <c r="C24" s="138"/>
      <c r="D24" s="199"/>
      <c r="E24" s="139"/>
      <c r="F24" s="199"/>
      <c r="G24" s="139"/>
      <c r="H24" s="199"/>
      <c r="I24" s="139"/>
      <c r="J24" s="139"/>
    </row>
    <row r="25" spans="1:10" s="351" customFormat="1" ht="21" customHeight="1">
      <c r="A25" s="22" t="s">
        <v>53</v>
      </c>
      <c r="B25" s="24"/>
      <c r="C25" s="138"/>
      <c r="D25" s="28">
        <v>-1330065</v>
      </c>
      <c r="E25" s="12"/>
      <c r="F25" s="28">
        <v>-1197240</v>
      </c>
      <c r="G25" s="27"/>
      <c r="H25" s="28">
        <v>-1240431</v>
      </c>
      <c r="I25" s="27"/>
      <c r="J25" s="28">
        <v>-1169209</v>
      </c>
    </row>
    <row r="26" spans="1:10" s="351" customFormat="1" ht="21" customHeight="1">
      <c r="A26" s="22" t="s">
        <v>245</v>
      </c>
      <c r="B26" s="343"/>
      <c r="C26" s="138"/>
      <c r="D26" s="28">
        <v>1517</v>
      </c>
      <c r="E26" s="27"/>
      <c r="F26" s="28">
        <v>2248</v>
      </c>
      <c r="G26" s="31"/>
      <c r="H26" s="175">
        <v>0</v>
      </c>
      <c r="I26" s="81"/>
      <c r="J26" s="175">
        <v>0</v>
      </c>
    </row>
    <row r="27" spans="1:10" s="351" customFormat="1" ht="21" customHeight="1">
      <c r="A27" s="22" t="s">
        <v>261</v>
      </c>
      <c r="B27" s="24"/>
      <c r="D27" s="28">
        <v>-73355</v>
      </c>
      <c r="E27" s="27"/>
      <c r="F27" s="28">
        <v>4032</v>
      </c>
      <c r="G27" s="7"/>
      <c r="H27" s="175">
        <v>0</v>
      </c>
      <c r="I27" s="81"/>
      <c r="J27" s="175">
        <v>0</v>
      </c>
    </row>
    <row r="28" spans="1:10" s="351" customFormat="1" ht="21" customHeight="1">
      <c r="A28" s="33" t="s">
        <v>118</v>
      </c>
      <c r="B28" s="24"/>
      <c r="C28" s="138"/>
      <c r="D28" s="142">
        <f>D23+D25+D26+D27</f>
        <v>1743279</v>
      </c>
      <c r="E28" s="30"/>
      <c r="F28" s="142">
        <f>F23+F25+F26+F27</f>
        <v>1938938</v>
      </c>
      <c r="G28" s="141"/>
      <c r="H28" s="142">
        <f>H23+H25+H26+H27</f>
        <v>502336</v>
      </c>
      <c r="I28" s="141"/>
      <c r="J28" s="142">
        <f>J23+J25+J26+J27</f>
        <v>127507</v>
      </c>
    </row>
    <row r="29" spans="1:10" s="351" customFormat="1" ht="21" customHeight="1">
      <c r="A29" s="347" t="s">
        <v>230</v>
      </c>
      <c r="B29" s="24"/>
      <c r="C29" s="138"/>
      <c r="D29" s="28">
        <v>-299410</v>
      </c>
      <c r="E29" s="28"/>
      <c r="F29" s="28">
        <v>-289203</v>
      </c>
      <c r="G29" s="28"/>
      <c r="H29" s="28">
        <v>-83820</v>
      </c>
      <c r="I29" s="28"/>
      <c r="J29" s="28">
        <v>-3972</v>
      </c>
    </row>
    <row r="30" spans="1:10" s="351" customFormat="1" ht="21" customHeight="1">
      <c r="A30" s="33" t="s">
        <v>120</v>
      </c>
      <c r="B30" s="24"/>
      <c r="C30" s="138"/>
      <c r="D30" s="143">
        <f>SUM(D28:D29)</f>
        <v>1443869</v>
      </c>
      <c r="E30" s="144"/>
      <c r="F30" s="143">
        <f>SUM(F28:F29)</f>
        <v>1649735</v>
      </c>
      <c r="G30" s="144"/>
      <c r="H30" s="143">
        <f>SUM(H28:H29)</f>
        <v>418516</v>
      </c>
      <c r="I30" s="144"/>
      <c r="J30" s="143">
        <f>SUM(J28:J29)</f>
        <v>123535</v>
      </c>
    </row>
    <row r="31" spans="1:10" s="351" customFormat="1" ht="21" customHeight="1">
      <c r="A31" s="33"/>
      <c r="B31" s="24"/>
      <c r="C31" s="138"/>
      <c r="D31" s="145"/>
      <c r="E31" s="144"/>
      <c r="F31" s="145"/>
      <c r="G31" s="144"/>
      <c r="H31" s="145"/>
      <c r="I31" s="144"/>
      <c r="J31" s="145"/>
    </row>
    <row r="32" spans="1:10" s="351" customFormat="1" ht="21" customHeight="1">
      <c r="A32" s="33"/>
      <c r="B32" s="24"/>
      <c r="C32" s="138"/>
      <c r="D32" s="145"/>
      <c r="E32" s="144"/>
      <c r="F32" s="145"/>
      <c r="G32" s="144"/>
      <c r="H32" s="145"/>
      <c r="I32" s="144"/>
      <c r="J32" s="145"/>
    </row>
    <row r="33" spans="1:10" s="351" customFormat="1" ht="21" customHeight="1">
      <c r="A33" s="33"/>
      <c r="B33" s="24"/>
      <c r="C33" s="138"/>
      <c r="D33" s="145"/>
      <c r="E33" s="144"/>
      <c r="F33" s="145"/>
      <c r="G33" s="144"/>
      <c r="H33" s="145"/>
      <c r="I33" s="144"/>
      <c r="J33" s="145"/>
    </row>
    <row r="34" spans="1:10" s="351" customFormat="1" ht="21" customHeight="1">
      <c r="A34" s="33"/>
      <c r="B34" s="24"/>
      <c r="C34" s="138"/>
      <c r="D34" s="145"/>
      <c r="E34" s="144"/>
      <c r="F34" s="145"/>
      <c r="G34" s="144"/>
      <c r="H34" s="145"/>
      <c r="I34" s="144"/>
      <c r="J34" s="145"/>
    </row>
    <row r="35" spans="1:10" s="351" customFormat="1" ht="21" customHeight="1">
      <c r="A35" s="33"/>
      <c r="B35" s="24"/>
      <c r="C35" s="138"/>
      <c r="D35" s="145"/>
      <c r="E35" s="144"/>
      <c r="F35" s="145"/>
      <c r="G35" s="144"/>
      <c r="H35" s="145"/>
      <c r="I35" s="144"/>
      <c r="J35" s="145"/>
    </row>
    <row r="36" spans="1:10" s="351" customFormat="1" ht="21" customHeight="1">
      <c r="A36" s="33"/>
      <c r="B36" s="24"/>
      <c r="C36" s="138"/>
      <c r="D36" s="145"/>
      <c r="E36" s="144"/>
      <c r="F36" s="145"/>
      <c r="G36" s="144"/>
      <c r="H36" s="145"/>
      <c r="I36" s="144"/>
      <c r="J36" s="145"/>
    </row>
    <row r="37" spans="1:10" s="351" customFormat="1" ht="21" customHeight="1">
      <c r="A37" s="33"/>
      <c r="B37" s="24"/>
      <c r="C37" s="138"/>
      <c r="D37" s="145"/>
      <c r="E37" s="144"/>
      <c r="F37" s="145"/>
      <c r="G37" s="144"/>
      <c r="H37" s="145"/>
      <c r="I37" s="144"/>
      <c r="J37" s="145"/>
    </row>
    <row r="38" spans="1:10" s="351" customFormat="1" ht="15.65" customHeight="1">
      <c r="A38" s="33"/>
      <c r="B38" s="24"/>
      <c r="C38" s="138"/>
      <c r="D38" s="145"/>
      <c r="E38" s="144"/>
      <c r="F38" s="145"/>
      <c r="G38" s="144"/>
      <c r="H38" s="145"/>
      <c r="I38" s="144"/>
      <c r="J38" s="145"/>
    </row>
    <row r="39" spans="1:10" s="351" customFormat="1" ht="12.65" customHeight="1">
      <c r="A39" s="33"/>
      <c r="B39" s="24"/>
      <c r="C39" s="138"/>
      <c r="D39" s="145"/>
      <c r="E39" s="144"/>
      <c r="F39" s="145"/>
      <c r="G39" s="144"/>
      <c r="H39" s="145"/>
      <c r="I39" s="144"/>
      <c r="J39" s="145"/>
    </row>
    <row r="40" spans="1:10" s="351" customFormat="1" ht="12.65" customHeight="1">
      <c r="A40" s="33"/>
      <c r="B40" s="24"/>
      <c r="C40" s="138"/>
      <c r="D40" s="145"/>
      <c r="E40" s="144"/>
      <c r="F40" s="145"/>
      <c r="G40" s="144"/>
      <c r="H40" s="145"/>
      <c r="I40" s="144"/>
      <c r="J40" s="145"/>
    </row>
    <row r="41" spans="1:10" s="351" customFormat="1" ht="12.65" customHeight="1">
      <c r="A41" s="33"/>
      <c r="B41" s="24"/>
      <c r="C41" s="138"/>
      <c r="D41" s="145"/>
      <c r="E41" s="144"/>
      <c r="F41" s="145"/>
      <c r="G41" s="144"/>
      <c r="H41" s="145"/>
      <c r="I41" s="144"/>
      <c r="J41" s="145"/>
    </row>
    <row r="42" spans="1:10" s="351" customFormat="1" ht="12.65" customHeight="1">
      <c r="A42" s="33"/>
      <c r="B42" s="24"/>
      <c r="C42" s="138"/>
      <c r="D42" s="145"/>
      <c r="E42" s="144"/>
      <c r="F42" s="145"/>
      <c r="G42" s="144"/>
      <c r="H42" s="145"/>
      <c r="I42" s="144"/>
      <c r="J42" s="145"/>
    </row>
    <row r="43" spans="1:10" s="351" customFormat="1" ht="12.65" customHeight="1">
      <c r="A43" s="33"/>
      <c r="B43" s="24"/>
      <c r="C43" s="138"/>
      <c r="D43" s="145"/>
      <c r="E43" s="144"/>
      <c r="F43" s="145"/>
      <c r="G43" s="144"/>
      <c r="H43" s="145"/>
      <c r="I43" s="144"/>
      <c r="J43" s="145"/>
    </row>
    <row r="44" spans="1:10" s="351" customFormat="1" ht="12.65" customHeight="1">
      <c r="A44" s="33"/>
      <c r="B44" s="24"/>
      <c r="C44" s="138"/>
      <c r="D44" s="145"/>
      <c r="E44" s="144"/>
      <c r="F44" s="145"/>
      <c r="G44" s="144"/>
      <c r="H44" s="145"/>
      <c r="I44" s="144"/>
      <c r="J44" s="145"/>
    </row>
    <row r="45" spans="1:10" s="351" customFormat="1" ht="12.65" customHeight="1">
      <c r="A45" s="33"/>
      <c r="B45" s="24"/>
      <c r="C45" s="138"/>
      <c r="D45" s="145"/>
      <c r="E45" s="144"/>
      <c r="F45" s="145"/>
      <c r="G45" s="144"/>
      <c r="H45" s="145"/>
      <c r="I45" s="144"/>
      <c r="J45" s="145"/>
    </row>
    <row r="46" spans="1:10" s="351" customFormat="1" ht="15.15" customHeight="1">
      <c r="A46" s="33"/>
      <c r="B46" s="24"/>
      <c r="C46" s="138"/>
      <c r="D46" s="145"/>
      <c r="E46" s="144"/>
      <c r="F46" s="145"/>
      <c r="G46" s="144"/>
      <c r="H46" s="145"/>
      <c r="I46" s="144"/>
      <c r="J46" s="145"/>
    </row>
    <row r="47" spans="1:10" s="351" customFormat="1" ht="13.65" customHeight="1">
      <c r="A47" s="33"/>
      <c r="B47" s="24"/>
      <c r="C47" s="138"/>
      <c r="D47" s="145"/>
      <c r="E47" s="144"/>
      <c r="F47" s="145"/>
      <c r="G47" s="144"/>
      <c r="H47" s="145"/>
      <c r="I47" s="144"/>
      <c r="J47" s="145"/>
    </row>
    <row r="48" spans="1:10" s="351" customFormat="1" ht="17.75" customHeight="1">
      <c r="A48" s="33"/>
      <c r="B48" s="24"/>
      <c r="C48" s="138"/>
      <c r="D48" s="145"/>
      <c r="E48" s="144"/>
      <c r="F48" s="145"/>
      <c r="G48" s="144"/>
      <c r="H48" s="145"/>
      <c r="I48" s="144"/>
      <c r="J48" s="145"/>
    </row>
    <row r="49" spans="1:11" s="351" customFormat="1" ht="17.75" customHeight="1">
      <c r="B49" s="343"/>
      <c r="C49" s="138"/>
      <c r="D49" s="139"/>
      <c r="E49" s="139"/>
      <c r="F49" s="139"/>
      <c r="G49" s="139"/>
      <c r="H49" s="139"/>
      <c r="I49" s="139"/>
      <c r="J49" s="139"/>
    </row>
    <row r="50" spans="1:11" s="351" customFormat="1" ht="17" customHeight="1">
      <c r="A50" s="351" t="s">
        <v>77</v>
      </c>
      <c r="B50" s="343"/>
      <c r="C50" s="138"/>
      <c r="D50" s="139"/>
      <c r="E50" s="139"/>
      <c r="F50" s="139"/>
      <c r="G50" s="139"/>
      <c r="H50" s="139"/>
      <c r="I50" s="139"/>
      <c r="J50" s="139"/>
    </row>
    <row r="51" spans="1:11" s="351" customFormat="1" ht="21" customHeight="1">
      <c r="A51" s="379">
        <v>4</v>
      </c>
      <c r="B51" s="379"/>
      <c r="C51" s="379"/>
      <c r="D51" s="379"/>
      <c r="E51" s="379"/>
      <c r="F51" s="379"/>
      <c r="G51" s="379"/>
      <c r="H51" s="379"/>
      <c r="I51" s="379"/>
      <c r="J51" s="379"/>
    </row>
    <row r="52" spans="1:11" s="1" customFormat="1" ht="21" customHeight="1">
      <c r="A52" s="380" t="s">
        <v>80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51"/>
    </row>
    <row r="53" spans="1:11" s="1" customFormat="1" ht="21" customHeight="1">
      <c r="A53" s="381" t="s">
        <v>206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51"/>
    </row>
    <row r="54" spans="1:11" s="1" customFormat="1" ht="21" customHeight="1">
      <c r="A54" s="380" t="s">
        <v>223</v>
      </c>
      <c r="B54" s="380"/>
      <c r="C54" s="380"/>
      <c r="D54" s="380"/>
      <c r="E54" s="380"/>
      <c r="F54" s="380"/>
      <c r="G54" s="380"/>
      <c r="H54" s="380"/>
      <c r="I54" s="380"/>
      <c r="J54" s="380"/>
      <c r="K54" s="351"/>
    </row>
    <row r="55" spans="1:11" s="351" customFormat="1" ht="21" customHeight="1">
      <c r="A55" s="375" t="s">
        <v>79</v>
      </c>
      <c r="B55" s="375"/>
      <c r="C55" s="375"/>
      <c r="D55" s="375"/>
      <c r="E55" s="375"/>
      <c r="F55" s="375"/>
      <c r="G55" s="375"/>
      <c r="H55" s="375"/>
      <c r="I55" s="375"/>
      <c r="J55" s="375"/>
    </row>
    <row r="56" spans="1:11" s="351" customFormat="1" ht="6" customHeight="1">
      <c r="A56" s="22"/>
      <c r="B56" s="343"/>
      <c r="C56" s="138"/>
      <c r="D56" s="139"/>
      <c r="E56" s="139"/>
      <c r="F56" s="139"/>
      <c r="G56" s="139"/>
      <c r="H56" s="139"/>
      <c r="I56" s="139"/>
      <c r="J56" s="139"/>
    </row>
    <row r="57" spans="1:11" s="351" customFormat="1" ht="21" customHeight="1">
      <c r="A57" s="22"/>
      <c r="B57" s="343"/>
      <c r="C57" s="344"/>
      <c r="D57" s="376" t="s">
        <v>54</v>
      </c>
      <c r="E57" s="376"/>
      <c r="F57" s="376"/>
      <c r="H57" s="376" t="s">
        <v>56</v>
      </c>
      <c r="I57" s="376"/>
      <c r="J57" s="376"/>
    </row>
    <row r="58" spans="1:11" s="351" customFormat="1" ht="21" customHeight="1">
      <c r="A58" s="22"/>
      <c r="B58" s="343"/>
      <c r="C58" s="344"/>
      <c r="D58" s="376" t="s">
        <v>55</v>
      </c>
      <c r="E58" s="376"/>
      <c r="F58" s="376"/>
      <c r="H58" s="376" t="s">
        <v>55</v>
      </c>
      <c r="I58" s="376"/>
      <c r="J58" s="376"/>
    </row>
    <row r="59" spans="1:11" s="351" customFormat="1" ht="21" customHeight="1">
      <c r="A59" s="22"/>
      <c r="B59" s="8" t="s">
        <v>71</v>
      </c>
      <c r="C59" s="138"/>
      <c r="D59" s="82">
        <v>2020</v>
      </c>
      <c r="E59" s="344"/>
      <c r="F59" s="82">
        <v>2019</v>
      </c>
      <c r="G59" s="344"/>
      <c r="H59" s="82">
        <v>2020</v>
      </c>
      <c r="I59" s="344"/>
      <c r="J59" s="82">
        <v>2019</v>
      </c>
    </row>
    <row r="60" spans="1:11" s="351" customFormat="1" ht="21" customHeight="1">
      <c r="A60" s="385" t="s">
        <v>285</v>
      </c>
      <c r="B60" s="385"/>
      <c r="C60" s="385"/>
      <c r="D60" s="344"/>
      <c r="E60" s="26"/>
      <c r="F60" s="29"/>
      <c r="G60" s="26"/>
      <c r="H60" s="344"/>
      <c r="I60" s="26"/>
      <c r="J60" s="26"/>
    </row>
    <row r="61" spans="1:11" s="351" customFormat="1" ht="21" customHeight="1">
      <c r="A61" s="383" t="s">
        <v>248</v>
      </c>
      <c r="B61" s="383"/>
      <c r="C61" s="383"/>
    </row>
    <row r="62" spans="1:11" s="351" customFormat="1" ht="21.65" customHeight="1">
      <c r="A62" s="349" t="s">
        <v>249</v>
      </c>
      <c r="B62" s="347"/>
      <c r="C62" s="347"/>
    </row>
    <row r="63" spans="1:11" s="351" customFormat="1" ht="21" customHeight="1">
      <c r="A63" s="348" t="s">
        <v>183</v>
      </c>
      <c r="B63" s="343"/>
      <c r="C63" s="138"/>
      <c r="D63" s="140">
        <v>341305</v>
      </c>
      <c r="E63" s="27"/>
      <c r="F63" s="176">
        <v>-53185</v>
      </c>
      <c r="G63" s="12"/>
      <c r="H63" s="175">
        <v>0</v>
      </c>
      <c r="I63" s="29"/>
      <c r="J63" s="175">
        <v>0</v>
      </c>
    </row>
    <row r="64" spans="1:11" s="351" customFormat="1" ht="21" customHeight="1">
      <c r="A64" s="348" t="s">
        <v>211</v>
      </c>
      <c r="B64" s="343"/>
      <c r="C64" s="138"/>
      <c r="D64" s="140">
        <v>-69288</v>
      </c>
      <c r="E64" s="12"/>
      <c r="F64" s="175">
        <v>0</v>
      </c>
      <c r="G64" s="12"/>
      <c r="H64" s="40">
        <v>-69288</v>
      </c>
      <c r="I64" s="29"/>
      <c r="J64" s="60">
        <v>0</v>
      </c>
    </row>
    <row r="65" spans="1:10" s="351" customFormat="1" ht="21" customHeight="1">
      <c r="A65" s="384" t="s">
        <v>286</v>
      </c>
      <c r="B65" s="384"/>
      <c r="C65" s="384"/>
    </row>
    <row r="66" spans="1:10" s="351" customFormat="1" ht="21" customHeight="1">
      <c r="A66" s="382" t="s">
        <v>263</v>
      </c>
      <c r="B66" s="382"/>
      <c r="C66" s="382"/>
      <c r="D66" s="28">
        <v>107953</v>
      </c>
      <c r="E66" s="128"/>
      <c r="F66" s="174">
        <v>-9138</v>
      </c>
      <c r="G66" s="27"/>
      <c r="H66" s="175">
        <v>0</v>
      </c>
      <c r="I66" s="29"/>
      <c r="J66" s="175">
        <v>0</v>
      </c>
    </row>
    <row r="67" spans="1:10" s="351" customFormat="1" ht="21" customHeight="1">
      <c r="A67" s="348" t="s">
        <v>246</v>
      </c>
      <c r="B67" s="343"/>
      <c r="C67" s="138"/>
    </row>
    <row r="68" spans="1:10" s="351" customFormat="1" ht="21" customHeight="1">
      <c r="A68" s="382" t="s">
        <v>247</v>
      </c>
      <c r="B68" s="382"/>
      <c r="C68" s="382"/>
      <c r="D68" s="161">
        <v>13858</v>
      </c>
      <c r="E68" s="27"/>
      <c r="F68" s="196">
        <v>0</v>
      </c>
      <c r="G68" s="27"/>
      <c r="H68" s="131">
        <v>13858</v>
      </c>
      <c r="I68" s="29"/>
      <c r="J68" s="196">
        <v>0</v>
      </c>
    </row>
    <row r="69" spans="1:10" s="351" customFormat="1" ht="21" customHeight="1">
      <c r="A69" s="35" t="s">
        <v>287</v>
      </c>
      <c r="B69" s="36"/>
      <c r="C69" s="36"/>
      <c r="D69" s="10">
        <f>SUM(D63:D68)</f>
        <v>393828</v>
      </c>
      <c r="E69" s="38"/>
      <c r="F69" s="10">
        <f>SUM(F63:F68)</f>
        <v>-62323</v>
      </c>
      <c r="G69" s="38"/>
      <c r="H69" s="10">
        <f>SUM(H63:H68)</f>
        <v>-55430</v>
      </c>
      <c r="I69" s="29"/>
      <c r="J69" s="196">
        <f>SUM(J63:J68)</f>
        <v>0</v>
      </c>
    </row>
    <row r="70" spans="1:10" s="35" customFormat="1" ht="21" customHeight="1" thickBot="1">
      <c r="A70" s="35" t="s">
        <v>72</v>
      </c>
      <c r="B70" s="146"/>
      <c r="C70" s="146"/>
      <c r="D70" s="147">
        <f>D69+D30</f>
        <v>1837697</v>
      </c>
      <c r="E70" s="30"/>
      <c r="F70" s="147">
        <f>F69+F30</f>
        <v>1587412</v>
      </c>
      <c r="G70" s="4"/>
      <c r="H70" s="147">
        <f>H69+H30</f>
        <v>363086</v>
      </c>
      <c r="I70" s="4"/>
      <c r="J70" s="147">
        <f>J69+J30</f>
        <v>123535</v>
      </c>
    </row>
    <row r="71" spans="1:10" s="351" customFormat="1" ht="21" customHeight="1" thickTop="1">
      <c r="A71" s="22"/>
      <c r="B71" s="343"/>
      <c r="C71" s="138"/>
      <c r="D71" s="139"/>
      <c r="E71" s="139"/>
      <c r="F71" s="139"/>
      <c r="G71" s="139"/>
      <c r="H71" s="139"/>
      <c r="I71" s="139"/>
      <c r="J71" s="139"/>
    </row>
    <row r="72" spans="1:10" s="351" customFormat="1" ht="21" customHeight="1">
      <c r="A72" s="346" t="s">
        <v>121</v>
      </c>
      <c r="B72" s="36"/>
      <c r="C72" s="36"/>
      <c r="D72" s="148"/>
      <c r="E72" s="149"/>
      <c r="F72" s="148"/>
      <c r="G72" s="149"/>
      <c r="H72" s="148"/>
      <c r="I72" s="149"/>
      <c r="J72" s="148"/>
    </row>
    <row r="73" spans="1:10" s="351" customFormat="1" ht="21" customHeight="1">
      <c r="A73" s="349" t="s">
        <v>288</v>
      </c>
      <c r="B73" s="36"/>
      <c r="C73" s="36"/>
      <c r="D73" s="28">
        <v>1279403</v>
      </c>
      <c r="E73" s="40"/>
      <c r="F73" s="28">
        <v>1504045</v>
      </c>
      <c r="G73" s="27"/>
      <c r="H73" s="27">
        <v>418516</v>
      </c>
      <c r="I73" s="27"/>
      <c r="J73" s="27">
        <v>123535</v>
      </c>
    </row>
    <row r="74" spans="1:10" s="351" customFormat="1" ht="21" customHeight="1">
      <c r="A74" s="349" t="s">
        <v>62</v>
      </c>
      <c r="B74" s="36"/>
      <c r="C74" s="36"/>
      <c r="D74" s="28">
        <v>164466</v>
      </c>
      <c r="E74" s="40"/>
      <c r="F74" s="28">
        <v>145690</v>
      </c>
      <c r="G74" s="27"/>
      <c r="H74" s="175">
        <v>0</v>
      </c>
      <c r="I74" s="29"/>
      <c r="J74" s="175">
        <v>0</v>
      </c>
    </row>
    <row r="75" spans="1:10" s="351" customFormat="1" ht="21" customHeight="1" thickBot="1">
      <c r="A75" s="346" t="s">
        <v>120</v>
      </c>
      <c r="B75" s="36"/>
      <c r="C75" s="36"/>
      <c r="D75" s="147">
        <f>SUM(D73:D74)</f>
        <v>1443869</v>
      </c>
      <c r="E75" s="150"/>
      <c r="F75" s="147">
        <v>1649735</v>
      </c>
      <c r="G75" s="151"/>
      <c r="H75" s="147">
        <v>418516</v>
      </c>
      <c r="I75" s="151"/>
      <c r="J75" s="147">
        <v>123535</v>
      </c>
    </row>
    <row r="76" spans="1:10" s="351" customFormat="1" ht="21" customHeight="1" thickTop="1">
      <c r="A76" s="22"/>
      <c r="B76" s="343"/>
      <c r="C76" s="138"/>
      <c r="D76" s="139"/>
      <c r="E76" s="139"/>
      <c r="F76" s="139"/>
      <c r="G76" s="139"/>
      <c r="H76" s="139"/>
      <c r="I76" s="139"/>
      <c r="J76" s="139"/>
    </row>
    <row r="77" spans="1:10" s="351" customFormat="1" ht="21" customHeight="1">
      <c r="A77" s="346" t="s">
        <v>122</v>
      </c>
      <c r="B77" s="24"/>
      <c r="C77" s="138"/>
      <c r="D77" s="31"/>
      <c r="E77" s="7"/>
      <c r="F77" s="31"/>
      <c r="G77" s="31"/>
      <c r="H77" s="31"/>
      <c r="I77" s="31"/>
      <c r="J77" s="31"/>
    </row>
    <row r="78" spans="1:10" s="351" customFormat="1" ht="21" customHeight="1">
      <c r="A78" s="210" t="s">
        <v>288</v>
      </c>
      <c r="B78" s="36"/>
      <c r="C78" s="36"/>
      <c r="D78" s="28">
        <v>1539989</v>
      </c>
      <c r="E78" s="40"/>
      <c r="F78" s="28">
        <v>1471875</v>
      </c>
      <c r="G78" s="27"/>
      <c r="H78" s="27">
        <v>363086</v>
      </c>
      <c r="I78" s="27"/>
      <c r="J78" s="27">
        <v>123535</v>
      </c>
    </row>
    <row r="79" spans="1:10" s="351" customFormat="1" ht="21" customHeight="1">
      <c r="A79" s="210" t="s">
        <v>62</v>
      </c>
      <c r="B79" s="36"/>
      <c r="C79" s="36"/>
      <c r="D79" s="28">
        <v>297708</v>
      </c>
      <c r="E79" s="40"/>
      <c r="F79" s="28">
        <v>115537</v>
      </c>
      <c r="G79" s="27"/>
      <c r="H79" s="175">
        <v>0</v>
      </c>
      <c r="I79" s="38"/>
      <c r="J79" s="175">
        <v>0</v>
      </c>
    </row>
    <row r="80" spans="1:10" s="351" customFormat="1" ht="21" customHeight="1" thickBot="1">
      <c r="A80" s="346" t="s">
        <v>72</v>
      </c>
      <c r="B80" s="36"/>
      <c r="C80" s="36"/>
      <c r="D80" s="147">
        <f>SUM(D78:D79)</f>
        <v>1837697</v>
      </c>
      <c r="E80" s="151"/>
      <c r="F80" s="147">
        <f>SUM(F78:F79)</f>
        <v>1587412</v>
      </c>
      <c r="G80" s="151"/>
      <c r="H80" s="147">
        <f>SUM(H78:H79)</f>
        <v>363086</v>
      </c>
      <c r="I80" s="151"/>
      <c r="J80" s="147">
        <f>SUM(J78:J79)</f>
        <v>123535</v>
      </c>
    </row>
    <row r="81" spans="1:10" s="351" customFormat="1" ht="21" customHeight="1" thickTop="1">
      <c r="A81" s="22"/>
      <c r="B81" s="343"/>
      <c r="C81" s="138"/>
      <c r="D81" s="139"/>
      <c r="E81" s="139"/>
      <c r="F81" s="139"/>
      <c r="G81" s="139"/>
      <c r="H81" s="139"/>
      <c r="I81" s="139"/>
      <c r="J81" s="139"/>
    </row>
    <row r="82" spans="1:10" s="351" customFormat="1" ht="21" customHeight="1">
      <c r="A82" s="151" t="s">
        <v>213</v>
      </c>
      <c r="B82" s="343"/>
      <c r="C82" s="138"/>
      <c r="D82" s="26"/>
      <c r="E82" s="26"/>
      <c r="F82" s="26"/>
      <c r="G82" s="26"/>
      <c r="H82" s="26"/>
      <c r="I82" s="26"/>
      <c r="J82" s="26"/>
    </row>
    <row r="83" spans="1:10" s="351" customFormat="1" ht="21" customHeight="1">
      <c r="A83" s="349" t="s">
        <v>123</v>
      </c>
      <c r="B83" s="24">
        <v>18</v>
      </c>
      <c r="C83" s="138"/>
      <c r="D83" s="152">
        <v>0.32</v>
      </c>
      <c r="E83" s="153"/>
      <c r="F83" s="154">
        <v>0.38</v>
      </c>
      <c r="G83" s="27"/>
      <c r="H83" s="155">
        <v>0.1</v>
      </c>
      <c r="I83" s="27"/>
      <c r="J83" s="154">
        <v>0.03</v>
      </c>
    </row>
    <row r="84" spans="1:10" s="351" customFormat="1" ht="21" customHeight="1">
      <c r="A84" s="349" t="s">
        <v>124</v>
      </c>
      <c r="B84" s="24">
        <v>18</v>
      </c>
      <c r="C84" s="138"/>
      <c r="D84" s="152">
        <v>0.32</v>
      </c>
      <c r="E84" s="153"/>
      <c r="F84" s="154">
        <v>0.38</v>
      </c>
      <c r="G84" s="27"/>
      <c r="H84" s="155">
        <v>0.1</v>
      </c>
      <c r="I84" s="27"/>
      <c r="J84" s="154">
        <v>0.03</v>
      </c>
    </row>
    <row r="85" spans="1:10" s="351" customFormat="1" ht="21" customHeight="1">
      <c r="A85" s="347"/>
      <c r="B85" s="24"/>
      <c r="C85" s="138"/>
      <c r="D85" s="152"/>
      <c r="E85" s="153"/>
      <c r="F85" s="154"/>
      <c r="G85" s="27"/>
      <c r="H85" s="155"/>
      <c r="I85" s="27"/>
      <c r="J85" s="156"/>
    </row>
    <row r="86" spans="1:10" s="351" customFormat="1" ht="15.65" customHeight="1">
      <c r="A86" s="347"/>
      <c r="B86" s="24"/>
      <c r="C86" s="138"/>
      <c r="D86" s="152"/>
      <c r="E86" s="153"/>
      <c r="F86" s="154"/>
      <c r="G86" s="27"/>
      <c r="H86" s="155"/>
      <c r="I86" s="27"/>
      <c r="J86" s="156"/>
    </row>
    <row r="87" spans="1:10" s="351" customFormat="1" ht="21" customHeight="1">
      <c r="A87" s="347"/>
      <c r="B87" s="24"/>
      <c r="C87" s="138"/>
      <c r="D87" s="152"/>
      <c r="E87" s="153"/>
      <c r="F87" s="154"/>
      <c r="G87" s="27"/>
      <c r="H87" s="155"/>
      <c r="I87" s="27"/>
      <c r="J87" s="156"/>
    </row>
    <row r="88" spans="1:10" s="351" customFormat="1" ht="18.75" customHeight="1">
      <c r="A88" s="347"/>
      <c r="B88" s="24"/>
      <c r="C88" s="138"/>
      <c r="D88" s="152"/>
      <c r="E88" s="153"/>
      <c r="F88" s="154"/>
      <c r="G88" s="27"/>
      <c r="H88" s="155"/>
      <c r="I88" s="27"/>
      <c r="J88" s="156"/>
    </row>
    <row r="89" spans="1:10" s="351" customFormat="1" ht="16.399999999999999" customHeight="1">
      <c r="A89" s="347"/>
      <c r="B89" s="24"/>
      <c r="C89" s="138"/>
      <c r="D89" s="152"/>
      <c r="E89" s="153"/>
      <c r="F89" s="154"/>
      <c r="G89" s="27"/>
      <c r="H89" s="155"/>
      <c r="I89" s="27"/>
      <c r="J89" s="156"/>
    </row>
    <row r="90" spans="1:10" s="351" customFormat="1" ht="14" customHeight="1">
      <c r="A90" s="347"/>
      <c r="B90" s="24"/>
      <c r="C90" s="138"/>
      <c r="D90" s="152"/>
      <c r="E90" s="153"/>
      <c r="F90" s="154"/>
      <c r="G90" s="27"/>
      <c r="H90" s="155"/>
      <c r="I90" s="27"/>
      <c r="J90" s="156"/>
    </row>
    <row r="91" spans="1:10" s="351" customFormat="1" ht="15.65" customHeight="1">
      <c r="A91" s="347"/>
      <c r="B91" s="24"/>
      <c r="C91" s="138"/>
      <c r="D91" s="152"/>
      <c r="E91" s="153"/>
      <c r="F91" s="154"/>
      <c r="G91" s="27"/>
      <c r="H91" s="155"/>
      <c r="I91" s="27"/>
      <c r="J91" s="156"/>
    </row>
    <row r="92" spans="1:10" s="351" customFormat="1" ht="15.65" customHeight="1">
      <c r="A92" s="347"/>
      <c r="B92" s="24"/>
      <c r="C92" s="138"/>
      <c r="D92" s="152"/>
      <c r="E92" s="153"/>
      <c r="F92" s="154"/>
      <c r="G92" s="27"/>
      <c r="H92" s="155"/>
      <c r="I92" s="27"/>
      <c r="J92" s="156"/>
    </row>
    <row r="93" spans="1:10" s="351" customFormat="1" ht="19" customHeight="1">
      <c r="A93" s="347"/>
      <c r="B93" s="24"/>
      <c r="C93" s="138"/>
      <c r="D93" s="152"/>
      <c r="E93" s="153"/>
      <c r="F93" s="154"/>
      <c r="G93" s="27"/>
      <c r="H93" s="155"/>
      <c r="I93" s="27"/>
      <c r="J93" s="156"/>
    </row>
    <row r="94" spans="1:10" s="351" customFormat="1" ht="17.75" customHeight="1">
      <c r="A94" s="347"/>
      <c r="B94" s="24"/>
      <c r="C94" s="138"/>
      <c r="D94" s="152"/>
      <c r="E94" s="153"/>
      <c r="F94" s="154"/>
      <c r="G94" s="27"/>
      <c r="H94" s="155"/>
      <c r="I94" s="27"/>
      <c r="J94" s="156"/>
    </row>
    <row r="95" spans="1:10" s="351" customFormat="1" ht="21.5" customHeight="1">
      <c r="A95" s="347"/>
      <c r="B95" s="24"/>
      <c r="C95" s="138"/>
      <c r="D95" s="152"/>
      <c r="E95" s="153"/>
      <c r="F95" s="154"/>
      <c r="G95" s="27"/>
      <c r="H95" s="155"/>
      <c r="I95" s="27"/>
      <c r="J95" s="156"/>
    </row>
    <row r="96" spans="1:10" s="351" customFormat="1" ht="19" customHeight="1">
      <c r="A96" s="347"/>
      <c r="B96" s="24"/>
      <c r="C96" s="138"/>
      <c r="D96" s="152"/>
      <c r="E96" s="153"/>
      <c r="F96" s="154"/>
      <c r="G96" s="27"/>
      <c r="H96" s="155"/>
      <c r="I96" s="27"/>
      <c r="J96" s="156"/>
    </row>
    <row r="97" spans="1:10" s="351" customFormat="1" ht="21" customHeight="1">
      <c r="A97" s="347"/>
      <c r="B97" s="24"/>
      <c r="C97" s="138"/>
      <c r="D97" s="152"/>
      <c r="E97" s="153"/>
      <c r="F97" s="154"/>
      <c r="G97" s="27"/>
      <c r="H97" s="155"/>
      <c r="I97" s="27"/>
      <c r="J97" s="156"/>
    </row>
    <row r="98" spans="1:10" s="351" customFormat="1" ht="21" customHeight="1">
      <c r="B98" s="343"/>
      <c r="C98" s="138"/>
      <c r="D98" s="139"/>
      <c r="E98" s="139"/>
      <c r="F98" s="139"/>
      <c r="G98" s="139"/>
      <c r="H98" s="139"/>
      <c r="I98" s="139"/>
      <c r="J98" s="139"/>
    </row>
    <row r="99" spans="1:10" s="351" customFormat="1" ht="21" customHeight="1">
      <c r="A99" s="351" t="s">
        <v>77</v>
      </c>
      <c r="B99" s="343"/>
      <c r="C99" s="138"/>
      <c r="D99" s="26"/>
      <c r="E99" s="26"/>
      <c r="F99" s="26"/>
      <c r="G99" s="26"/>
      <c r="H99" s="26"/>
      <c r="I99" s="26"/>
      <c r="J99" s="26"/>
    </row>
    <row r="100" spans="1:10" s="351" customFormat="1" ht="21" customHeight="1">
      <c r="A100" s="379">
        <v>5</v>
      </c>
      <c r="B100" s="379"/>
      <c r="C100" s="379"/>
      <c r="D100" s="379"/>
      <c r="E100" s="379"/>
      <c r="F100" s="379"/>
      <c r="G100" s="379"/>
      <c r="H100" s="379"/>
      <c r="I100" s="379"/>
      <c r="J100" s="379"/>
    </row>
    <row r="102" spans="1:10" ht="21" customHeight="1">
      <c r="A102" s="17"/>
    </row>
  </sheetData>
  <mergeCells count="23">
    <mergeCell ref="A100:J100"/>
    <mergeCell ref="A55:J55"/>
    <mergeCell ref="D57:F57"/>
    <mergeCell ref="H57:J57"/>
    <mergeCell ref="D58:F58"/>
    <mergeCell ref="H58:J58"/>
    <mergeCell ref="A60:C60"/>
    <mergeCell ref="A68:C68"/>
    <mergeCell ref="A51:J51"/>
    <mergeCell ref="A1:J1"/>
    <mergeCell ref="A2:J2"/>
    <mergeCell ref="A66:C66"/>
    <mergeCell ref="A61:C61"/>
    <mergeCell ref="A3:J3"/>
    <mergeCell ref="A4:J4"/>
    <mergeCell ref="A52:J52"/>
    <mergeCell ref="A53:J53"/>
    <mergeCell ref="A54:J54"/>
    <mergeCell ref="D6:F6"/>
    <mergeCell ref="D7:F7"/>
    <mergeCell ref="H6:J6"/>
    <mergeCell ref="H7:J7"/>
    <mergeCell ref="A65:C65"/>
  </mergeCells>
  <phoneticPr fontId="7" type="noConversion"/>
  <pageMargins left="0.8" right="0.4" top="0.8" bottom="0.6" header="0.5" footer="0.25"/>
  <pageSetup paperSize="9" scale="71" firstPageNumber="3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6"/>
  <sheetViews>
    <sheetView view="pageBreakPreview" topLeftCell="A28" zoomScale="60" zoomScaleNormal="85" workbookViewId="0">
      <selection activeCell="AC48" sqref="AC48"/>
    </sheetView>
  </sheetViews>
  <sheetFormatPr defaultColWidth="9.08984375" defaultRowHeight="13"/>
  <cols>
    <col min="1" max="1" width="2.453125" style="13" customWidth="1"/>
    <col min="2" max="2" width="39.90625" style="13" customWidth="1"/>
    <col min="3" max="3" width="7" style="13" customWidth="1"/>
    <col min="4" max="4" width="16.453125" style="44" bestFit="1" customWidth="1"/>
    <col min="5" max="5" width="1.6328125" style="44" customWidth="1"/>
    <col min="6" max="6" width="11.6328125" style="44" customWidth="1"/>
    <col min="7" max="7" width="1.453125" style="42" customWidth="1"/>
    <col min="8" max="8" width="11.6328125" style="44" customWidth="1"/>
    <col min="9" max="9" width="1.6328125" style="42" customWidth="1"/>
    <col min="10" max="10" width="16.08984375" style="44" customWidth="1"/>
    <col min="11" max="11" width="1.6328125" style="42" customWidth="1"/>
    <col min="12" max="12" width="14.6328125" style="282" customWidth="1"/>
    <col min="13" max="13" width="1" style="42" customWidth="1"/>
    <col min="14" max="14" width="8.6328125" style="44" customWidth="1"/>
    <col min="15" max="15" width="0.90625" style="42" customWidth="1"/>
    <col min="16" max="16" width="8.6328125" style="42" customWidth="1"/>
    <col min="17" max="17" width="1.453125" style="42" customWidth="1"/>
    <col min="18" max="18" width="13.6328125" style="44" customWidth="1"/>
    <col min="19" max="19" width="1.453125" style="42" customWidth="1"/>
    <col min="20" max="20" width="10" style="42" customWidth="1"/>
    <col min="21" max="21" width="1" style="42" customWidth="1"/>
    <col min="22" max="22" width="9.453125" style="44" customWidth="1"/>
    <col min="23" max="23" width="1" style="42" customWidth="1"/>
    <col min="24" max="24" width="10.453125" style="44" bestFit="1" customWidth="1"/>
    <col min="25" max="25" width="1" style="42" customWidth="1"/>
    <col min="26" max="26" width="13.453125" style="44" customWidth="1"/>
    <col min="27" max="27" width="0.81640625" style="44" customWidth="1"/>
    <col min="28" max="28" width="15.90625" style="44" customWidth="1"/>
    <col min="29" max="29" width="1.6328125" style="42" customWidth="1"/>
    <col min="30" max="30" width="17.90625" style="44" customWidth="1"/>
    <col min="31" max="31" width="1.453125" style="42" customWidth="1"/>
    <col min="32" max="32" width="11.453125" style="44" customWidth="1"/>
    <col min="33" max="33" width="1" style="42" customWidth="1"/>
    <col min="34" max="34" width="12.90625" style="42" customWidth="1"/>
    <col min="35" max="16384" width="9.08984375" style="13"/>
  </cols>
  <sheetData>
    <row r="1" spans="1:34" s="1" customFormat="1" ht="21" customHeight="1">
      <c r="A1" s="387" t="s">
        <v>80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</row>
    <row r="2" spans="1:34" s="1" customFormat="1" ht="21" customHeight="1">
      <c r="A2" s="387" t="s">
        <v>226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</row>
    <row r="3" spans="1:34" s="1" customFormat="1" ht="21" customHeight="1">
      <c r="A3" s="387" t="s">
        <v>225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</row>
    <row r="4" spans="1:34" s="1" customFormat="1" ht="21" customHeight="1">
      <c r="A4" s="388" t="s">
        <v>79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</row>
    <row r="5" spans="1:34" ht="6" customHeight="1">
      <c r="A5" s="185"/>
      <c r="B5" s="186"/>
      <c r="C5" s="186"/>
      <c r="D5" s="41"/>
      <c r="E5" s="41"/>
      <c r="F5" s="41"/>
      <c r="G5" s="41"/>
      <c r="H5" s="41"/>
      <c r="I5" s="41"/>
      <c r="J5" s="41"/>
      <c r="K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4" s="43" customFormat="1" ht="19" customHeight="1">
      <c r="A6" s="108"/>
      <c r="B6" s="109"/>
      <c r="C6" s="389" t="s">
        <v>125</v>
      </c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</row>
    <row r="7" spans="1:34" s="2" customFormat="1" ht="17.5" customHeight="1">
      <c r="A7" s="353"/>
      <c r="D7" s="393" t="s">
        <v>282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42"/>
      <c r="AD7" s="342"/>
      <c r="AE7" s="342"/>
      <c r="AF7" s="341"/>
      <c r="AG7" s="341"/>
      <c r="AH7" s="341"/>
    </row>
    <row r="8" spans="1:34" s="2" customFormat="1" ht="19" customHeight="1">
      <c r="A8" s="110"/>
      <c r="B8" s="35"/>
      <c r="C8" s="35"/>
      <c r="D8" s="331"/>
      <c r="E8" s="331"/>
      <c r="F8" s="331"/>
      <c r="G8" s="331"/>
      <c r="H8" s="331"/>
      <c r="I8" s="331"/>
      <c r="J8" s="331"/>
      <c r="K8" s="331"/>
      <c r="L8" s="11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89" t="s">
        <v>235</v>
      </c>
      <c r="AB8" s="389"/>
      <c r="AC8" s="389"/>
      <c r="AD8" s="331"/>
      <c r="AE8" s="331"/>
      <c r="AF8" s="331"/>
      <c r="AG8" s="331"/>
      <c r="AH8" s="331"/>
    </row>
    <row r="9" spans="1:34" s="2" customFormat="1" ht="19" customHeight="1">
      <c r="A9" s="110"/>
      <c r="B9" s="35"/>
      <c r="C9" s="35"/>
      <c r="D9" s="331"/>
      <c r="E9" s="331"/>
      <c r="F9" s="331"/>
      <c r="G9" s="331"/>
      <c r="H9" s="331"/>
      <c r="I9" s="331"/>
      <c r="J9" s="331"/>
      <c r="K9" s="331"/>
      <c r="L9" s="11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89" t="s">
        <v>236</v>
      </c>
      <c r="AB9" s="389"/>
      <c r="AC9" s="389"/>
      <c r="AD9" s="331"/>
      <c r="AE9" s="331"/>
      <c r="AF9" s="331"/>
      <c r="AG9" s="331"/>
      <c r="AH9" s="331"/>
    </row>
    <row r="10" spans="1:34" s="2" customFormat="1" ht="19" customHeight="1">
      <c r="A10" s="110"/>
      <c r="B10" s="35"/>
      <c r="C10" s="35"/>
      <c r="D10" s="331"/>
      <c r="E10" s="331"/>
      <c r="F10" s="331"/>
      <c r="G10" s="331"/>
      <c r="H10" s="390" t="s">
        <v>301</v>
      </c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111"/>
      <c r="U10" s="111"/>
      <c r="V10" s="112"/>
      <c r="W10" s="332"/>
      <c r="X10" s="332" t="s">
        <v>2</v>
      </c>
      <c r="Y10" s="332"/>
      <c r="Z10" s="332"/>
      <c r="AA10" s="389" t="s">
        <v>85</v>
      </c>
      <c r="AB10" s="389"/>
      <c r="AC10" s="389"/>
      <c r="AD10" s="331"/>
      <c r="AE10" s="331"/>
      <c r="AF10" s="331"/>
      <c r="AG10" s="331"/>
      <c r="AH10" s="331"/>
    </row>
    <row r="11" spans="1:34" s="2" customFormat="1" ht="19" customHeight="1">
      <c r="A11" s="110"/>
      <c r="B11" s="35"/>
      <c r="C11" s="35"/>
      <c r="D11" s="331"/>
      <c r="E11" s="331"/>
      <c r="F11" s="331"/>
      <c r="G11" s="331"/>
      <c r="H11" s="35"/>
      <c r="I11" s="331"/>
      <c r="J11" s="331"/>
      <c r="K11" s="391" t="s">
        <v>138</v>
      </c>
      <c r="L11" s="391"/>
      <c r="M11" s="391"/>
      <c r="N11" s="331"/>
      <c r="O11" s="331"/>
      <c r="P11" s="331"/>
      <c r="Q11" s="331"/>
      <c r="R11" s="331" t="s">
        <v>270</v>
      </c>
      <c r="S11" s="331"/>
      <c r="T11" s="111"/>
      <c r="U11" s="111"/>
      <c r="V11" s="4"/>
      <c r="W11" s="331"/>
      <c r="X11" s="331"/>
      <c r="Y11" s="331"/>
      <c r="Z11" s="331"/>
      <c r="AA11" s="331"/>
      <c r="AB11" s="333" t="s">
        <v>185</v>
      </c>
      <c r="AC11" s="4"/>
      <c r="AD11" s="331"/>
      <c r="AE11" s="331"/>
      <c r="AF11" s="331"/>
      <c r="AG11" s="331"/>
      <c r="AH11" s="331"/>
    </row>
    <row r="12" spans="1:34" s="2" customFormat="1" ht="19" customHeight="1">
      <c r="A12" s="110"/>
      <c r="B12" s="35"/>
      <c r="C12" s="35"/>
      <c r="D12" s="113"/>
      <c r="E12" s="113"/>
      <c r="F12" s="114" t="s">
        <v>25</v>
      </c>
      <c r="G12" s="111"/>
      <c r="H12" s="114"/>
      <c r="I12" s="331"/>
      <c r="J12" s="331" t="s">
        <v>153</v>
      </c>
      <c r="K12" s="331"/>
      <c r="L12" s="331" t="s">
        <v>154</v>
      </c>
      <c r="M12" s="331"/>
      <c r="N12" s="113"/>
      <c r="O12" s="331"/>
      <c r="P12" s="35"/>
      <c r="Q12" s="331"/>
      <c r="R12" s="331" t="s">
        <v>269</v>
      </c>
      <c r="S12" s="111"/>
      <c r="T12" s="111"/>
      <c r="U12" s="111"/>
      <c r="V12" s="113"/>
      <c r="W12" s="115"/>
      <c r="X12" s="113"/>
      <c r="Y12" s="331"/>
      <c r="Z12" s="113"/>
      <c r="AA12" s="113"/>
      <c r="AB12" s="331" t="s">
        <v>186</v>
      </c>
      <c r="AC12" s="111"/>
      <c r="AD12" s="336" t="s">
        <v>128</v>
      </c>
      <c r="AE12" s="336"/>
      <c r="AF12" s="113"/>
      <c r="AG12" s="331"/>
      <c r="AH12" s="113"/>
    </row>
    <row r="13" spans="1:34" s="1" customFormat="1" ht="19" customHeight="1">
      <c r="A13" s="35"/>
      <c r="B13" s="57"/>
      <c r="C13" s="35"/>
      <c r="D13" s="114" t="s">
        <v>6</v>
      </c>
      <c r="E13" s="114"/>
      <c r="F13" s="114" t="s">
        <v>268</v>
      </c>
      <c r="G13" s="331"/>
      <c r="H13" s="114"/>
      <c r="I13" s="115"/>
      <c r="J13" s="114" t="s">
        <v>47</v>
      </c>
      <c r="K13" s="331"/>
      <c r="L13" s="331" t="s">
        <v>156</v>
      </c>
      <c r="M13" s="331"/>
      <c r="N13" s="113"/>
      <c r="O13" s="115"/>
      <c r="P13" s="331" t="s">
        <v>155</v>
      </c>
      <c r="Q13" s="115"/>
      <c r="R13" s="114" t="s">
        <v>111</v>
      </c>
      <c r="S13" s="111"/>
      <c r="T13" s="111"/>
      <c r="U13" s="111"/>
      <c r="V13" s="114"/>
      <c r="W13" s="115"/>
      <c r="X13" s="114" t="s">
        <v>58</v>
      </c>
      <c r="Y13" s="331"/>
      <c r="Z13" s="113"/>
      <c r="AA13" s="113"/>
      <c r="AB13" s="331" t="s">
        <v>184</v>
      </c>
      <c r="AC13" s="111"/>
      <c r="AD13" s="335" t="s">
        <v>126</v>
      </c>
      <c r="AE13" s="335"/>
      <c r="AF13" s="114" t="s">
        <v>65</v>
      </c>
      <c r="AG13" s="331"/>
      <c r="AH13" s="331" t="s">
        <v>3</v>
      </c>
    </row>
    <row r="14" spans="1:34" s="1" customFormat="1" ht="19" customHeight="1">
      <c r="A14" s="35"/>
      <c r="B14" s="57"/>
      <c r="C14" s="35"/>
      <c r="D14" s="114" t="s">
        <v>27</v>
      </c>
      <c r="E14" s="114"/>
      <c r="F14" s="114" t="s">
        <v>132</v>
      </c>
      <c r="G14" s="331"/>
      <c r="H14" s="114" t="s">
        <v>25</v>
      </c>
      <c r="I14" s="115"/>
      <c r="J14" s="114" t="s">
        <v>48</v>
      </c>
      <c r="K14" s="331"/>
      <c r="L14" s="331" t="s">
        <v>158</v>
      </c>
      <c r="M14" s="331"/>
      <c r="N14" s="114" t="s">
        <v>7</v>
      </c>
      <c r="O14" s="115"/>
      <c r="P14" s="331" t="s">
        <v>157</v>
      </c>
      <c r="Q14" s="115"/>
      <c r="R14" s="114" t="s">
        <v>40</v>
      </c>
      <c r="S14" s="331"/>
      <c r="T14" s="331"/>
      <c r="U14" s="331"/>
      <c r="V14" s="114" t="s">
        <v>57</v>
      </c>
      <c r="W14" s="111"/>
      <c r="X14" s="331" t="s">
        <v>159</v>
      </c>
      <c r="Y14" s="111"/>
      <c r="Z14" s="113"/>
      <c r="AA14" s="113"/>
      <c r="AB14" s="331" t="s">
        <v>187</v>
      </c>
      <c r="AC14" s="111"/>
      <c r="AD14" s="335" t="s">
        <v>127</v>
      </c>
      <c r="AE14" s="335"/>
      <c r="AF14" s="114" t="s">
        <v>66</v>
      </c>
      <c r="AG14" s="331"/>
      <c r="AH14" s="114" t="s">
        <v>110</v>
      </c>
    </row>
    <row r="15" spans="1:34" s="1" customFormat="1" ht="19" customHeight="1">
      <c r="A15" s="35"/>
      <c r="B15" s="57"/>
      <c r="C15" s="116" t="s">
        <v>71</v>
      </c>
      <c r="D15" s="331" t="s">
        <v>28</v>
      </c>
      <c r="E15" s="331"/>
      <c r="F15" s="331" t="s">
        <v>131</v>
      </c>
      <c r="G15" s="331"/>
      <c r="H15" s="331" t="s">
        <v>29</v>
      </c>
      <c r="I15" s="115"/>
      <c r="J15" s="114" t="s">
        <v>49</v>
      </c>
      <c r="K15" s="331"/>
      <c r="L15" s="331" t="s">
        <v>161</v>
      </c>
      <c r="M15" s="331"/>
      <c r="N15" s="331" t="s">
        <v>34</v>
      </c>
      <c r="O15" s="115"/>
      <c r="P15" s="331" t="s">
        <v>34</v>
      </c>
      <c r="Q15" s="115"/>
      <c r="R15" s="331" t="s">
        <v>75</v>
      </c>
      <c r="S15" s="115"/>
      <c r="T15" s="331" t="s">
        <v>171</v>
      </c>
      <c r="U15" s="115"/>
      <c r="V15" s="331" t="s">
        <v>26</v>
      </c>
      <c r="W15" s="111"/>
      <c r="X15" s="331" t="s">
        <v>83</v>
      </c>
      <c r="Y15" s="111"/>
      <c r="Z15" s="331" t="s">
        <v>35</v>
      </c>
      <c r="AA15" s="331"/>
      <c r="AB15" s="331" t="s">
        <v>73</v>
      </c>
      <c r="AC15" s="331"/>
      <c r="AD15" s="336" t="s">
        <v>305</v>
      </c>
      <c r="AE15" s="336"/>
      <c r="AF15" s="331" t="s">
        <v>52</v>
      </c>
      <c r="AG15" s="331"/>
      <c r="AH15" s="114" t="s">
        <v>90</v>
      </c>
    </row>
    <row r="16" spans="1:34" s="1" customFormat="1" ht="12.75" customHeight="1">
      <c r="A16" s="35"/>
      <c r="B16" s="57"/>
      <c r="C16" s="117"/>
      <c r="D16" s="118"/>
      <c r="E16" s="118"/>
      <c r="F16" s="118"/>
      <c r="G16" s="118"/>
      <c r="H16" s="118"/>
      <c r="I16" s="115"/>
      <c r="J16" s="119"/>
      <c r="K16" s="115"/>
      <c r="L16" s="120"/>
      <c r="M16" s="118"/>
      <c r="N16" s="118"/>
      <c r="O16" s="115"/>
      <c r="P16" s="115"/>
      <c r="Q16" s="115"/>
      <c r="R16" s="118"/>
      <c r="S16" s="115"/>
      <c r="T16" s="118"/>
      <c r="U16" s="115"/>
      <c r="V16" s="118"/>
      <c r="W16" s="120"/>
      <c r="X16" s="118"/>
      <c r="Y16" s="120"/>
      <c r="Z16" s="118"/>
      <c r="AA16" s="118"/>
      <c r="AB16" s="118"/>
      <c r="AC16" s="118"/>
      <c r="AD16" s="118"/>
      <c r="AE16" s="115"/>
      <c r="AF16" s="118"/>
      <c r="AG16" s="118"/>
      <c r="AH16" s="119"/>
    </row>
    <row r="17" spans="1:34" s="1" customFormat="1" ht="19" customHeight="1">
      <c r="A17" s="35" t="s">
        <v>194</v>
      </c>
      <c r="B17" s="16"/>
      <c r="C17" s="133"/>
      <c r="D17" s="10">
        <v>4002695</v>
      </c>
      <c r="E17" s="10"/>
      <c r="F17" s="10">
        <v>2996</v>
      </c>
      <c r="G17" s="10"/>
      <c r="H17" s="10">
        <v>85699395</v>
      </c>
      <c r="I17" s="10"/>
      <c r="J17" s="10">
        <v>-547379</v>
      </c>
      <c r="K17" s="10"/>
      <c r="L17" s="10">
        <v>606158</v>
      </c>
      <c r="M17" s="10"/>
      <c r="N17" s="10">
        <v>36868</v>
      </c>
      <c r="O17" s="10"/>
      <c r="P17" s="10">
        <v>84001</v>
      </c>
      <c r="Q17" s="10"/>
      <c r="R17" s="10">
        <v>32174</v>
      </c>
      <c r="S17" s="10"/>
      <c r="T17" s="10">
        <v>116963</v>
      </c>
      <c r="U17" s="10"/>
      <c r="V17" s="10">
        <v>405396</v>
      </c>
      <c r="W17" s="61"/>
      <c r="X17" s="10">
        <v>87400</v>
      </c>
      <c r="Y17" s="61"/>
      <c r="Z17" s="10">
        <v>20993556</v>
      </c>
      <c r="AA17" s="10"/>
      <c r="AB17" s="10">
        <v>-486889</v>
      </c>
      <c r="AC17" s="10"/>
      <c r="AD17" s="15">
        <f>SUM(D17:AB17)</f>
        <v>111033334</v>
      </c>
      <c r="AE17" s="10"/>
      <c r="AF17" s="10">
        <v>4740368</v>
      </c>
      <c r="AG17" s="10"/>
      <c r="AH17" s="15">
        <f>AD17+AF17</f>
        <v>115773702</v>
      </c>
    </row>
    <row r="18" spans="1:34" s="1" customFormat="1" ht="12.75" customHeight="1">
      <c r="A18" s="35"/>
      <c r="B18" s="57"/>
      <c r="C18" s="117"/>
      <c r="D18" s="118"/>
      <c r="E18" s="118"/>
      <c r="F18" s="118"/>
      <c r="G18" s="118"/>
      <c r="H18" s="118"/>
      <c r="I18" s="115"/>
      <c r="J18" s="119"/>
      <c r="K18" s="115"/>
      <c r="L18" s="120"/>
      <c r="M18" s="118"/>
      <c r="N18" s="118"/>
      <c r="O18" s="115"/>
      <c r="P18" s="115"/>
      <c r="Q18" s="115"/>
      <c r="R18" s="118"/>
      <c r="S18" s="115"/>
      <c r="T18" s="118"/>
      <c r="U18" s="115"/>
      <c r="V18" s="118"/>
      <c r="W18" s="120"/>
      <c r="X18" s="118"/>
      <c r="Y18" s="120"/>
      <c r="Z18" s="118"/>
      <c r="AA18" s="118"/>
      <c r="AB18" s="118"/>
      <c r="AC18" s="118"/>
      <c r="AD18" s="118"/>
      <c r="AE18" s="115"/>
      <c r="AF18" s="118"/>
      <c r="AG18" s="118"/>
      <c r="AH18" s="119"/>
    </row>
    <row r="19" spans="1:34" s="1" customFormat="1" ht="19" customHeight="1">
      <c r="A19" s="35" t="s">
        <v>224</v>
      </c>
      <c r="B19" s="35"/>
      <c r="C19" s="122"/>
      <c r="D19" s="34"/>
      <c r="E19" s="34"/>
      <c r="F19" s="34"/>
      <c r="G19" s="10"/>
      <c r="H19" s="34"/>
      <c r="I19" s="10"/>
      <c r="J19" s="34"/>
      <c r="K19" s="10"/>
      <c r="L19" s="27"/>
      <c r="M19" s="40"/>
      <c r="N19" s="34"/>
      <c r="O19" s="10"/>
      <c r="P19" s="10"/>
      <c r="Q19" s="10"/>
      <c r="R19" s="34"/>
      <c r="S19" s="10"/>
      <c r="T19" s="121"/>
      <c r="U19" s="10"/>
      <c r="V19" s="34"/>
      <c r="W19" s="61"/>
      <c r="X19" s="34"/>
      <c r="Y19" s="61"/>
      <c r="Z19" s="34"/>
      <c r="AA19" s="34"/>
      <c r="AB19" s="34"/>
      <c r="AC19" s="10"/>
      <c r="AD19" s="61"/>
      <c r="AE19" s="10"/>
      <c r="AF19" s="34"/>
      <c r="AG19" s="10"/>
      <c r="AH19" s="121"/>
    </row>
    <row r="20" spans="1:34" s="1" customFormat="1" ht="19" customHeight="1">
      <c r="A20" s="339" t="s">
        <v>277</v>
      </c>
      <c r="B20" s="35"/>
      <c r="C20" s="35"/>
      <c r="D20" s="61"/>
      <c r="E20" s="61"/>
      <c r="F20" s="61"/>
      <c r="G20" s="61"/>
      <c r="H20" s="70"/>
      <c r="I20" s="61"/>
      <c r="J20" s="61"/>
      <c r="K20" s="61"/>
      <c r="L20" s="10"/>
      <c r="M20" s="61"/>
      <c r="N20" s="34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70"/>
      <c r="AC20" s="61"/>
      <c r="AD20" s="62"/>
      <c r="AE20" s="61"/>
      <c r="AF20" s="15"/>
      <c r="AG20" s="15"/>
      <c r="AH20" s="15"/>
    </row>
    <row r="21" spans="1:34" s="3" customFormat="1" ht="19" customHeight="1">
      <c r="A21" s="58"/>
      <c r="B21" s="58" t="s">
        <v>162</v>
      </c>
      <c r="C21" s="58"/>
      <c r="D21" s="123"/>
      <c r="E21" s="123"/>
      <c r="F21" s="123"/>
      <c r="G21" s="123"/>
      <c r="H21" s="124"/>
      <c r="I21" s="123"/>
      <c r="J21" s="123"/>
      <c r="K21" s="123"/>
      <c r="L21" s="283"/>
      <c r="M21" s="123"/>
      <c r="N21" s="34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4"/>
      <c r="AC21" s="123"/>
      <c r="AD21" s="62"/>
      <c r="AE21" s="123"/>
      <c r="AF21" s="125"/>
      <c r="AG21" s="125"/>
      <c r="AH21" s="125"/>
    </row>
    <row r="22" spans="1:34" s="3" customFormat="1" ht="19" customHeight="1">
      <c r="A22" s="58"/>
      <c r="B22" s="338" t="s">
        <v>289</v>
      </c>
      <c r="C22" s="58"/>
      <c r="D22" s="123"/>
      <c r="E22" s="123"/>
      <c r="F22" s="123"/>
      <c r="G22" s="123"/>
      <c r="H22" s="124"/>
      <c r="I22" s="123"/>
      <c r="J22" s="123"/>
      <c r="K22" s="123"/>
      <c r="L22" s="283"/>
      <c r="M22" s="123"/>
      <c r="N22" s="34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4"/>
      <c r="AC22" s="123"/>
      <c r="AD22" s="62"/>
      <c r="AE22" s="123"/>
      <c r="AF22" s="125"/>
      <c r="AG22" s="125"/>
      <c r="AH22" s="125"/>
    </row>
    <row r="23" spans="1:34" s="3" customFormat="1" ht="19" customHeight="1">
      <c r="A23" s="58"/>
      <c r="B23" s="337" t="s">
        <v>133</v>
      </c>
      <c r="C23" s="126">
        <v>14.1</v>
      </c>
      <c r="D23" s="62">
        <v>264</v>
      </c>
      <c r="E23" s="123"/>
      <c r="F23" s="62">
        <v>-2996</v>
      </c>
      <c r="G23" s="62"/>
      <c r="H23" s="62">
        <v>11916</v>
      </c>
      <c r="I23" s="123"/>
      <c r="J23" s="188">
        <v>0</v>
      </c>
      <c r="K23" s="123"/>
      <c r="L23" s="188">
        <v>0</v>
      </c>
      <c r="M23" s="123"/>
      <c r="N23" s="188">
        <v>0</v>
      </c>
      <c r="O23" s="123"/>
      <c r="P23" s="188">
        <v>0</v>
      </c>
      <c r="Q23" s="123"/>
      <c r="R23" s="188">
        <v>0</v>
      </c>
      <c r="S23" s="123"/>
      <c r="T23" s="62">
        <v>-2355</v>
      </c>
      <c r="U23" s="123"/>
      <c r="V23" s="188">
        <v>0</v>
      </c>
      <c r="W23" s="123"/>
      <c r="X23" s="188">
        <v>0</v>
      </c>
      <c r="Y23" s="123"/>
      <c r="Z23" s="188">
        <v>0</v>
      </c>
      <c r="AA23" s="39"/>
      <c r="AB23" s="188">
        <v>0</v>
      </c>
      <c r="AC23" s="123"/>
      <c r="AD23" s="15">
        <f>SUM(D23:AB23)</f>
        <v>6829</v>
      </c>
      <c r="AE23" s="123"/>
      <c r="AF23" s="188">
        <v>0</v>
      </c>
      <c r="AG23" s="125"/>
      <c r="AH23" s="15">
        <f>AD23+AF23</f>
        <v>6829</v>
      </c>
    </row>
    <row r="24" spans="1:34" s="3" customFormat="1" ht="19" customHeight="1">
      <c r="A24" s="59"/>
      <c r="B24" s="337" t="s">
        <v>119</v>
      </c>
      <c r="C24" s="59"/>
      <c r="D24" s="188">
        <v>0</v>
      </c>
      <c r="E24" s="39"/>
      <c r="F24" s="62">
        <v>188</v>
      </c>
      <c r="G24" s="39"/>
      <c r="H24" s="188">
        <v>0</v>
      </c>
      <c r="I24" s="39"/>
      <c r="J24" s="188">
        <v>0</v>
      </c>
      <c r="K24" s="39"/>
      <c r="L24" s="188">
        <v>0</v>
      </c>
      <c r="M24" s="39"/>
      <c r="N24" s="188">
        <v>0</v>
      </c>
      <c r="O24" s="39"/>
      <c r="P24" s="188">
        <v>0</v>
      </c>
      <c r="Q24" s="39"/>
      <c r="R24" s="188">
        <v>0</v>
      </c>
      <c r="S24" s="39"/>
      <c r="T24" s="188">
        <v>0</v>
      </c>
      <c r="U24" s="127"/>
      <c r="V24" s="188">
        <v>0</v>
      </c>
      <c r="W24" s="127"/>
      <c r="X24" s="188">
        <v>0</v>
      </c>
      <c r="Y24" s="127"/>
      <c r="Z24" s="188">
        <v>0</v>
      </c>
      <c r="AA24" s="39"/>
      <c r="AB24" s="188">
        <v>0</v>
      </c>
      <c r="AC24" s="127"/>
      <c r="AD24" s="15">
        <f t="shared" ref="AD24" si="0">SUM(D24:AB24)</f>
        <v>188</v>
      </c>
      <c r="AE24" s="127"/>
      <c r="AF24" s="188">
        <v>0</v>
      </c>
      <c r="AG24" s="128"/>
      <c r="AH24" s="15">
        <f t="shared" ref="AH24:AH25" si="1">AD24+AF24</f>
        <v>188</v>
      </c>
    </row>
    <row r="25" spans="1:34" s="1" customFormat="1" ht="19" customHeight="1">
      <c r="A25" s="337"/>
      <c r="B25" s="337" t="s">
        <v>171</v>
      </c>
      <c r="C25" s="126">
        <v>14.2</v>
      </c>
      <c r="D25" s="188">
        <v>0</v>
      </c>
      <c r="E25" s="34"/>
      <c r="F25" s="188">
        <v>0</v>
      </c>
      <c r="G25" s="12"/>
      <c r="H25" s="188">
        <v>0</v>
      </c>
      <c r="I25" s="12"/>
      <c r="J25" s="188">
        <v>0</v>
      </c>
      <c r="K25" s="12"/>
      <c r="L25" s="188">
        <v>0</v>
      </c>
      <c r="M25" s="40"/>
      <c r="N25" s="188">
        <v>0</v>
      </c>
      <c r="O25" s="12"/>
      <c r="P25" s="188">
        <v>0</v>
      </c>
      <c r="Q25" s="12"/>
      <c r="R25" s="188">
        <v>0</v>
      </c>
      <c r="S25" s="12"/>
      <c r="T25" s="62">
        <v>21143</v>
      </c>
      <c r="U25" s="12"/>
      <c r="V25" s="188">
        <v>0</v>
      </c>
      <c r="W25" s="62"/>
      <c r="X25" s="188">
        <v>0</v>
      </c>
      <c r="Y25" s="62"/>
      <c r="Z25" s="188">
        <v>0</v>
      </c>
      <c r="AA25" s="39"/>
      <c r="AB25" s="188">
        <v>0</v>
      </c>
      <c r="AC25" s="12"/>
      <c r="AD25" s="15">
        <f>SUM(D25:AB25)</f>
        <v>21143</v>
      </c>
      <c r="AE25" s="12"/>
      <c r="AF25" s="188">
        <v>0</v>
      </c>
      <c r="AG25" s="12"/>
      <c r="AH25" s="15">
        <f t="shared" si="1"/>
        <v>21143</v>
      </c>
    </row>
    <row r="26" spans="1:34" s="3" customFormat="1" ht="19" customHeight="1">
      <c r="A26" s="59"/>
      <c r="B26" s="337" t="s">
        <v>163</v>
      </c>
      <c r="C26" s="122"/>
      <c r="D26" s="188"/>
      <c r="E26" s="39"/>
      <c r="F26" s="188"/>
      <c r="G26" s="39"/>
      <c r="H26" s="188"/>
      <c r="I26" s="39"/>
      <c r="J26" s="188"/>
      <c r="K26" s="39"/>
      <c r="L26" s="188"/>
      <c r="M26" s="39"/>
      <c r="N26" s="39"/>
      <c r="O26" s="39"/>
      <c r="P26" s="39"/>
      <c r="Q26" s="39"/>
      <c r="R26" s="39"/>
      <c r="S26" s="39"/>
      <c r="T26" s="39"/>
      <c r="U26" s="40"/>
      <c r="V26" s="39"/>
      <c r="W26" s="12"/>
      <c r="X26" s="39"/>
      <c r="Y26" s="12"/>
      <c r="Z26" s="39"/>
      <c r="AA26" s="39"/>
      <c r="AB26" s="39"/>
      <c r="AC26" s="62"/>
      <c r="AD26" s="15"/>
      <c r="AE26" s="12"/>
      <c r="AF26" s="59"/>
      <c r="AG26" s="59"/>
      <c r="AH26" s="59"/>
    </row>
    <row r="27" spans="1:34" s="3" customFormat="1" ht="19" customHeight="1">
      <c r="A27" s="59"/>
      <c r="B27" s="392" t="s">
        <v>164</v>
      </c>
      <c r="C27" s="392"/>
      <c r="D27" s="189">
        <v>0</v>
      </c>
      <c r="E27" s="39"/>
      <c r="F27" s="189">
        <v>0</v>
      </c>
      <c r="G27" s="39"/>
      <c r="H27" s="189">
        <v>0</v>
      </c>
      <c r="I27" s="39"/>
      <c r="J27" s="189">
        <v>0</v>
      </c>
      <c r="K27" s="39"/>
      <c r="L27" s="189">
        <v>0</v>
      </c>
      <c r="M27" s="39"/>
      <c r="N27" s="189">
        <v>0</v>
      </c>
      <c r="O27" s="39"/>
      <c r="P27" s="189">
        <v>0</v>
      </c>
      <c r="Q27" s="39"/>
      <c r="R27" s="189">
        <v>0</v>
      </c>
      <c r="S27" s="39"/>
      <c r="T27" s="189">
        <v>0</v>
      </c>
      <c r="U27" s="40"/>
      <c r="V27" s="189">
        <v>0</v>
      </c>
      <c r="W27" s="12"/>
      <c r="X27" s="189">
        <v>0</v>
      </c>
      <c r="Y27" s="12"/>
      <c r="Z27" s="189">
        <v>0</v>
      </c>
      <c r="AA27" s="39"/>
      <c r="AB27" s="189">
        <v>0</v>
      </c>
      <c r="AC27" s="127"/>
      <c r="AD27" s="211">
        <f>SUM(D27:AB27)</f>
        <v>0</v>
      </c>
      <c r="AE27" s="12"/>
      <c r="AF27" s="40">
        <v>-112500</v>
      </c>
      <c r="AG27" s="12"/>
      <c r="AH27" s="15">
        <f>AD26+AF27</f>
        <v>-112500</v>
      </c>
    </row>
    <row r="28" spans="1:34" s="3" customFormat="1" ht="19" customHeight="1">
      <c r="A28" s="59"/>
      <c r="B28" s="337" t="s">
        <v>203</v>
      </c>
      <c r="C28" s="334"/>
      <c r="D28" s="190">
        <v>0</v>
      </c>
      <c r="E28" s="39"/>
      <c r="F28" s="190">
        <v>0</v>
      </c>
      <c r="G28" s="39"/>
      <c r="H28" s="190">
        <v>0</v>
      </c>
      <c r="I28" s="39"/>
      <c r="J28" s="190">
        <v>0</v>
      </c>
      <c r="K28" s="39"/>
      <c r="L28" s="190">
        <v>0</v>
      </c>
      <c r="M28" s="39"/>
      <c r="N28" s="190">
        <v>0</v>
      </c>
      <c r="O28" s="39"/>
      <c r="P28" s="190">
        <v>0</v>
      </c>
      <c r="Q28" s="39"/>
      <c r="R28" s="190">
        <v>0</v>
      </c>
      <c r="S28" s="39"/>
      <c r="T28" s="190">
        <v>0</v>
      </c>
      <c r="U28" s="40"/>
      <c r="V28" s="191">
        <v>6067</v>
      </c>
      <c r="W28" s="12"/>
      <c r="X28" s="190">
        <v>0</v>
      </c>
      <c r="Y28" s="12"/>
      <c r="Z28" s="191">
        <v>-6067</v>
      </c>
      <c r="AA28" s="39"/>
      <c r="AB28" s="190">
        <v>0</v>
      </c>
      <c r="AC28" s="127"/>
      <c r="AD28" s="193">
        <f>SUM(D28:AB28)</f>
        <v>0</v>
      </c>
      <c r="AE28" s="12"/>
      <c r="AF28" s="190">
        <v>0</v>
      </c>
      <c r="AG28" s="12"/>
      <c r="AH28" s="192">
        <f>AD27+AF28</f>
        <v>0</v>
      </c>
    </row>
    <row r="29" spans="1:34" s="1" customFormat="1" ht="19" customHeight="1">
      <c r="A29" s="337"/>
      <c r="B29" s="58" t="s">
        <v>165</v>
      </c>
      <c r="C29" s="122"/>
      <c r="D29" s="61"/>
      <c r="E29" s="62"/>
      <c r="F29" s="134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337"/>
      <c r="U29" s="62"/>
      <c r="V29" s="62"/>
      <c r="W29" s="62"/>
      <c r="X29" s="62"/>
      <c r="Y29" s="62"/>
      <c r="Z29" s="62"/>
      <c r="AA29" s="62"/>
      <c r="AB29" s="62"/>
      <c r="AC29" s="62"/>
      <c r="AD29" s="61"/>
      <c r="AE29" s="62"/>
      <c r="AF29" s="62"/>
      <c r="AG29" s="62"/>
      <c r="AH29" s="61"/>
    </row>
    <row r="30" spans="1:34" s="2" customFormat="1" ht="19" customHeight="1">
      <c r="A30" s="35"/>
      <c r="B30" s="338" t="s">
        <v>290</v>
      </c>
      <c r="C30" s="129"/>
      <c r="D30" s="37">
        <f>SUM(D23:D27)</f>
        <v>264</v>
      </c>
      <c r="E30" s="15"/>
      <c r="F30" s="37">
        <f>SUM(F23:F27)</f>
        <v>-2808</v>
      </c>
      <c r="G30" s="15"/>
      <c r="H30" s="37">
        <f>SUM(H23:H27)</f>
        <v>11916</v>
      </c>
      <c r="I30" s="15"/>
      <c r="J30" s="193">
        <f>SUM(J23:J27)</f>
        <v>0</v>
      </c>
      <c r="K30" s="15"/>
      <c r="L30" s="193">
        <f>SUM(L23:L27)</f>
        <v>0</v>
      </c>
      <c r="M30" s="15"/>
      <c r="N30" s="193">
        <f>SUM(N23:N27)</f>
        <v>0</v>
      </c>
      <c r="O30" s="15"/>
      <c r="P30" s="193">
        <f>SUM(P23:P27)</f>
        <v>0</v>
      </c>
      <c r="Q30" s="15"/>
      <c r="R30" s="193">
        <f>SUM(R23:R27)</f>
        <v>0</v>
      </c>
      <c r="S30" s="40"/>
      <c r="T30" s="37">
        <f>SUM(T23:T27)</f>
        <v>18788</v>
      </c>
      <c r="U30" s="40"/>
      <c r="V30" s="37">
        <f>SUM(V23:V28)</f>
        <v>6067</v>
      </c>
      <c r="W30" s="15"/>
      <c r="X30" s="193">
        <f>SUM(X23:X27)</f>
        <v>0</v>
      </c>
      <c r="Y30" s="15"/>
      <c r="Z30" s="135">
        <f>SUM(Z23:Z28)</f>
        <v>-6067</v>
      </c>
      <c r="AA30" s="15"/>
      <c r="AB30" s="286">
        <f>SUM(AB23:AB27)</f>
        <v>0</v>
      </c>
      <c r="AC30" s="15"/>
      <c r="AD30" s="37">
        <f>SUM(AD23:AD27)</f>
        <v>28160</v>
      </c>
      <c r="AE30" s="15"/>
      <c r="AF30" s="37">
        <f>SUM(AF23:AF27)</f>
        <v>-112500</v>
      </c>
      <c r="AG30" s="15"/>
      <c r="AH30" s="37">
        <f>SUM(AH23:AH27)</f>
        <v>-84340</v>
      </c>
    </row>
    <row r="31" spans="1:34" s="1" customFormat="1" ht="9" customHeight="1">
      <c r="A31" s="337"/>
      <c r="B31" s="337"/>
      <c r="C31" s="122"/>
      <c r="D31" s="61"/>
      <c r="E31" s="61"/>
      <c r="F31" s="61"/>
      <c r="G31" s="61"/>
      <c r="H31" s="61"/>
      <c r="I31" s="61"/>
      <c r="J31" s="61"/>
      <c r="K31" s="61"/>
      <c r="L31" s="10"/>
      <c r="M31" s="61"/>
      <c r="N31" s="34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</row>
    <row r="32" spans="1:34" s="1" customFormat="1" ht="19" customHeight="1">
      <c r="A32" s="337"/>
      <c r="B32" s="58" t="s">
        <v>166</v>
      </c>
      <c r="C32" s="122"/>
      <c r="D32" s="61"/>
      <c r="E32" s="61"/>
      <c r="F32" s="61"/>
      <c r="G32" s="61"/>
      <c r="H32" s="61"/>
      <c r="I32" s="61"/>
      <c r="J32" s="61"/>
      <c r="K32" s="61"/>
      <c r="L32" s="10"/>
      <c r="M32" s="61"/>
      <c r="N32" s="34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7"/>
      <c r="AG32" s="61"/>
      <c r="AH32" s="70"/>
    </row>
    <row r="33" spans="1:34" s="1" customFormat="1" ht="19" customHeight="1">
      <c r="A33" s="337"/>
      <c r="B33" s="337" t="s">
        <v>202</v>
      </c>
      <c r="C33" s="14"/>
      <c r="D33" s="190">
        <v>0</v>
      </c>
      <c r="E33" s="39"/>
      <c r="F33" s="190">
        <v>0</v>
      </c>
      <c r="G33" s="39"/>
      <c r="H33" s="190">
        <v>0</v>
      </c>
      <c r="I33" s="39"/>
      <c r="J33" s="190">
        <v>0</v>
      </c>
      <c r="K33" s="40"/>
      <c r="L33" s="162">
        <v>-75491</v>
      </c>
      <c r="M33" s="40"/>
      <c r="N33" s="190">
        <v>0</v>
      </c>
      <c r="O33" s="39"/>
      <c r="P33" s="190">
        <v>0</v>
      </c>
      <c r="Q33" s="39"/>
      <c r="R33" s="190">
        <v>0</v>
      </c>
      <c r="S33" s="39"/>
      <c r="T33" s="190">
        <v>0</v>
      </c>
      <c r="U33" s="40"/>
      <c r="V33" s="190">
        <v>0</v>
      </c>
      <c r="W33" s="39"/>
      <c r="X33" s="190">
        <v>0</v>
      </c>
      <c r="Y33" s="39"/>
      <c r="Z33" s="190">
        <v>0</v>
      </c>
      <c r="AA33" s="39"/>
      <c r="AB33" s="190">
        <v>0</v>
      </c>
      <c r="AC33" s="127"/>
      <c r="AD33" s="37">
        <f>SUM(D33:AC33)</f>
        <v>-75491</v>
      </c>
      <c r="AE33" s="12"/>
      <c r="AF33" s="131">
        <v>-95692</v>
      </c>
      <c r="AG33" s="12"/>
      <c r="AH33" s="37">
        <f>AD33+AF33</f>
        <v>-171183</v>
      </c>
    </row>
    <row r="34" spans="1:34" s="1" customFormat="1" ht="19" customHeight="1">
      <c r="A34" s="337"/>
      <c r="B34" s="58" t="s">
        <v>167</v>
      </c>
      <c r="C34" s="14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38"/>
      <c r="AE34" s="27"/>
      <c r="AF34" s="27"/>
      <c r="AG34" s="27"/>
      <c r="AH34" s="27"/>
    </row>
    <row r="35" spans="1:34" s="2" customFormat="1" ht="19" customHeight="1">
      <c r="A35" s="35"/>
      <c r="B35" s="58" t="s">
        <v>168</v>
      </c>
      <c r="C35" s="4"/>
      <c r="D35" s="193">
        <v>0</v>
      </c>
      <c r="E35" s="60"/>
      <c r="F35" s="193">
        <v>0</v>
      </c>
      <c r="G35" s="60"/>
      <c r="H35" s="193">
        <v>0</v>
      </c>
      <c r="I35" s="60"/>
      <c r="J35" s="193">
        <v>0</v>
      </c>
      <c r="K35" s="15"/>
      <c r="L35" s="100">
        <f>SUM(L33)</f>
        <v>-75491</v>
      </c>
      <c r="M35" s="15"/>
      <c r="N35" s="193">
        <f>SUM(N33)</f>
        <v>0</v>
      </c>
      <c r="O35" s="15"/>
      <c r="P35" s="193">
        <f>SUM(P33)</f>
        <v>0</v>
      </c>
      <c r="Q35" s="15"/>
      <c r="R35" s="193">
        <f>SUM(R33)</f>
        <v>0</v>
      </c>
      <c r="S35" s="15"/>
      <c r="T35" s="193">
        <f>SUM(T33)</f>
        <v>0</v>
      </c>
      <c r="U35" s="15"/>
      <c r="V35" s="193">
        <f>SUM(V33)</f>
        <v>0</v>
      </c>
      <c r="W35" s="10"/>
      <c r="X35" s="193">
        <f>SUM(X33)</f>
        <v>0</v>
      </c>
      <c r="Y35" s="10"/>
      <c r="Z35" s="193">
        <f>SUM(Z33)</f>
        <v>0</v>
      </c>
      <c r="AA35" s="10"/>
      <c r="AB35" s="193">
        <f>SUM(AB33)</f>
        <v>0</v>
      </c>
      <c r="AC35" s="12"/>
      <c r="AD35" s="37">
        <f>SUM(AD33:AD33)</f>
        <v>-75491</v>
      </c>
      <c r="AE35" s="12"/>
      <c r="AF35" s="37">
        <f>SUM(AF33)</f>
        <v>-95692</v>
      </c>
      <c r="AG35" s="12"/>
      <c r="AH35" s="37">
        <f>SUM(AH33:AH33)</f>
        <v>-171183</v>
      </c>
    </row>
    <row r="36" spans="1:34" s="1" customFormat="1" ht="19" customHeight="1">
      <c r="A36" s="35" t="s">
        <v>278</v>
      </c>
      <c r="B36" s="337"/>
      <c r="C36" s="14"/>
      <c r="D36" s="62"/>
      <c r="E36" s="62"/>
      <c r="F36" s="62"/>
      <c r="G36" s="62"/>
      <c r="H36" s="62"/>
      <c r="I36" s="62"/>
      <c r="J36" s="62"/>
      <c r="K36" s="62"/>
      <c r="L36" s="12"/>
      <c r="M36" s="40"/>
      <c r="N36" s="34"/>
      <c r="O36" s="62"/>
      <c r="P36" s="34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1"/>
      <c r="AE36" s="62"/>
      <c r="AF36" s="62"/>
      <c r="AG36" s="62"/>
      <c r="AH36" s="61"/>
    </row>
    <row r="37" spans="1:34" s="2" customFormat="1" ht="19" customHeight="1">
      <c r="A37" s="339" t="s">
        <v>277</v>
      </c>
      <c r="B37" s="35"/>
      <c r="C37" s="4"/>
      <c r="D37" s="37">
        <f>D30+D35</f>
        <v>264</v>
      </c>
      <c r="E37" s="15"/>
      <c r="F37" s="37">
        <f>F30+F35</f>
        <v>-2808</v>
      </c>
      <c r="G37" s="15"/>
      <c r="H37" s="37">
        <f>H30+H35</f>
        <v>11916</v>
      </c>
      <c r="I37" s="15"/>
      <c r="J37" s="193">
        <f>J30+J35</f>
        <v>0</v>
      </c>
      <c r="K37" s="15"/>
      <c r="L37" s="100">
        <f>L30+L35</f>
        <v>-75491</v>
      </c>
      <c r="M37" s="15"/>
      <c r="N37" s="193">
        <f>N30+N35</f>
        <v>0</v>
      </c>
      <c r="O37" s="15"/>
      <c r="P37" s="193">
        <f>P30+P35</f>
        <v>0</v>
      </c>
      <c r="Q37" s="15"/>
      <c r="R37" s="193">
        <f>R30+R35</f>
        <v>0</v>
      </c>
      <c r="S37" s="15"/>
      <c r="T37" s="37">
        <f>T30+T35</f>
        <v>18788</v>
      </c>
      <c r="U37" s="15"/>
      <c r="V37" s="37">
        <f>V30+V35</f>
        <v>6067</v>
      </c>
      <c r="W37" s="10"/>
      <c r="X37" s="193">
        <f>X30+X35</f>
        <v>0</v>
      </c>
      <c r="Y37" s="10"/>
      <c r="Z37" s="135">
        <f>Z30+Z35</f>
        <v>-6067</v>
      </c>
      <c r="AA37" s="10"/>
      <c r="AB37" s="193">
        <f>AB30+AB35</f>
        <v>0</v>
      </c>
      <c r="AC37" s="12"/>
      <c r="AD37" s="37">
        <f>AD30+AD35</f>
        <v>-47331</v>
      </c>
      <c r="AE37" s="12"/>
      <c r="AF37" s="37">
        <f>AF30+AF35</f>
        <v>-208192</v>
      </c>
      <c r="AG37" s="12"/>
      <c r="AH37" s="37">
        <f>AH30+AH35</f>
        <v>-255523</v>
      </c>
    </row>
    <row r="38" spans="1:34" s="1" customFormat="1" ht="9" customHeight="1">
      <c r="A38" s="337"/>
      <c r="B38" s="337"/>
      <c r="C38" s="122"/>
      <c r="D38" s="61"/>
      <c r="E38" s="61"/>
      <c r="F38" s="61"/>
      <c r="G38" s="61"/>
      <c r="H38" s="61"/>
      <c r="I38" s="61"/>
      <c r="J38" s="61"/>
      <c r="K38" s="61"/>
      <c r="L38" s="10"/>
      <c r="M38" s="61"/>
      <c r="N38" s="34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</row>
    <row r="39" spans="1:34" s="1" customFormat="1" ht="19" customHeight="1">
      <c r="A39" s="35" t="s">
        <v>149</v>
      </c>
      <c r="B39" s="337"/>
      <c r="C39" s="14"/>
      <c r="D39" s="61"/>
      <c r="E39" s="61"/>
      <c r="F39" s="61"/>
      <c r="G39" s="61"/>
      <c r="H39" s="61"/>
      <c r="I39" s="61"/>
      <c r="J39" s="61"/>
      <c r="K39" s="61"/>
      <c r="L39" s="10"/>
      <c r="M39" s="61"/>
      <c r="N39" s="34"/>
      <c r="O39" s="61"/>
      <c r="P39" s="61"/>
      <c r="Q39" s="61"/>
      <c r="R39" s="61"/>
      <c r="S39" s="61"/>
      <c r="T39" s="34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</row>
    <row r="40" spans="1:34" s="1" customFormat="1" ht="19" customHeight="1">
      <c r="A40" s="35"/>
      <c r="B40" s="337" t="s">
        <v>84</v>
      </c>
      <c r="C40" s="14"/>
      <c r="D40" s="188">
        <v>0</v>
      </c>
      <c r="E40" s="15"/>
      <c r="F40" s="188">
        <v>0</v>
      </c>
      <c r="G40" s="15"/>
      <c r="H40" s="188">
        <v>0</v>
      </c>
      <c r="I40" s="15"/>
      <c r="J40" s="188">
        <v>0</v>
      </c>
      <c r="K40" s="15"/>
      <c r="L40" s="188">
        <v>0</v>
      </c>
      <c r="M40" s="15"/>
      <c r="N40" s="188">
        <v>0</v>
      </c>
      <c r="O40" s="15"/>
      <c r="P40" s="188">
        <v>0</v>
      </c>
      <c r="Q40" s="15"/>
      <c r="R40" s="188">
        <v>0</v>
      </c>
      <c r="S40" s="15"/>
      <c r="T40" s="188">
        <v>0</v>
      </c>
      <c r="U40" s="40"/>
      <c r="V40" s="188">
        <v>0</v>
      </c>
      <c r="W40" s="10"/>
      <c r="X40" s="188">
        <v>0</v>
      </c>
      <c r="Y40" s="62"/>
      <c r="Z40" s="62">
        <v>1504045</v>
      </c>
      <c r="AA40" s="34"/>
      <c r="AB40" s="188">
        <v>0</v>
      </c>
      <c r="AC40" s="62"/>
      <c r="AD40" s="15">
        <f>SUM(D40:AC40)</f>
        <v>1504045</v>
      </c>
      <c r="AE40" s="62"/>
      <c r="AF40" s="40">
        <v>145690</v>
      </c>
      <c r="AG40" s="62"/>
      <c r="AH40" s="15">
        <f>AD40+AF40</f>
        <v>1649735</v>
      </c>
    </row>
    <row r="41" spans="1:34" s="1" customFormat="1" ht="19" customHeight="1">
      <c r="A41" s="35"/>
      <c r="B41" s="337" t="s">
        <v>291</v>
      </c>
      <c r="C41" s="14"/>
      <c r="D41" s="190">
        <v>0</v>
      </c>
      <c r="E41" s="15"/>
      <c r="F41" s="190">
        <v>0</v>
      </c>
      <c r="G41" s="15"/>
      <c r="H41" s="190">
        <v>0</v>
      </c>
      <c r="I41" s="15"/>
      <c r="J41" s="190">
        <v>0</v>
      </c>
      <c r="K41" s="15"/>
      <c r="L41" s="190">
        <v>0</v>
      </c>
      <c r="M41" s="15"/>
      <c r="N41" s="190">
        <v>0</v>
      </c>
      <c r="O41" s="15"/>
      <c r="P41" s="190">
        <v>0</v>
      </c>
      <c r="Q41" s="15"/>
      <c r="R41" s="190">
        <v>0</v>
      </c>
      <c r="S41" s="40"/>
      <c r="T41" s="190">
        <v>0</v>
      </c>
      <c r="U41" s="10"/>
      <c r="V41" s="190">
        <v>0</v>
      </c>
      <c r="W41" s="62"/>
      <c r="X41" s="190">
        <v>0</v>
      </c>
      <c r="Y41" s="62"/>
      <c r="Z41" s="190">
        <v>0</v>
      </c>
      <c r="AA41" s="40"/>
      <c r="AB41" s="131">
        <v>-32170</v>
      </c>
      <c r="AC41" s="62"/>
      <c r="AD41" s="37">
        <f>SUM(D41:AC41)</f>
        <v>-32170</v>
      </c>
      <c r="AE41" s="40"/>
      <c r="AF41" s="131">
        <v>-30153</v>
      </c>
      <c r="AG41" s="40"/>
      <c r="AH41" s="37">
        <f>AD41+AF41</f>
        <v>-62323</v>
      </c>
    </row>
    <row r="42" spans="1:34" s="2" customFormat="1" ht="19" customHeight="1">
      <c r="A42" s="35" t="s">
        <v>292</v>
      </c>
      <c r="B42" s="35"/>
      <c r="C42" s="4"/>
      <c r="D42" s="193">
        <f>SUM(D40:D41)</f>
        <v>0</v>
      </c>
      <c r="E42" s="15"/>
      <c r="F42" s="193">
        <f t="shared" ref="F42:AH42" si="2">SUM(F40:F41)</f>
        <v>0</v>
      </c>
      <c r="G42" s="15"/>
      <c r="H42" s="193">
        <f t="shared" si="2"/>
        <v>0</v>
      </c>
      <c r="I42" s="15"/>
      <c r="J42" s="193">
        <f t="shared" si="2"/>
        <v>0</v>
      </c>
      <c r="K42" s="15"/>
      <c r="L42" s="193">
        <f t="shared" ref="L42" si="3">SUM(L40:L41)</f>
        <v>0</v>
      </c>
      <c r="M42" s="15"/>
      <c r="N42" s="193">
        <f t="shared" si="2"/>
        <v>0</v>
      </c>
      <c r="O42" s="15"/>
      <c r="P42" s="193">
        <f t="shared" si="2"/>
        <v>0</v>
      </c>
      <c r="Q42" s="15"/>
      <c r="R42" s="193">
        <f t="shared" si="2"/>
        <v>0</v>
      </c>
      <c r="S42" s="15"/>
      <c r="T42" s="193">
        <f t="shared" si="2"/>
        <v>0</v>
      </c>
      <c r="U42" s="15"/>
      <c r="V42" s="193">
        <f>SUM(V40:V41)</f>
        <v>0</v>
      </c>
      <c r="W42" s="15"/>
      <c r="X42" s="193">
        <f t="shared" si="2"/>
        <v>0</v>
      </c>
      <c r="Y42" s="15"/>
      <c r="Z42" s="37">
        <f t="shared" si="2"/>
        <v>1504045</v>
      </c>
      <c r="AA42" s="15"/>
      <c r="AB42" s="37">
        <f t="shared" si="2"/>
        <v>-32170</v>
      </c>
      <c r="AC42" s="15"/>
      <c r="AD42" s="37">
        <f t="shared" si="2"/>
        <v>1471875</v>
      </c>
      <c r="AE42" s="15"/>
      <c r="AF42" s="37">
        <f t="shared" si="2"/>
        <v>115537</v>
      </c>
      <c r="AG42" s="15"/>
      <c r="AH42" s="37">
        <f t="shared" si="2"/>
        <v>1587412</v>
      </c>
    </row>
    <row r="43" spans="1:34" s="1" customFormat="1" ht="19" customHeight="1" thickBot="1">
      <c r="A43" s="35" t="s">
        <v>227</v>
      </c>
      <c r="B43" s="35"/>
      <c r="C43" s="35"/>
      <c r="D43" s="71">
        <f>SUM(D17,D37,D42)</f>
        <v>4002959</v>
      </c>
      <c r="E43" s="61"/>
      <c r="F43" s="71">
        <f t="shared" ref="F43:AG43" si="4">SUM(F17,F37,F42)</f>
        <v>188</v>
      </c>
      <c r="G43" s="61">
        <f t="shared" si="4"/>
        <v>0</v>
      </c>
      <c r="H43" s="71">
        <f t="shared" si="4"/>
        <v>85711311</v>
      </c>
      <c r="I43" s="61">
        <f t="shared" si="4"/>
        <v>0</v>
      </c>
      <c r="J43" s="71">
        <f t="shared" si="4"/>
        <v>-547379</v>
      </c>
      <c r="K43" s="61">
        <f t="shared" si="4"/>
        <v>0</v>
      </c>
      <c r="L43" s="107">
        <f t="shared" si="4"/>
        <v>530667</v>
      </c>
      <c r="M43" s="61">
        <f t="shared" si="4"/>
        <v>0</v>
      </c>
      <c r="N43" s="71">
        <f t="shared" si="4"/>
        <v>36868</v>
      </c>
      <c r="O43" s="61">
        <f t="shared" si="4"/>
        <v>0</v>
      </c>
      <c r="P43" s="71">
        <f t="shared" si="4"/>
        <v>84001</v>
      </c>
      <c r="Q43" s="61">
        <f t="shared" si="4"/>
        <v>0</v>
      </c>
      <c r="R43" s="71">
        <f t="shared" si="4"/>
        <v>32174</v>
      </c>
      <c r="S43" s="61">
        <f t="shared" si="4"/>
        <v>0</v>
      </c>
      <c r="T43" s="71">
        <f t="shared" si="4"/>
        <v>135751</v>
      </c>
      <c r="U43" s="61">
        <f t="shared" si="4"/>
        <v>0</v>
      </c>
      <c r="V43" s="71">
        <f t="shared" si="4"/>
        <v>411463</v>
      </c>
      <c r="W43" s="61">
        <f t="shared" si="4"/>
        <v>0</v>
      </c>
      <c r="X43" s="71">
        <f t="shared" si="4"/>
        <v>87400</v>
      </c>
      <c r="Y43" s="61">
        <f t="shared" si="4"/>
        <v>0</v>
      </c>
      <c r="Z43" s="71">
        <f t="shared" si="4"/>
        <v>22491534</v>
      </c>
      <c r="AA43" s="61">
        <f t="shared" si="4"/>
        <v>0</v>
      </c>
      <c r="AB43" s="71">
        <f t="shared" si="4"/>
        <v>-519059</v>
      </c>
      <c r="AC43" s="61">
        <f t="shared" si="4"/>
        <v>0</v>
      </c>
      <c r="AD43" s="71">
        <f t="shared" si="4"/>
        <v>112457878</v>
      </c>
      <c r="AE43" s="61">
        <f t="shared" si="4"/>
        <v>0</v>
      </c>
      <c r="AF43" s="71">
        <f t="shared" si="4"/>
        <v>4647713</v>
      </c>
      <c r="AG43" s="61">
        <f t="shared" si="4"/>
        <v>0</v>
      </c>
      <c r="AH43" s="71">
        <f>SUM(AH17,AH37,AH42)</f>
        <v>117105591</v>
      </c>
    </row>
    <row r="44" spans="1:34" s="1" customFormat="1" ht="19" customHeight="1" thickTop="1">
      <c r="A44" s="2"/>
      <c r="B44" s="2"/>
      <c r="C44" s="2"/>
      <c r="D44" s="11"/>
      <c r="E44" s="11"/>
      <c r="F44" s="11"/>
      <c r="G44" s="11"/>
      <c r="H44" s="11"/>
      <c r="I44" s="11"/>
      <c r="J44" s="11"/>
      <c r="K44" s="11"/>
      <c r="L44" s="28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</row>
    <row r="45" spans="1:34" s="1" customFormat="1" ht="19" customHeight="1">
      <c r="A45" s="2"/>
      <c r="B45" s="2"/>
      <c r="C45" s="2"/>
      <c r="D45" s="11"/>
      <c r="E45" s="11"/>
      <c r="F45" s="11"/>
      <c r="G45" s="11"/>
      <c r="H45" s="11"/>
      <c r="I45" s="11"/>
      <c r="J45" s="11"/>
      <c r="K45" s="11"/>
      <c r="L45" s="284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</row>
    <row r="46" spans="1:34" s="1" customFormat="1" ht="19" customHeight="1">
      <c r="A46" s="2"/>
      <c r="B46" s="2"/>
      <c r="C46" s="2"/>
      <c r="D46" s="11"/>
      <c r="E46" s="11"/>
      <c r="F46" s="11"/>
      <c r="G46" s="11"/>
      <c r="H46" s="11"/>
      <c r="I46" s="11"/>
      <c r="J46" s="11"/>
      <c r="K46" s="11"/>
      <c r="L46" s="284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spans="1:34" s="1" customFormat="1" ht="19" customHeight="1">
      <c r="A47" s="2"/>
      <c r="B47" s="2"/>
      <c r="C47" s="2"/>
      <c r="D47" s="11"/>
      <c r="E47" s="11"/>
      <c r="F47" s="11"/>
      <c r="G47" s="11"/>
      <c r="H47" s="11"/>
      <c r="I47" s="11"/>
      <c r="J47" s="11"/>
      <c r="K47" s="11"/>
      <c r="L47" s="284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</row>
    <row r="48" spans="1:34" s="1" customFormat="1" ht="19" customHeight="1">
      <c r="A48" s="2"/>
      <c r="B48" s="2"/>
      <c r="C48" s="2"/>
      <c r="D48" s="11"/>
      <c r="E48" s="11"/>
      <c r="F48" s="11"/>
      <c r="G48" s="11"/>
      <c r="H48" s="11"/>
      <c r="I48" s="11"/>
      <c r="J48" s="11"/>
      <c r="K48" s="11"/>
      <c r="L48" s="284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spans="1:34" s="1" customFormat="1" ht="19" customHeight="1">
      <c r="A49" s="2"/>
      <c r="B49" s="2"/>
      <c r="C49" s="2"/>
      <c r="D49" s="11"/>
      <c r="E49" s="11"/>
      <c r="F49" s="11"/>
      <c r="G49" s="11"/>
      <c r="H49" s="11"/>
      <c r="I49" s="11"/>
      <c r="J49" s="11"/>
      <c r="K49" s="11"/>
      <c r="L49" s="284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</row>
    <row r="50" spans="1:34" s="1" customFormat="1" ht="19" customHeight="1">
      <c r="B50" s="2"/>
      <c r="C50" s="2"/>
      <c r="D50" s="11"/>
      <c r="E50" s="11"/>
      <c r="F50" s="11"/>
      <c r="G50" s="11"/>
      <c r="H50" s="11"/>
      <c r="I50" s="11"/>
      <c r="J50" s="11"/>
      <c r="K50" s="11"/>
      <c r="L50" s="284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s="21" customFormat="1" ht="21" customHeight="1">
      <c r="A51" s="337" t="s">
        <v>77</v>
      </c>
      <c r="B51" s="45"/>
      <c r="C51" s="45"/>
      <c r="D51" s="46"/>
      <c r="E51" s="46"/>
      <c r="F51" s="46"/>
      <c r="G51" s="46"/>
      <c r="H51" s="46"/>
      <c r="I51" s="47"/>
      <c r="J51" s="46"/>
      <c r="K51" s="47"/>
      <c r="L51" s="54"/>
      <c r="M51" s="47"/>
      <c r="N51" s="46"/>
      <c r="O51" s="47"/>
      <c r="P51" s="47"/>
      <c r="Q51" s="47"/>
      <c r="R51" s="46"/>
      <c r="S51" s="47"/>
      <c r="T51" s="47"/>
      <c r="U51" s="47"/>
      <c r="V51" s="46"/>
      <c r="W51" s="47"/>
      <c r="X51" s="46"/>
      <c r="Y51" s="46"/>
      <c r="Z51" s="46"/>
      <c r="AA51" s="46"/>
      <c r="AB51" s="46"/>
      <c r="AC51" s="46"/>
      <c r="AD51" s="46"/>
      <c r="AE51" s="47"/>
      <c r="AF51" s="46"/>
      <c r="AG51" s="47"/>
      <c r="AH51" s="46"/>
    </row>
    <row r="52" spans="1:34" s="21" customFormat="1" ht="21" customHeight="1">
      <c r="A52" s="386">
        <v>6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</row>
    <row r="53" spans="1:34" s="21" customFormat="1" ht="21" customHeight="1">
      <c r="D53" s="41"/>
      <c r="E53" s="41"/>
      <c r="F53" s="41"/>
      <c r="G53" s="41"/>
      <c r="H53" s="41"/>
      <c r="I53" s="41"/>
      <c r="J53" s="41"/>
      <c r="K53" s="41"/>
      <c r="L53" s="50"/>
      <c r="M53" s="48"/>
      <c r="N53" s="41"/>
      <c r="O53" s="41"/>
      <c r="P53" s="41"/>
      <c r="Q53" s="41"/>
      <c r="R53" s="41"/>
      <c r="S53" s="48"/>
      <c r="T53" s="48"/>
      <c r="U53" s="48"/>
      <c r="V53" s="42"/>
      <c r="W53" s="41"/>
      <c r="X53" s="41"/>
      <c r="Y53" s="49"/>
      <c r="Z53" s="41"/>
      <c r="AA53" s="41"/>
      <c r="AB53" s="48"/>
      <c r="AC53" s="41"/>
      <c r="AD53" s="50"/>
      <c r="AE53" s="48"/>
      <c r="AF53" s="187"/>
      <c r="AG53" s="48"/>
      <c r="AH53" s="49"/>
    </row>
    <row r="54" spans="1:34" s="21" customFormat="1" ht="21" customHeight="1">
      <c r="D54" s="46"/>
      <c r="E54" s="46"/>
      <c r="F54" s="46"/>
      <c r="G54" s="46"/>
      <c r="H54" s="46"/>
      <c r="I54" s="41"/>
      <c r="J54" s="46"/>
      <c r="K54" s="41"/>
      <c r="L54" s="50"/>
      <c r="M54" s="48"/>
      <c r="N54" s="46"/>
      <c r="O54" s="41"/>
      <c r="P54" s="41"/>
      <c r="Q54" s="41"/>
      <c r="R54" s="46"/>
      <c r="S54" s="48"/>
      <c r="T54" s="48"/>
      <c r="U54" s="48"/>
      <c r="V54" s="46"/>
      <c r="W54" s="41"/>
      <c r="X54" s="46"/>
      <c r="Y54" s="49"/>
      <c r="Z54" s="46"/>
      <c r="AA54" s="46"/>
      <c r="AB54" s="46"/>
      <c r="AC54" s="46"/>
      <c r="AD54" s="46"/>
      <c r="AE54" s="48"/>
      <c r="AF54" s="51"/>
      <c r="AG54" s="48"/>
      <c r="AH54" s="50"/>
    </row>
    <row r="55" spans="1:34" s="21" customFormat="1" ht="21" customHeight="1">
      <c r="D55" s="41"/>
      <c r="E55" s="41"/>
      <c r="F55" s="41"/>
      <c r="G55" s="41"/>
      <c r="H55" s="41"/>
      <c r="I55" s="41"/>
      <c r="J55" s="41"/>
      <c r="K55" s="41"/>
      <c r="L55" s="50"/>
      <c r="M55" s="48"/>
      <c r="N55" s="41"/>
      <c r="O55" s="41"/>
      <c r="P55" s="41"/>
      <c r="Q55" s="41"/>
      <c r="R55" s="41"/>
      <c r="S55" s="48"/>
      <c r="T55" s="48"/>
      <c r="U55" s="48"/>
      <c r="V55" s="41"/>
      <c r="W55" s="41"/>
      <c r="X55" s="41"/>
      <c r="Y55" s="49"/>
      <c r="Z55" s="41"/>
      <c r="AA55" s="41"/>
      <c r="AB55" s="48"/>
      <c r="AC55" s="41"/>
      <c r="AD55" s="50"/>
      <c r="AE55" s="48"/>
      <c r="AF55" s="51"/>
      <c r="AG55" s="48"/>
      <c r="AH55" s="50"/>
    </row>
    <row r="56" spans="1:34" s="21" customFormat="1" ht="21" customHeight="1">
      <c r="A56" s="45"/>
      <c r="D56" s="41"/>
      <c r="E56" s="41"/>
      <c r="F56" s="41"/>
      <c r="G56" s="41"/>
      <c r="H56" s="41"/>
      <c r="I56" s="41"/>
      <c r="J56" s="41"/>
      <c r="K56" s="41"/>
      <c r="L56" s="50"/>
      <c r="M56" s="48"/>
      <c r="N56" s="41"/>
      <c r="O56" s="41"/>
      <c r="P56" s="41"/>
      <c r="Q56" s="41"/>
      <c r="R56" s="41"/>
      <c r="S56" s="48"/>
      <c r="T56" s="48"/>
      <c r="U56" s="48"/>
      <c r="V56" s="41"/>
      <c r="W56" s="41"/>
      <c r="X56" s="41"/>
      <c r="Y56" s="49"/>
      <c r="Z56" s="41"/>
      <c r="AA56" s="41"/>
      <c r="AB56" s="48"/>
      <c r="AC56" s="41"/>
      <c r="AD56" s="50"/>
      <c r="AE56" s="48"/>
      <c r="AF56" s="51"/>
      <c r="AG56" s="48"/>
      <c r="AH56" s="50"/>
    </row>
    <row r="57" spans="1:34" s="45" customFormat="1" ht="21" customHeight="1">
      <c r="D57" s="46"/>
      <c r="E57" s="46"/>
      <c r="F57" s="46"/>
      <c r="G57" s="46"/>
      <c r="H57" s="46"/>
      <c r="I57" s="52"/>
      <c r="J57" s="46"/>
      <c r="K57" s="52"/>
      <c r="L57" s="54"/>
      <c r="M57" s="47"/>
      <c r="N57" s="52"/>
      <c r="O57" s="52"/>
      <c r="P57" s="52"/>
      <c r="Q57" s="52"/>
      <c r="R57" s="46"/>
      <c r="S57" s="47"/>
      <c r="T57" s="47"/>
      <c r="U57" s="47"/>
      <c r="V57" s="46"/>
      <c r="W57" s="52"/>
      <c r="X57" s="46"/>
      <c r="Y57" s="46"/>
      <c r="Z57" s="46"/>
      <c r="AA57" s="46"/>
      <c r="AB57" s="46"/>
      <c r="AC57" s="46"/>
      <c r="AD57" s="46"/>
      <c r="AE57" s="47"/>
      <c r="AF57" s="53"/>
      <c r="AG57" s="47"/>
      <c r="AH57" s="54"/>
    </row>
    <row r="58" spans="1:34" s="21" customFormat="1" ht="21" customHeight="1">
      <c r="B58" s="45"/>
      <c r="D58" s="41"/>
      <c r="E58" s="41"/>
      <c r="F58" s="41"/>
      <c r="G58" s="41"/>
      <c r="H58" s="41"/>
      <c r="I58" s="41"/>
      <c r="J58" s="41"/>
      <c r="K58" s="41"/>
      <c r="L58" s="50"/>
      <c r="M58" s="48"/>
      <c r="N58" s="41"/>
      <c r="O58" s="41"/>
      <c r="P58" s="41"/>
      <c r="Q58" s="41"/>
      <c r="R58" s="41"/>
      <c r="S58" s="48"/>
      <c r="T58" s="48"/>
      <c r="U58" s="48"/>
      <c r="V58" s="41"/>
      <c r="W58" s="41"/>
      <c r="X58" s="41"/>
      <c r="Y58" s="49"/>
      <c r="Z58" s="41"/>
      <c r="AA58" s="41"/>
      <c r="AB58" s="48"/>
      <c r="AC58" s="41"/>
      <c r="AD58" s="50"/>
      <c r="AE58" s="48"/>
      <c r="AF58" s="51"/>
      <c r="AG58" s="48"/>
      <c r="AH58" s="50"/>
    </row>
    <row r="59" spans="1:34" s="21" customFormat="1" ht="21" customHeight="1">
      <c r="A59" s="45"/>
      <c r="D59" s="41"/>
      <c r="E59" s="41"/>
      <c r="F59" s="41"/>
      <c r="G59" s="41"/>
      <c r="H59" s="41"/>
      <c r="I59" s="41"/>
      <c r="J59" s="41"/>
      <c r="K59" s="41"/>
      <c r="L59" s="50"/>
      <c r="M59" s="48"/>
      <c r="N59" s="41"/>
      <c r="O59" s="41"/>
      <c r="P59" s="41"/>
      <c r="Q59" s="41"/>
      <c r="R59" s="41"/>
      <c r="S59" s="48"/>
      <c r="T59" s="48"/>
      <c r="U59" s="48"/>
      <c r="V59" s="41"/>
      <c r="W59" s="41"/>
      <c r="X59" s="41"/>
      <c r="Y59" s="49"/>
      <c r="Z59" s="41"/>
      <c r="AA59" s="41"/>
      <c r="AB59" s="48"/>
      <c r="AC59" s="41"/>
      <c r="AD59" s="50"/>
      <c r="AE59" s="48"/>
      <c r="AF59" s="51"/>
      <c r="AG59" s="48"/>
      <c r="AH59" s="50"/>
    </row>
    <row r="60" spans="1:34" s="21" customFormat="1" ht="21" customHeight="1">
      <c r="A60" s="45"/>
      <c r="D60" s="46"/>
      <c r="E60" s="46"/>
      <c r="F60" s="46"/>
      <c r="G60" s="46"/>
      <c r="H60" s="46"/>
      <c r="I60" s="41"/>
      <c r="J60" s="46"/>
      <c r="K60" s="41"/>
      <c r="L60" s="50"/>
      <c r="M60" s="48"/>
      <c r="N60" s="46"/>
      <c r="O60" s="41"/>
      <c r="P60" s="41"/>
      <c r="Q60" s="41"/>
      <c r="R60" s="46"/>
      <c r="S60" s="48"/>
      <c r="T60" s="48"/>
      <c r="U60" s="48"/>
      <c r="V60" s="46"/>
      <c r="W60" s="41"/>
      <c r="X60" s="46"/>
      <c r="Y60" s="49"/>
      <c r="Z60" s="50"/>
      <c r="AA60" s="50"/>
      <c r="AB60" s="46"/>
      <c r="AC60" s="50"/>
      <c r="AD60" s="50"/>
      <c r="AE60" s="48"/>
      <c r="AF60" s="51"/>
      <c r="AG60" s="48"/>
      <c r="AH60" s="50"/>
    </row>
    <row r="61" spans="1:34" s="21" customFormat="1" ht="21" customHeight="1">
      <c r="A61" s="45"/>
      <c r="D61" s="46"/>
      <c r="E61" s="46"/>
      <c r="F61" s="46"/>
      <c r="G61" s="46"/>
      <c r="H61" s="46"/>
      <c r="I61" s="41"/>
      <c r="J61" s="46"/>
      <c r="K61" s="41"/>
      <c r="L61" s="50"/>
      <c r="M61" s="48"/>
      <c r="N61" s="46"/>
      <c r="O61" s="41"/>
      <c r="P61" s="41"/>
      <c r="Q61" s="41"/>
      <c r="R61" s="46"/>
      <c r="S61" s="48"/>
      <c r="T61" s="48"/>
      <c r="U61" s="48"/>
      <c r="V61" s="46"/>
      <c r="W61" s="41"/>
      <c r="X61" s="46"/>
      <c r="Y61" s="49"/>
      <c r="Z61" s="46"/>
      <c r="AA61" s="46"/>
      <c r="AB61" s="48"/>
      <c r="AC61" s="46"/>
      <c r="AD61" s="50"/>
      <c r="AE61" s="48"/>
      <c r="AF61" s="46"/>
      <c r="AG61" s="48"/>
      <c r="AH61" s="50"/>
    </row>
    <row r="62" spans="1:34" s="45" customFormat="1" ht="21" customHeight="1">
      <c r="D62" s="46"/>
      <c r="E62" s="46"/>
      <c r="F62" s="46"/>
      <c r="G62" s="46"/>
      <c r="H62" s="46"/>
      <c r="I62" s="52"/>
      <c r="J62" s="46"/>
      <c r="K62" s="52"/>
      <c r="L62" s="54"/>
      <c r="M62" s="47"/>
      <c r="N62" s="46"/>
      <c r="O62" s="52"/>
      <c r="P62" s="52"/>
      <c r="Q62" s="52"/>
      <c r="R62" s="46"/>
      <c r="S62" s="47"/>
      <c r="T62" s="47"/>
      <c r="U62" s="47"/>
      <c r="V62" s="46"/>
      <c r="W62" s="52"/>
      <c r="X62" s="46"/>
      <c r="Y62" s="46"/>
      <c r="Z62" s="54"/>
      <c r="AA62" s="54"/>
      <c r="AB62" s="47"/>
      <c r="AC62" s="54"/>
      <c r="AD62" s="53"/>
      <c r="AE62" s="47"/>
      <c r="AF62" s="53"/>
      <c r="AG62" s="47"/>
      <c r="AH62" s="54"/>
    </row>
    <row r="63" spans="1:34" s="21" customFormat="1" ht="21" customHeight="1">
      <c r="A63" s="45"/>
      <c r="D63" s="41"/>
      <c r="E63" s="41"/>
      <c r="F63" s="41"/>
      <c r="G63" s="41"/>
      <c r="H63" s="41"/>
      <c r="I63" s="41"/>
      <c r="J63" s="41"/>
      <c r="K63" s="41"/>
      <c r="L63" s="50"/>
      <c r="M63" s="48"/>
      <c r="N63" s="41"/>
      <c r="O63" s="41"/>
      <c r="P63" s="41"/>
      <c r="Q63" s="41"/>
      <c r="R63" s="41"/>
      <c r="S63" s="48"/>
      <c r="T63" s="48"/>
      <c r="U63" s="48"/>
      <c r="V63" s="41"/>
      <c r="W63" s="41"/>
      <c r="X63" s="41"/>
      <c r="Y63" s="49"/>
      <c r="Z63" s="41"/>
      <c r="AA63" s="41"/>
      <c r="AB63" s="48"/>
      <c r="AC63" s="41"/>
      <c r="AD63" s="50"/>
      <c r="AE63" s="48"/>
      <c r="AF63" s="41"/>
      <c r="AG63" s="48"/>
      <c r="AH63" s="50"/>
    </row>
    <row r="64" spans="1:34" s="21" customFormat="1" ht="21" customHeight="1">
      <c r="A64" s="45"/>
      <c r="B64" s="45"/>
      <c r="C64" s="45"/>
      <c r="D64" s="55"/>
      <c r="E64" s="55"/>
      <c r="F64" s="55"/>
      <c r="G64" s="55"/>
      <c r="H64" s="55"/>
      <c r="I64" s="55"/>
      <c r="J64" s="55"/>
      <c r="K64" s="55"/>
      <c r="L64" s="28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</row>
    <row r="65" spans="4:34" s="21" customFormat="1" ht="21" customHeight="1">
      <c r="D65" s="42"/>
      <c r="E65" s="42"/>
      <c r="F65" s="42"/>
      <c r="G65" s="42"/>
      <c r="H65" s="42"/>
      <c r="I65" s="42"/>
      <c r="J65" s="42"/>
      <c r="K65" s="42"/>
      <c r="L65" s="28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</row>
    <row r="66" spans="4:34" s="21" customFormat="1" ht="21" customHeight="1">
      <c r="D66" s="42"/>
      <c r="E66" s="42"/>
      <c r="F66" s="42"/>
      <c r="G66" s="42"/>
      <c r="H66" s="42"/>
      <c r="I66" s="42"/>
      <c r="J66" s="42"/>
      <c r="K66" s="42"/>
      <c r="L66" s="28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</row>
    <row r="67" spans="4:34" s="21" customFormat="1" ht="21" customHeight="1">
      <c r="D67" s="42"/>
      <c r="E67" s="42"/>
      <c r="F67" s="42"/>
      <c r="G67" s="42"/>
      <c r="H67" s="42"/>
      <c r="I67" s="42"/>
      <c r="J67" s="42"/>
      <c r="K67" s="42"/>
      <c r="L67" s="28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</row>
    <row r="68" spans="4:34" s="21" customFormat="1" ht="21" customHeight="1">
      <c r="D68" s="42"/>
      <c r="E68" s="42"/>
      <c r="F68" s="42"/>
      <c r="G68" s="42"/>
      <c r="H68" s="42"/>
      <c r="I68" s="42"/>
      <c r="J68" s="42"/>
      <c r="K68" s="42"/>
      <c r="L68" s="28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</row>
    <row r="69" spans="4:34" s="21" customFormat="1" ht="21" customHeight="1">
      <c r="D69" s="42"/>
      <c r="E69" s="42"/>
      <c r="F69" s="42"/>
      <c r="G69" s="42"/>
      <c r="H69" s="42"/>
      <c r="I69" s="42"/>
      <c r="J69" s="42"/>
      <c r="K69" s="42"/>
      <c r="L69" s="28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</row>
    <row r="70" spans="4:34" s="21" customFormat="1" ht="21" customHeight="1">
      <c r="D70" s="42"/>
      <c r="E70" s="42"/>
      <c r="F70" s="42"/>
      <c r="G70" s="42"/>
      <c r="H70" s="42"/>
      <c r="I70" s="42"/>
      <c r="J70" s="42"/>
      <c r="K70" s="42"/>
      <c r="L70" s="28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</row>
    <row r="71" spans="4:34" s="21" customFormat="1" ht="21" customHeight="1">
      <c r="D71" s="42"/>
      <c r="E71" s="42"/>
      <c r="F71" s="42"/>
      <c r="G71" s="42"/>
      <c r="H71" s="42"/>
      <c r="I71" s="42"/>
      <c r="J71" s="42"/>
      <c r="K71" s="42"/>
      <c r="L71" s="28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</row>
    <row r="72" spans="4:34" s="21" customFormat="1" ht="21" customHeight="1">
      <c r="D72" s="42"/>
      <c r="E72" s="42"/>
      <c r="F72" s="42"/>
      <c r="G72" s="42"/>
      <c r="H72" s="42"/>
      <c r="I72" s="42"/>
      <c r="J72" s="42"/>
      <c r="K72" s="42"/>
      <c r="L72" s="28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</row>
    <row r="73" spans="4:34" s="21" customFormat="1" ht="21" customHeight="1">
      <c r="D73" s="42"/>
      <c r="E73" s="42"/>
      <c r="F73" s="42"/>
      <c r="G73" s="42"/>
      <c r="H73" s="42"/>
      <c r="I73" s="42"/>
      <c r="J73" s="42"/>
      <c r="K73" s="42"/>
      <c r="L73" s="28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</row>
    <row r="74" spans="4:34" s="21" customFormat="1" ht="21" customHeight="1">
      <c r="D74" s="42"/>
      <c r="E74" s="42"/>
      <c r="F74" s="42"/>
      <c r="G74" s="42"/>
      <c r="H74" s="42"/>
      <c r="I74" s="42"/>
      <c r="J74" s="42"/>
      <c r="K74" s="42"/>
      <c r="L74" s="28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</row>
    <row r="75" spans="4:34" s="21" customFormat="1" ht="21" customHeight="1">
      <c r="D75" s="42"/>
      <c r="E75" s="42"/>
      <c r="F75" s="42"/>
      <c r="G75" s="42"/>
      <c r="H75" s="42"/>
      <c r="I75" s="42"/>
      <c r="J75" s="42"/>
      <c r="K75" s="42"/>
      <c r="L75" s="28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</row>
    <row r="76" spans="4:34" s="21" customFormat="1" ht="21" customHeight="1">
      <c r="D76" s="42"/>
      <c r="E76" s="42"/>
      <c r="F76" s="42"/>
      <c r="G76" s="42"/>
      <c r="H76" s="42"/>
      <c r="I76" s="42"/>
      <c r="J76" s="42"/>
      <c r="K76" s="42"/>
      <c r="L76" s="28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</row>
    <row r="77" spans="4:34" s="21" customFormat="1" ht="21" customHeight="1">
      <c r="D77" s="42"/>
      <c r="E77" s="42"/>
      <c r="F77" s="42"/>
      <c r="G77" s="42"/>
      <c r="H77" s="42"/>
      <c r="I77" s="42"/>
      <c r="J77" s="42"/>
      <c r="K77" s="42"/>
      <c r="L77" s="28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</row>
    <row r="78" spans="4:34" s="21" customFormat="1" ht="21" customHeight="1">
      <c r="D78" s="42"/>
      <c r="E78" s="42"/>
      <c r="F78" s="42"/>
      <c r="G78" s="42"/>
      <c r="H78" s="42"/>
      <c r="I78" s="42"/>
      <c r="J78" s="42"/>
      <c r="K78" s="42"/>
      <c r="L78" s="28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</row>
    <row r="79" spans="4:34" s="21" customFormat="1" ht="21" customHeight="1">
      <c r="D79" s="42"/>
      <c r="E79" s="42"/>
      <c r="F79" s="42"/>
      <c r="G79" s="42"/>
      <c r="H79" s="42"/>
      <c r="I79" s="42"/>
      <c r="J79" s="42"/>
      <c r="K79" s="42"/>
      <c r="L79" s="28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</row>
    <row r="80" spans="4:34" s="21" customFormat="1" ht="21" customHeight="1">
      <c r="D80" s="42"/>
      <c r="E80" s="42"/>
      <c r="F80" s="42"/>
      <c r="G80" s="42"/>
      <c r="H80" s="42"/>
      <c r="I80" s="42"/>
      <c r="J80" s="42"/>
      <c r="K80" s="42"/>
      <c r="L80" s="28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</row>
    <row r="81" spans="4:34" s="21" customFormat="1" ht="21" customHeight="1">
      <c r="D81" s="42"/>
      <c r="E81" s="42"/>
      <c r="F81" s="42"/>
      <c r="G81" s="42"/>
      <c r="H81" s="42"/>
      <c r="I81" s="42"/>
      <c r="J81" s="42"/>
      <c r="K81" s="42"/>
      <c r="L81" s="28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</row>
    <row r="82" spans="4:34" s="21" customFormat="1" ht="21" customHeight="1">
      <c r="D82" s="42"/>
      <c r="E82" s="42"/>
      <c r="F82" s="42"/>
      <c r="G82" s="42"/>
      <c r="H82" s="42"/>
      <c r="I82" s="42"/>
      <c r="J82" s="42"/>
      <c r="K82" s="42"/>
      <c r="L82" s="28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</row>
    <row r="83" spans="4:34" s="21" customFormat="1" ht="21" customHeight="1">
      <c r="D83" s="42"/>
      <c r="E83" s="42"/>
      <c r="F83" s="42"/>
      <c r="G83" s="42"/>
      <c r="H83" s="42"/>
      <c r="I83" s="42"/>
      <c r="J83" s="42"/>
      <c r="K83" s="42"/>
      <c r="L83" s="28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</row>
    <row r="84" spans="4:34" ht="21" customHeight="1"/>
    <row r="85" spans="4:34" ht="21" customHeight="1"/>
    <row r="86" spans="4:34" ht="21" customHeight="1"/>
  </sheetData>
  <mergeCells count="13">
    <mergeCell ref="A52:AH52"/>
    <mergeCell ref="A1:AH1"/>
    <mergeCell ref="A2:AH2"/>
    <mergeCell ref="A3:AH3"/>
    <mergeCell ref="A4:AH4"/>
    <mergeCell ref="C6:AH6"/>
    <mergeCell ref="AA8:AC8"/>
    <mergeCell ref="AA9:AC9"/>
    <mergeCell ref="H10:S10"/>
    <mergeCell ref="AA10:AC10"/>
    <mergeCell ref="K11:M11"/>
    <mergeCell ref="B27:C27"/>
    <mergeCell ref="D7:AB7"/>
  </mergeCells>
  <pageMargins left="0.43" right="0.36" top="0.8" bottom="0.4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93"/>
  <sheetViews>
    <sheetView view="pageBreakPreview" topLeftCell="A13" zoomScale="70" zoomScaleNormal="70" zoomScaleSheetLayoutView="70" workbookViewId="0">
      <selection activeCell="C24" sqref="C24"/>
    </sheetView>
  </sheetViews>
  <sheetFormatPr defaultColWidth="9.08984375" defaultRowHeight="13"/>
  <cols>
    <col min="1" max="1" width="2.453125" style="13" customWidth="1"/>
    <col min="2" max="2" width="67" style="13" customWidth="1"/>
    <col min="3" max="3" width="6" style="13" customWidth="1"/>
    <col min="4" max="4" width="16.453125" style="44" customWidth="1"/>
    <col min="5" max="5" width="1.90625" style="44" customWidth="1"/>
    <col min="6" max="6" width="16" style="44" customWidth="1"/>
    <col min="7" max="7" width="1.453125" style="42" customWidth="1"/>
    <col min="8" max="8" width="12.81640625" style="44" customWidth="1"/>
    <col min="9" max="9" width="1.90625" style="42" customWidth="1"/>
    <col min="10" max="10" width="14" style="44" customWidth="1"/>
    <col min="11" max="11" width="1.90625" style="42" customWidth="1"/>
    <col min="12" max="12" width="10.6328125" style="42" customWidth="1"/>
    <col min="13" max="13" width="1" style="42" customWidth="1"/>
    <col min="14" max="14" width="10.36328125" style="44" customWidth="1"/>
    <col min="15" max="15" width="0.90625" style="42" customWidth="1"/>
    <col min="16" max="16" width="10.36328125" style="42" customWidth="1"/>
    <col min="17" max="17" width="1.453125" style="42" customWidth="1"/>
    <col min="18" max="18" width="11.36328125" style="44" customWidth="1"/>
    <col min="19" max="19" width="1.453125" style="42" customWidth="1"/>
    <col min="20" max="20" width="10.453125" style="42" customWidth="1"/>
    <col min="21" max="21" width="1.6328125" style="42" customWidth="1"/>
    <col min="22" max="22" width="10" style="44" customWidth="1"/>
    <col min="23" max="23" width="1" style="42" customWidth="1"/>
    <col min="24" max="24" width="11.1796875" style="44" customWidth="1"/>
    <col min="25" max="25" width="1" style="42" customWidth="1"/>
    <col min="26" max="26" width="13.453125" style="44" customWidth="1"/>
    <col min="27" max="27" width="2.36328125" style="44" customWidth="1"/>
    <col min="28" max="28" width="12.08984375" style="44" customWidth="1"/>
    <col min="29" max="29" width="2.36328125" style="42" customWidth="1"/>
    <col min="30" max="30" width="13.453125" style="44" customWidth="1"/>
    <col min="31" max="31" width="2.36328125" style="42" customWidth="1"/>
    <col min="32" max="32" width="13.90625" style="44" customWidth="1"/>
    <col min="33" max="33" width="1.453125" style="42" customWidth="1"/>
    <col min="34" max="34" width="12.90625" style="44" customWidth="1"/>
    <col min="35" max="35" width="1.453125" style="42" customWidth="1"/>
    <col min="36" max="36" width="15.1796875" style="42" customWidth="1"/>
    <col min="37" max="16384" width="9.08984375" style="13"/>
  </cols>
  <sheetData>
    <row r="1" spans="1:36" s="1" customFormat="1" ht="21" customHeight="1">
      <c r="A1" s="387" t="s">
        <v>80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</row>
    <row r="2" spans="1:36" s="1" customFormat="1" ht="21" customHeight="1">
      <c r="A2" s="387" t="s">
        <v>226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</row>
    <row r="3" spans="1:36" s="1" customFormat="1" ht="21" customHeight="1">
      <c r="A3" s="387" t="s">
        <v>225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  <c r="AJ3" s="387"/>
    </row>
    <row r="4" spans="1:36" s="1" customFormat="1" ht="21" customHeight="1">
      <c r="A4" s="388" t="s">
        <v>79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</row>
    <row r="5" spans="1:36" ht="6" customHeight="1">
      <c r="A5" s="185"/>
      <c r="B5" s="186"/>
      <c r="C5" s="186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</row>
    <row r="6" spans="1:36" s="43" customFormat="1" ht="19" customHeight="1">
      <c r="A6" s="108"/>
      <c r="B6" s="109"/>
      <c r="C6" s="389" t="s">
        <v>125</v>
      </c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</row>
    <row r="7" spans="1:36" s="245" customFormat="1" ht="17.5" customHeight="1">
      <c r="A7" s="354"/>
      <c r="D7" s="393" t="s">
        <v>282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42"/>
      <c r="AD7" s="342"/>
      <c r="AE7" s="342"/>
      <c r="AF7" s="342"/>
      <c r="AG7" s="342"/>
      <c r="AH7" s="341"/>
      <c r="AI7" s="341"/>
      <c r="AJ7" s="341"/>
    </row>
    <row r="8" spans="1:36" s="2" customFormat="1" ht="19" customHeight="1">
      <c r="A8" s="110"/>
      <c r="B8" s="35"/>
      <c r="C8" s="35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389" t="s">
        <v>235</v>
      </c>
      <c r="AB8" s="389"/>
      <c r="AC8" s="389"/>
      <c r="AD8" s="389"/>
      <c r="AE8" s="197"/>
      <c r="AF8" s="166"/>
      <c r="AG8" s="166"/>
      <c r="AH8" s="166"/>
      <c r="AI8" s="166"/>
      <c r="AJ8" s="166"/>
    </row>
    <row r="9" spans="1:36" s="2" customFormat="1" ht="19" customHeight="1">
      <c r="A9" s="110"/>
      <c r="B9" s="35"/>
      <c r="C9" s="35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389" t="s">
        <v>236</v>
      </c>
      <c r="AB9" s="389"/>
      <c r="AC9" s="389"/>
      <c r="AD9" s="389"/>
      <c r="AE9" s="197"/>
      <c r="AF9" s="166"/>
      <c r="AG9" s="166"/>
      <c r="AH9" s="166"/>
      <c r="AI9" s="166"/>
      <c r="AJ9" s="166"/>
    </row>
    <row r="10" spans="1:36" s="2" customFormat="1" ht="19" customHeight="1">
      <c r="A10" s="110"/>
      <c r="B10" s="35"/>
      <c r="C10" s="35"/>
      <c r="D10" s="166"/>
      <c r="E10" s="166"/>
      <c r="F10" s="166"/>
      <c r="G10" s="166"/>
      <c r="H10" s="390" t="s">
        <v>301</v>
      </c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111"/>
      <c r="U10" s="111"/>
      <c r="V10" s="112"/>
      <c r="W10" s="165"/>
      <c r="X10" s="165" t="s">
        <v>2</v>
      </c>
      <c r="Y10" s="165"/>
      <c r="Z10" s="165"/>
      <c r="AA10" s="111"/>
      <c r="AB10" s="390" t="s">
        <v>85</v>
      </c>
      <c r="AC10" s="390"/>
      <c r="AD10" s="390"/>
      <c r="AE10" s="197"/>
      <c r="AF10" s="166"/>
      <c r="AG10" s="166"/>
      <c r="AH10" s="166"/>
      <c r="AI10" s="166"/>
      <c r="AJ10" s="166"/>
    </row>
    <row r="11" spans="1:36" s="2" customFormat="1" ht="19" customHeight="1">
      <c r="A11" s="110"/>
      <c r="B11" s="35"/>
      <c r="C11" s="35"/>
      <c r="D11" s="166"/>
      <c r="E11" s="166"/>
      <c r="F11" s="166"/>
      <c r="G11" s="166"/>
      <c r="H11" s="35"/>
      <c r="I11" s="166"/>
      <c r="J11" s="166"/>
      <c r="K11" s="391" t="s">
        <v>138</v>
      </c>
      <c r="L11" s="391"/>
      <c r="M11" s="391"/>
      <c r="N11" s="166"/>
      <c r="O11" s="166"/>
      <c r="P11" s="166"/>
      <c r="Q11" s="166"/>
      <c r="R11" s="166"/>
      <c r="S11" s="166"/>
      <c r="T11" s="111"/>
      <c r="U11" s="111"/>
      <c r="V11" s="4"/>
      <c r="W11" s="166"/>
      <c r="X11" s="166"/>
      <c r="Y11" s="166"/>
      <c r="Z11" s="166"/>
      <c r="AA11" s="166"/>
      <c r="AB11" s="355" t="s">
        <v>185</v>
      </c>
      <c r="AC11" s="4"/>
      <c r="AD11" s="355" t="s">
        <v>231</v>
      </c>
      <c r="AE11" s="4"/>
      <c r="AF11" s="166"/>
      <c r="AG11" s="166"/>
      <c r="AH11" s="166"/>
      <c r="AI11" s="166"/>
      <c r="AJ11" s="166"/>
    </row>
    <row r="12" spans="1:36" s="2" customFormat="1" ht="19" customHeight="1">
      <c r="A12" s="110"/>
      <c r="B12" s="35"/>
      <c r="C12" s="35"/>
      <c r="D12" s="113"/>
      <c r="E12" s="113"/>
      <c r="F12" s="113"/>
      <c r="G12" s="111"/>
      <c r="H12" s="114"/>
      <c r="I12" s="166"/>
      <c r="J12" s="166" t="s">
        <v>153</v>
      </c>
      <c r="K12" s="111"/>
      <c r="L12" s="166" t="s">
        <v>154</v>
      </c>
      <c r="M12" s="166"/>
      <c r="N12" s="113"/>
      <c r="O12" s="166"/>
      <c r="P12" s="35"/>
      <c r="Q12" s="166"/>
      <c r="R12" s="166" t="s">
        <v>42</v>
      </c>
      <c r="S12" s="111"/>
      <c r="T12" s="111"/>
      <c r="U12" s="111"/>
      <c r="V12" s="113"/>
      <c r="W12" s="115"/>
      <c r="X12" s="113"/>
      <c r="Y12" s="166"/>
      <c r="Z12" s="113"/>
      <c r="AA12" s="113"/>
      <c r="AB12" s="166" t="s">
        <v>186</v>
      </c>
      <c r="AC12" s="111"/>
      <c r="AD12" s="197" t="s">
        <v>232</v>
      </c>
      <c r="AE12" s="111"/>
      <c r="AF12" s="169" t="s">
        <v>128</v>
      </c>
      <c r="AG12" s="169"/>
      <c r="AH12" s="113"/>
      <c r="AI12" s="166"/>
      <c r="AJ12" s="113"/>
    </row>
    <row r="13" spans="1:36" s="1" customFormat="1" ht="19" customHeight="1">
      <c r="A13" s="35"/>
      <c r="B13" s="57"/>
      <c r="C13" s="35"/>
      <c r="D13" s="114" t="s">
        <v>6</v>
      </c>
      <c r="E13" s="114"/>
      <c r="F13" s="114" t="s">
        <v>25</v>
      </c>
      <c r="G13" s="166"/>
      <c r="H13" s="114"/>
      <c r="I13" s="115"/>
      <c r="J13" s="114" t="s">
        <v>47</v>
      </c>
      <c r="K13" s="111"/>
      <c r="L13" s="166" t="s">
        <v>156</v>
      </c>
      <c r="M13" s="166"/>
      <c r="N13" s="113"/>
      <c r="O13" s="115"/>
      <c r="P13" s="166" t="s">
        <v>155</v>
      </c>
      <c r="Q13" s="115"/>
      <c r="R13" s="114" t="s">
        <v>111</v>
      </c>
      <c r="S13" s="111"/>
      <c r="T13" s="111"/>
      <c r="U13" s="111"/>
      <c r="V13" s="114"/>
      <c r="W13" s="115"/>
      <c r="X13" s="114" t="s">
        <v>58</v>
      </c>
      <c r="Y13" s="166"/>
      <c r="Z13" s="113"/>
      <c r="AA13" s="113"/>
      <c r="AB13" s="166" t="s">
        <v>184</v>
      </c>
      <c r="AC13" s="111"/>
      <c r="AD13" s="197" t="s">
        <v>233</v>
      </c>
      <c r="AE13" s="111"/>
      <c r="AF13" s="168" t="s">
        <v>126</v>
      </c>
      <c r="AG13" s="168"/>
      <c r="AH13" s="114" t="s">
        <v>65</v>
      </c>
      <c r="AI13" s="166"/>
      <c r="AJ13" s="166" t="s">
        <v>3</v>
      </c>
    </row>
    <row r="14" spans="1:36" s="1" customFormat="1" ht="19" customHeight="1">
      <c r="A14" s="35"/>
      <c r="B14" s="57"/>
      <c r="C14" s="35"/>
      <c r="D14" s="114" t="s">
        <v>27</v>
      </c>
      <c r="E14" s="114"/>
      <c r="F14" s="114" t="s">
        <v>137</v>
      </c>
      <c r="G14" s="166"/>
      <c r="H14" s="114" t="s">
        <v>25</v>
      </c>
      <c r="I14" s="115"/>
      <c r="J14" s="114" t="s">
        <v>48</v>
      </c>
      <c r="K14" s="115"/>
      <c r="L14" s="166" t="s">
        <v>158</v>
      </c>
      <c r="M14" s="166"/>
      <c r="N14" s="114" t="s">
        <v>7</v>
      </c>
      <c r="O14" s="115"/>
      <c r="P14" s="166" t="s">
        <v>157</v>
      </c>
      <c r="Q14" s="115"/>
      <c r="R14" s="114" t="s">
        <v>40</v>
      </c>
      <c r="S14" s="166"/>
      <c r="T14" s="166"/>
      <c r="U14" s="166"/>
      <c r="V14" s="114" t="s">
        <v>57</v>
      </c>
      <c r="W14" s="111"/>
      <c r="X14" s="166" t="s">
        <v>159</v>
      </c>
      <c r="Y14" s="111"/>
      <c r="Z14" s="113"/>
      <c r="AA14" s="113"/>
      <c r="AB14" s="166" t="s">
        <v>187</v>
      </c>
      <c r="AC14" s="111"/>
      <c r="AD14" s="198" t="s">
        <v>234</v>
      </c>
      <c r="AE14" s="111"/>
      <c r="AF14" s="168" t="s">
        <v>127</v>
      </c>
      <c r="AG14" s="168"/>
      <c r="AH14" s="114" t="s">
        <v>66</v>
      </c>
      <c r="AI14" s="166"/>
      <c r="AJ14" s="114" t="s">
        <v>110</v>
      </c>
    </row>
    <row r="15" spans="1:36" s="1" customFormat="1" ht="19" customHeight="1">
      <c r="A15" s="35"/>
      <c r="B15" s="57"/>
      <c r="C15" s="116" t="s">
        <v>71</v>
      </c>
      <c r="D15" s="166" t="s">
        <v>28</v>
      </c>
      <c r="E15" s="166"/>
      <c r="F15" s="166" t="s">
        <v>160</v>
      </c>
      <c r="G15" s="166"/>
      <c r="H15" s="166" t="s">
        <v>29</v>
      </c>
      <c r="I15" s="115"/>
      <c r="J15" s="114" t="s">
        <v>49</v>
      </c>
      <c r="K15" s="115"/>
      <c r="L15" s="166" t="s">
        <v>161</v>
      </c>
      <c r="M15" s="166"/>
      <c r="N15" s="166" t="s">
        <v>34</v>
      </c>
      <c r="O15" s="115"/>
      <c r="P15" s="166" t="s">
        <v>34</v>
      </c>
      <c r="Q15" s="115"/>
      <c r="R15" s="166" t="s">
        <v>75</v>
      </c>
      <c r="S15" s="115"/>
      <c r="T15" s="166" t="s">
        <v>171</v>
      </c>
      <c r="U15" s="115"/>
      <c r="V15" s="166" t="s">
        <v>26</v>
      </c>
      <c r="W15" s="111"/>
      <c r="X15" s="166" t="s">
        <v>83</v>
      </c>
      <c r="Y15" s="111"/>
      <c r="Z15" s="166" t="s">
        <v>35</v>
      </c>
      <c r="AA15" s="166"/>
      <c r="AB15" s="166" t="s">
        <v>73</v>
      </c>
      <c r="AC15" s="166"/>
      <c r="AD15" s="197"/>
      <c r="AE15" s="197"/>
      <c r="AF15" s="169" t="s">
        <v>305</v>
      </c>
      <c r="AG15" s="169"/>
      <c r="AH15" s="166" t="s">
        <v>52</v>
      </c>
      <c r="AI15" s="166"/>
      <c r="AJ15" s="114" t="s">
        <v>90</v>
      </c>
    </row>
    <row r="16" spans="1:36" s="1" customFormat="1" ht="12.75" customHeight="1">
      <c r="A16" s="35"/>
      <c r="B16" s="57"/>
      <c r="C16" s="117"/>
      <c r="D16" s="118"/>
      <c r="E16" s="118"/>
      <c r="F16" s="118"/>
      <c r="G16" s="118"/>
      <c r="H16" s="118"/>
      <c r="I16" s="115"/>
      <c r="J16" s="119"/>
      <c r="K16" s="115"/>
      <c r="L16" s="118"/>
      <c r="M16" s="118"/>
      <c r="N16" s="118"/>
      <c r="O16" s="115"/>
      <c r="P16" s="115"/>
      <c r="Q16" s="115"/>
      <c r="R16" s="118"/>
      <c r="S16" s="115"/>
      <c r="T16" s="118"/>
      <c r="U16" s="115"/>
      <c r="V16" s="118"/>
      <c r="W16" s="120"/>
      <c r="X16" s="118"/>
      <c r="Y16" s="120"/>
      <c r="Z16" s="118"/>
      <c r="AA16" s="118"/>
      <c r="AB16" s="118"/>
      <c r="AC16" s="118"/>
      <c r="AD16" s="118"/>
      <c r="AE16" s="118"/>
      <c r="AF16" s="118"/>
      <c r="AG16" s="115"/>
      <c r="AH16" s="118"/>
      <c r="AI16" s="118"/>
      <c r="AJ16" s="119"/>
    </row>
    <row r="17" spans="1:36" s="1" customFormat="1" ht="19" customHeight="1">
      <c r="A17" s="35" t="s">
        <v>306</v>
      </c>
      <c r="B17" s="16"/>
      <c r="C17" s="133"/>
      <c r="D17" s="10">
        <v>4006840</v>
      </c>
      <c r="E17" s="10"/>
      <c r="F17" s="10">
        <v>1297</v>
      </c>
      <c r="G17" s="10"/>
      <c r="H17" s="10">
        <v>85884316</v>
      </c>
      <c r="I17" s="10"/>
      <c r="J17" s="10">
        <v>-547379</v>
      </c>
      <c r="K17" s="10"/>
      <c r="L17" s="10">
        <v>603714</v>
      </c>
      <c r="M17" s="10"/>
      <c r="N17" s="10">
        <v>36868</v>
      </c>
      <c r="O17" s="10"/>
      <c r="P17" s="10">
        <v>89456</v>
      </c>
      <c r="Q17" s="10"/>
      <c r="R17" s="10">
        <v>32174</v>
      </c>
      <c r="S17" s="10"/>
      <c r="T17" s="10">
        <v>171939</v>
      </c>
      <c r="U17" s="61"/>
      <c r="V17" s="10">
        <v>411463</v>
      </c>
      <c r="W17" s="61"/>
      <c r="X17" s="10">
        <v>87400</v>
      </c>
      <c r="Y17" s="10"/>
      <c r="Z17" s="10">
        <v>25152570</v>
      </c>
      <c r="AA17" s="10"/>
      <c r="AB17" s="10">
        <v>-819967</v>
      </c>
      <c r="AC17" s="10"/>
      <c r="AD17" s="10">
        <v>-64630</v>
      </c>
      <c r="AE17" s="10"/>
      <c r="AF17" s="10">
        <f>SUM(D17:AD17)</f>
        <v>115046061</v>
      </c>
      <c r="AG17" s="218"/>
      <c r="AH17" s="10">
        <v>4690066</v>
      </c>
      <c r="AI17" s="10"/>
      <c r="AJ17" s="10">
        <f>AF17+AH17</f>
        <v>119736127</v>
      </c>
    </row>
    <row r="18" spans="1:36" s="1" customFormat="1" ht="19" customHeight="1">
      <c r="A18" s="35" t="s">
        <v>304</v>
      </c>
      <c r="B18" s="16"/>
      <c r="C18" s="133">
        <v>3.3</v>
      </c>
      <c r="D18" s="213">
        <v>0</v>
      </c>
      <c r="E18" s="10"/>
      <c r="F18" s="213">
        <v>0</v>
      </c>
      <c r="G18" s="10"/>
      <c r="H18" s="213">
        <v>0</v>
      </c>
      <c r="I18" s="10"/>
      <c r="J18" s="213">
        <v>0</v>
      </c>
      <c r="K18" s="10"/>
      <c r="L18" s="213">
        <v>0</v>
      </c>
      <c r="M18" s="10"/>
      <c r="N18" s="213">
        <v>0</v>
      </c>
      <c r="O18" s="10"/>
      <c r="P18" s="213">
        <v>0</v>
      </c>
      <c r="Q18" s="10"/>
      <c r="R18" s="213">
        <v>0</v>
      </c>
      <c r="S18" s="10"/>
      <c r="T18" s="213">
        <v>0</v>
      </c>
      <c r="U18" s="10"/>
      <c r="V18" s="213">
        <v>0</v>
      </c>
      <c r="W18" s="10"/>
      <c r="X18" s="213">
        <v>0</v>
      </c>
      <c r="Y18" s="10"/>
      <c r="Z18" s="191">
        <v>-904510</v>
      </c>
      <c r="AA18" s="10"/>
      <c r="AB18" s="213">
        <v>0</v>
      </c>
      <c r="AC18" s="10"/>
      <c r="AD18" s="213">
        <v>0</v>
      </c>
      <c r="AE18" s="10"/>
      <c r="AF18" s="100">
        <f>SUM(D18:AD18)</f>
        <v>-904510</v>
      </c>
      <c r="AG18" s="10"/>
      <c r="AH18" s="213">
        <v>0</v>
      </c>
      <c r="AI18" s="10"/>
      <c r="AJ18" s="100">
        <f>AF18+AH18</f>
        <v>-904510</v>
      </c>
    </row>
    <row r="19" spans="1:36" s="1" customFormat="1" ht="19" customHeight="1">
      <c r="A19" s="35" t="s">
        <v>307</v>
      </c>
      <c r="B19" s="16"/>
      <c r="C19" s="133"/>
      <c r="D19" s="99">
        <f>D17+D18</f>
        <v>4006840</v>
      </c>
      <c r="E19" s="10"/>
      <c r="F19" s="99">
        <f>F17+F18</f>
        <v>1297</v>
      </c>
      <c r="G19" s="10"/>
      <c r="H19" s="99">
        <f>H17+H18</f>
        <v>85884316</v>
      </c>
      <c r="I19" s="10"/>
      <c r="J19" s="99">
        <f>J17+J18</f>
        <v>-547379</v>
      </c>
      <c r="K19" s="10"/>
      <c r="L19" s="99">
        <f>L17+L18</f>
        <v>603714</v>
      </c>
      <c r="M19" s="10"/>
      <c r="N19" s="99">
        <f>N17+N18</f>
        <v>36868</v>
      </c>
      <c r="O19" s="10"/>
      <c r="P19" s="99">
        <f>P17+P18</f>
        <v>89456</v>
      </c>
      <c r="Q19" s="10"/>
      <c r="R19" s="99">
        <f>R17+R18</f>
        <v>32174</v>
      </c>
      <c r="S19" s="10"/>
      <c r="T19" s="99">
        <f>T17+T18</f>
        <v>171939</v>
      </c>
      <c r="U19" s="10"/>
      <c r="V19" s="99">
        <f>V17+V18</f>
        <v>411463</v>
      </c>
      <c r="W19" s="10"/>
      <c r="X19" s="99">
        <f>X17+X18</f>
        <v>87400</v>
      </c>
      <c r="Y19" s="10"/>
      <c r="Z19" s="99">
        <f>Z17+Z18</f>
        <v>24248060</v>
      </c>
      <c r="AA19" s="10"/>
      <c r="AB19" s="99">
        <f>AB17+AB18</f>
        <v>-819967</v>
      </c>
      <c r="AC19" s="10"/>
      <c r="AD19" s="99">
        <f>AD17+AD18</f>
        <v>-64630</v>
      </c>
      <c r="AE19" s="10"/>
      <c r="AF19" s="99">
        <f>AF17+AF18</f>
        <v>114141551</v>
      </c>
      <c r="AG19" s="10"/>
      <c r="AH19" s="99">
        <f>AH17+AH18</f>
        <v>4690066</v>
      </c>
      <c r="AI19" s="10"/>
      <c r="AJ19" s="99">
        <f>AJ17+AJ18</f>
        <v>118831617</v>
      </c>
    </row>
    <row r="20" spans="1:36" s="1" customFormat="1" ht="12.75" customHeight="1">
      <c r="A20" s="35"/>
      <c r="B20" s="57"/>
      <c r="C20" s="117"/>
      <c r="D20" s="118"/>
      <c r="E20" s="118"/>
      <c r="F20" s="118"/>
      <c r="G20" s="118"/>
      <c r="H20" s="118"/>
      <c r="I20" s="115"/>
      <c r="J20" s="119"/>
      <c r="K20" s="115"/>
      <c r="L20" s="118"/>
      <c r="M20" s="118"/>
      <c r="N20" s="118"/>
      <c r="O20" s="115"/>
      <c r="P20" s="115"/>
      <c r="Q20" s="115"/>
      <c r="R20" s="118"/>
      <c r="S20" s="115"/>
      <c r="T20" s="118"/>
      <c r="U20" s="115"/>
      <c r="V20" s="118"/>
      <c r="W20" s="120"/>
      <c r="X20" s="118"/>
      <c r="Y20" s="120"/>
      <c r="Z20" s="118"/>
      <c r="AA20" s="118"/>
      <c r="AB20" s="118"/>
      <c r="AC20" s="118"/>
      <c r="AD20" s="118"/>
      <c r="AE20" s="118"/>
      <c r="AF20" s="118"/>
      <c r="AG20" s="115"/>
      <c r="AH20" s="118"/>
      <c r="AI20" s="118"/>
      <c r="AJ20" s="119"/>
    </row>
    <row r="21" spans="1:36" s="1" customFormat="1" ht="19" customHeight="1">
      <c r="A21" s="35" t="s">
        <v>275</v>
      </c>
      <c r="B21" s="35"/>
      <c r="C21" s="122"/>
      <c r="D21" s="34"/>
      <c r="E21" s="34"/>
      <c r="F21" s="34"/>
      <c r="G21" s="10"/>
      <c r="H21" s="34"/>
      <c r="I21" s="10"/>
      <c r="J21" s="34"/>
      <c r="K21" s="10"/>
      <c r="L21" s="34"/>
      <c r="M21" s="40"/>
      <c r="N21" s="34"/>
      <c r="O21" s="10"/>
      <c r="P21" s="10"/>
      <c r="Q21" s="10"/>
      <c r="R21" s="34"/>
      <c r="S21" s="10"/>
      <c r="T21" s="121"/>
      <c r="U21" s="10"/>
      <c r="V21" s="34"/>
      <c r="W21" s="61"/>
      <c r="X21" s="34"/>
      <c r="Y21" s="61"/>
      <c r="Z21" s="34"/>
      <c r="AA21" s="34"/>
      <c r="AB21" s="34"/>
      <c r="AC21" s="10"/>
      <c r="AD21" s="34"/>
      <c r="AE21" s="10"/>
      <c r="AF21" s="61"/>
      <c r="AG21" s="10"/>
      <c r="AH21" s="34"/>
      <c r="AI21" s="10"/>
      <c r="AJ21" s="121"/>
    </row>
    <row r="22" spans="1:36" s="3" customFormat="1" ht="19" customHeight="1">
      <c r="A22" s="58"/>
      <c r="B22" s="58" t="s">
        <v>293</v>
      </c>
      <c r="C22" s="58"/>
      <c r="D22" s="123"/>
      <c r="E22" s="123"/>
      <c r="F22" s="123"/>
      <c r="G22" s="123"/>
      <c r="H22" s="124"/>
      <c r="I22" s="123"/>
      <c r="J22" s="123"/>
      <c r="K22" s="123"/>
      <c r="L22" s="123"/>
      <c r="M22" s="123"/>
      <c r="N22" s="34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4"/>
      <c r="AC22" s="123"/>
      <c r="AD22" s="124"/>
      <c r="AE22" s="123"/>
      <c r="AF22" s="10"/>
      <c r="AG22" s="123"/>
      <c r="AH22" s="125"/>
      <c r="AI22" s="125"/>
      <c r="AJ22" s="10"/>
    </row>
    <row r="23" spans="1:36" s="3" customFormat="1" ht="19" customHeight="1">
      <c r="A23" s="58"/>
      <c r="B23" s="167" t="s">
        <v>133</v>
      </c>
      <c r="C23" s="126">
        <v>14.1</v>
      </c>
      <c r="D23" s="213">
        <v>38</v>
      </c>
      <c r="E23" s="123"/>
      <c r="F23" s="213">
        <v>-1297</v>
      </c>
      <c r="G23" s="213"/>
      <c r="H23" s="213">
        <v>1661</v>
      </c>
      <c r="I23" s="123"/>
      <c r="J23" s="213">
        <v>0</v>
      </c>
      <c r="K23" s="214"/>
      <c r="L23" s="213">
        <v>0</v>
      </c>
      <c r="M23" s="214"/>
      <c r="N23" s="213">
        <v>0</v>
      </c>
      <c r="O23" s="214"/>
      <c r="P23" s="213">
        <v>0</v>
      </c>
      <c r="Q23" s="214"/>
      <c r="R23" s="213">
        <v>0</v>
      </c>
      <c r="S23" s="214"/>
      <c r="T23" s="213">
        <v>0</v>
      </c>
      <c r="U23" s="127"/>
      <c r="V23" s="213">
        <v>0</v>
      </c>
      <c r="W23" s="127"/>
      <c r="X23" s="213">
        <v>0</v>
      </c>
      <c r="Y23" s="123"/>
      <c r="Z23" s="213">
        <v>0</v>
      </c>
      <c r="AA23" s="214"/>
      <c r="AB23" s="213">
        <v>0</v>
      </c>
      <c r="AC23" s="123"/>
      <c r="AD23" s="213">
        <v>0</v>
      </c>
      <c r="AE23" s="123"/>
      <c r="AF23" s="10">
        <f t="shared" ref="AF23:AF25" si="0">SUM(D23:AD23)</f>
        <v>402</v>
      </c>
      <c r="AG23" s="123"/>
      <c r="AH23" s="213">
        <v>0</v>
      </c>
      <c r="AI23" s="125"/>
      <c r="AJ23" s="10">
        <f t="shared" ref="AJ23:AJ25" si="1">AF23+AH23</f>
        <v>402</v>
      </c>
    </row>
    <row r="24" spans="1:36" s="1" customFormat="1" ht="19" customHeight="1">
      <c r="A24" s="167"/>
      <c r="B24" s="167" t="s">
        <v>171</v>
      </c>
      <c r="C24" s="126">
        <v>14.2</v>
      </c>
      <c r="D24" s="213">
        <v>0</v>
      </c>
      <c r="E24" s="212"/>
      <c r="F24" s="213">
        <v>0</v>
      </c>
      <c r="G24" s="215"/>
      <c r="H24" s="213">
        <v>0</v>
      </c>
      <c r="I24" s="215"/>
      <c r="J24" s="213">
        <v>0</v>
      </c>
      <c r="K24" s="215"/>
      <c r="L24" s="213">
        <v>0</v>
      </c>
      <c r="M24" s="216"/>
      <c r="N24" s="213">
        <v>0</v>
      </c>
      <c r="O24" s="215"/>
      <c r="P24" s="213">
        <v>0</v>
      </c>
      <c r="Q24" s="215"/>
      <c r="R24" s="213">
        <v>0</v>
      </c>
      <c r="S24" s="215"/>
      <c r="T24" s="213">
        <v>27437</v>
      </c>
      <c r="U24" s="215"/>
      <c r="V24" s="213">
        <v>0</v>
      </c>
      <c r="W24" s="213"/>
      <c r="X24" s="213">
        <v>0</v>
      </c>
      <c r="Y24" s="213"/>
      <c r="Z24" s="213">
        <v>0</v>
      </c>
      <c r="AA24" s="214"/>
      <c r="AB24" s="213">
        <v>0</v>
      </c>
      <c r="AC24" s="215"/>
      <c r="AD24" s="213">
        <v>0</v>
      </c>
      <c r="AE24" s="215"/>
      <c r="AF24" s="10">
        <f t="shared" si="0"/>
        <v>27437</v>
      </c>
      <c r="AG24" s="215"/>
      <c r="AH24" s="213">
        <v>0</v>
      </c>
      <c r="AI24" s="215"/>
      <c r="AJ24" s="10">
        <f t="shared" si="1"/>
        <v>27437</v>
      </c>
    </row>
    <row r="25" spans="1:36" s="1" customFormat="1" ht="19" customHeight="1">
      <c r="A25" s="200"/>
      <c r="B25" s="200" t="s">
        <v>294</v>
      </c>
      <c r="C25" s="371">
        <v>19</v>
      </c>
      <c r="D25" s="213">
        <v>0</v>
      </c>
      <c r="E25" s="212"/>
      <c r="F25" s="213">
        <v>0</v>
      </c>
      <c r="G25" s="215"/>
      <c r="H25" s="213">
        <v>0</v>
      </c>
      <c r="I25" s="215"/>
      <c r="J25" s="213">
        <v>0</v>
      </c>
      <c r="K25" s="215"/>
      <c r="L25" s="213">
        <v>0</v>
      </c>
      <c r="M25" s="216"/>
      <c r="N25" s="213">
        <v>0</v>
      </c>
      <c r="O25" s="215"/>
      <c r="P25" s="213">
        <v>0</v>
      </c>
      <c r="Q25" s="215"/>
      <c r="R25" s="213">
        <v>0</v>
      </c>
      <c r="S25" s="215"/>
      <c r="T25" s="213">
        <v>0</v>
      </c>
      <c r="U25" s="215"/>
      <c r="V25" s="213">
        <v>0</v>
      </c>
      <c r="W25" s="213"/>
      <c r="X25" s="213">
        <v>0</v>
      </c>
      <c r="Y25" s="213"/>
      <c r="Z25" s="213">
        <v>-2925021</v>
      </c>
      <c r="AA25" s="214"/>
      <c r="AB25" s="213">
        <v>0</v>
      </c>
      <c r="AC25" s="215"/>
      <c r="AD25" s="213">
        <v>0</v>
      </c>
      <c r="AE25" s="215"/>
      <c r="AF25" s="10">
        <f t="shared" si="0"/>
        <v>-2925021</v>
      </c>
      <c r="AG25" s="215"/>
      <c r="AH25" s="213">
        <v>0</v>
      </c>
      <c r="AI25" s="215"/>
      <c r="AJ25" s="10">
        <f t="shared" si="1"/>
        <v>-2925021</v>
      </c>
    </row>
    <row r="26" spans="1:36" s="3" customFormat="1" ht="19" customHeight="1">
      <c r="A26" s="59"/>
      <c r="B26" s="367" t="s">
        <v>210</v>
      </c>
      <c r="C26" s="367"/>
      <c r="D26" s="202">
        <v>0</v>
      </c>
      <c r="E26" s="15"/>
      <c r="F26" s="202">
        <v>0</v>
      </c>
      <c r="G26" s="15"/>
      <c r="H26" s="202">
        <v>0</v>
      </c>
      <c r="I26" s="15"/>
      <c r="J26" s="202">
        <v>0</v>
      </c>
      <c r="K26" s="15"/>
      <c r="L26" s="202">
        <v>0</v>
      </c>
      <c r="M26" s="15"/>
      <c r="N26" s="202">
        <v>0</v>
      </c>
      <c r="O26" s="15"/>
      <c r="P26" s="202">
        <v>0</v>
      </c>
      <c r="Q26" s="15"/>
      <c r="R26" s="202">
        <v>0</v>
      </c>
      <c r="S26" s="216"/>
      <c r="T26" s="202">
        <v>0</v>
      </c>
      <c r="U26" s="216"/>
      <c r="V26" s="217">
        <v>0</v>
      </c>
      <c r="W26" s="15"/>
      <c r="X26" s="202">
        <v>0</v>
      </c>
      <c r="Y26" s="15"/>
      <c r="Z26" s="202">
        <v>0</v>
      </c>
      <c r="AA26" s="15"/>
      <c r="AB26" s="202">
        <v>0</v>
      </c>
      <c r="AC26" s="15"/>
      <c r="AD26" s="202">
        <v>0</v>
      </c>
      <c r="AE26" s="15"/>
      <c r="AF26" s="37">
        <f>SUM(D26:AD26)</f>
        <v>0</v>
      </c>
      <c r="AG26" s="15"/>
      <c r="AH26" s="37">
        <v>-67499</v>
      </c>
      <c r="AI26" s="15"/>
      <c r="AJ26" s="37">
        <f>AF26+AH26</f>
        <v>-67499</v>
      </c>
    </row>
    <row r="27" spans="1:36" s="2" customFormat="1" ht="19" customHeight="1">
      <c r="A27" s="35"/>
      <c r="B27" s="58" t="s">
        <v>302</v>
      </c>
      <c r="C27" s="129"/>
      <c r="D27" s="100">
        <f>SUM(D23:D26)</f>
        <v>38</v>
      </c>
      <c r="E27" s="15"/>
      <c r="F27" s="100">
        <f>SUM(F23:F26)</f>
        <v>-1297</v>
      </c>
      <c r="G27" s="15"/>
      <c r="H27" s="100">
        <f>SUM(H23:H26)</f>
        <v>1661</v>
      </c>
      <c r="I27" s="15"/>
      <c r="J27" s="100">
        <f>SUM(J23:J26)</f>
        <v>0</v>
      </c>
      <c r="K27" s="15"/>
      <c r="L27" s="100">
        <f>SUM(L23:L26)</f>
        <v>0</v>
      </c>
      <c r="M27" s="15"/>
      <c r="N27" s="100">
        <f>SUM(N23:N26)</f>
        <v>0</v>
      </c>
      <c r="O27" s="15"/>
      <c r="P27" s="100">
        <f>SUM(P23:P26)</f>
        <v>0</v>
      </c>
      <c r="Q27" s="15"/>
      <c r="R27" s="100">
        <f>SUM(R23:R26)</f>
        <v>0</v>
      </c>
      <c r="S27" s="15"/>
      <c r="T27" s="100">
        <f>SUM(T23:T26)</f>
        <v>27437</v>
      </c>
      <c r="U27" s="15"/>
      <c r="V27" s="100">
        <f>SUM(V23:V26)</f>
        <v>0</v>
      </c>
      <c r="W27" s="15"/>
      <c r="X27" s="100">
        <f>SUM(X23:X26)</f>
        <v>0</v>
      </c>
      <c r="Y27" s="15"/>
      <c r="Z27" s="100">
        <f>SUM(Z23:Z26)</f>
        <v>-2925021</v>
      </c>
      <c r="AA27" s="15"/>
      <c r="AB27" s="100">
        <f>SUM(AB23:AB26)</f>
        <v>0</v>
      </c>
      <c r="AC27" s="15"/>
      <c r="AD27" s="100">
        <f>SUM(AD23:AD26)</f>
        <v>0</v>
      </c>
      <c r="AE27" s="15"/>
      <c r="AF27" s="100">
        <f>SUM(AF23:AF26)</f>
        <v>-2897182</v>
      </c>
      <c r="AG27" s="15"/>
      <c r="AH27" s="100">
        <f>SUM(AH23:AH26)</f>
        <v>-67499</v>
      </c>
      <c r="AI27" s="15"/>
      <c r="AJ27" s="100">
        <f>SUM(AJ23:AJ26)</f>
        <v>-2964681</v>
      </c>
    </row>
    <row r="28" spans="1:36" s="1" customFormat="1" ht="9" customHeight="1">
      <c r="A28" s="167"/>
      <c r="B28" s="167"/>
      <c r="C28" s="122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212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</row>
    <row r="29" spans="1:36" s="2" customFormat="1" ht="19" customHeight="1">
      <c r="A29" s="35" t="s">
        <v>303</v>
      </c>
      <c r="B29" s="35"/>
      <c r="C29" s="4"/>
      <c r="D29" s="37">
        <f>D27</f>
        <v>38</v>
      </c>
      <c r="E29" s="15"/>
      <c r="F29" s="37">
        <f>F27</f>
        <v>-1297</v>
      </c>
      <c r="G29" s="15"/>
      <c r="H29" s="37">
        <f>H27</f>
        <v>1661</v>
      </c>
      <c r="I29" s="15"/>
      <c r="J29" s="37">
        <f>J27</f>
        <v>0</v>
      </c>
      <c r="K29" s="15"/>
      <c r="L29" s="37">
        <f>L27</f>
        <v>0</v>
      </c>
      <c r="M29" s="15"/>
      <c r="N29" s="37">
        <f>N27</f>
        <v>0</v>
      </c>
      <c r="O29" s="15"/>
      <c r="P29" s="37">
        <f>P27</f>
        <v>0</v>
      </c>
      <c r="Q29" s="15"/>
      <c r="R29" s="37">
        <f>R27</f>
        <v>0</v>
      </c>
      <c r="S29" s="15"/>
      <c r="T29" s="37">
        <f>T27</f>
        <v>27437</v>
      </c>
      <c r="U29" s="15"/>
      <c r="V29" s="37">
        <f>V27</f>
        <v>0</v>
      </c>
      <c r="W29" s="10"/>
      <c r="X29" s="37">
        <f>X27</f>
        <v>0</v>
      </c>
      <c r="Y29" s="10"/>
      <c r="Z29" s="37">
        <f>Z27</f>
        <v>-2925021</v>
      </c>
      <c r="AA29" s="10"/>
      <c r="AB29" s="37">
        <f>AB27</f>
        <v>0</v>
      </c>
      <c r="AC29" s="10"/>
      <c r="AD29" s="37">
        <f>AD27</f>
        <v>0</v>
      </c>
      <c r="AE29" s="10"/>
      <c r="AF29" s="37">
        <f>AF27</f>
        <v>-2897182</v>
      </c>
      <c r="AG29" s="10"/>
      <c r="AH29" s="37">
        <f>AH27</f>
        <v>-67499</v>
      </c>
      <c r="AI29" s="10"/>
      <c r="AJ29" s="37">
        <f>AJ27</f>
        <v>-2964681</v>
      </c>
    </row>
    <row r="30" spans="1:36" s="2" customFormat="1" ht="19" customHeight="1">
      <c r="A30" s="35"/>
      <c r="B30" s="35"/>
      <c r="C30" s="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0"/>
      <c r="X30" s="15"/>
      <c r="Y30" s="10"/>
      <c r="Z30" s="15"/>
      <c r="AA30" s="10"/>
      <c r="AB30" s="15"/>
      <c r="AC30" s="10"/>
      <c r="AD30" s="15"/>
      <c r="AE30" s="10"/>
      <c r="AF30" s="15"/>
      <c r="AG30" s="10"/>
      <c r="AH30" s="15"/>
      <c r="AI30" s="10"/>
      <c r="AJ30" s="15"/>
    </row>
    <row r="31" spans="1:36" s="1" customFormat="1" ht="19" customHeight="1">
      <c r="A31" s="35" t="s">
        <v>149</v>
      </c>
      <c r="B31" s="167"/>
      <c r="C31" s="14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</row>
    <row r="32" spans="1:36" s="1" customFormat="1" ht="19" customHeight="1">
      <c r="A32" s="35"/>
      <c r="B32" s="167" t="s">
        <v>84</v>
      </c>
      <c r="C32" s="14"/>
      <c r="D32" s="213">
        <v>0</v>
      </c>
      <c r="E32" s="15"/>
      <c r="F32" s="213">
        <v>0</v>
      </c>
      <c r="G32" s="15"/>
      <c r="H32" s="213">
        <v>0</v>
      </c>
      <c r="I32" s="15"/>
      <c r="J32" s="213">
        <v>0</v>
      </c>
      <c r="K32" s="15"/>
      <c r="L32" s="213">
        <v>0</v>
      </c>
      <c r="M32" s="15"/>
      <c r="N32" s="213">
        <v>0</v>
      </c>
      <c r="O32" s="15"/>
      <c r="P32" s="213">
        <v>0</v>
      </c>
      <c r="Q32" s="15"/>
      <c r="R32" s="213">
        <v>0</v>
      </c>
      <c r="S32" s="15"/>
      <c r="T32" s="213">
        <v>0</v>
      </c>
      <c r="U32" s="216"/>
      <c r="V32" s="213">
        <v>0</v>
      </c>
      <c r="W32" s="10"/>
      <c r="X32" s="213">
        <v>0</v>
      </c>
      <c r="Y32" s="213"/>
      <c r="Z32" s="213">
        <v>1279403</v>
      </c>
      <c r="AA32" s="212"/>
      <c r="AB32" s="213">
        <v>0</v>
      </c>
      <c r="AC32" s="10"/>
      <c r="AD32" s="213">
        <v>0</v>
      </c>
      <c r="AE32" s="213"/>
      <c r="AF32" s="10">
        <f t="shared" ref="AF32:AF33" si="2">SUM(D32:AD32)</f>
        <v>1279403</v>
      </c>
      <c r="AG32" s="213"/>
      <c r="AH32" s="213">
        <v>164466</v>
      </c>
      <c r="AI32" s="213"/>
      <c r="AJ32" s="10">
        <f t="shared" ref="AJ32:AJ33" si="3">AF32+AH32</f>
        <v>1443869</v>
      </c>
    </row>
    <row r="33" spans="1:36" s="1" customFormat="1" ht="19" customHeight="1">
      <c r="A33" s="35"/>
      <c r="B33" s="167" t="s">
        <v>285</v>
      </c>
      <c r="C33" s="14"/>
      <c r="D33" s="202">
        <v>0</v>
      </c>
      <c r="E33" s="15"/>
      <c r="F33" s="202">
        <v>0</v>
      </c>
      <c r="G33" s="15"/>
      <c r="H33" s="202">
        <v>0</v>
      </c>
      <c r="I33" s="15"/>
      <c r="J33" s="202">
        <v>0</v>
      </c>
      <c r="K33" s="15"/>
      <c r="L33" s="202">
        <v>0</v>
      </c>
      <c r="M33" s="15"/>
      <c r="N33" s="202">
        <v>0</v>
      </c>
      <c r="O33" s="15"/>
      <c r="P33" s="202">
        <v>0</v>
      </c>
      <c r="Q33" s="15"/>
      <c r="R33" s="202">
        <v>0</v>
      </c>
      <c r="S33" s="216"/>
      <c r="T33" s="202">
        <v>0</v>
      </c>
      <c r="U33" s="130"/>
      <c r="V33" s="202">
        <v>0</v>
      </c>
      <c r="W33" s="213"/>
      <c r="X33" s="202">
        <v>0</v>
      </c>
      <c r="Y33" s="213"/>
      <c r="Z33" s="202">
        <v>0</v>
      </c>
      <c r="AA33" s="216"/>
      <c r="AB33" s="217">
        <v>316016</v>
      </c>
      <c r="AC33" s="213"/>
      <c r="AD33" s="217">
        <v>-55430</v>
      </c>
      <c r="AE33" s="213"/>
      <c r="AF33" s="100">
        <f t="shared" si="2"/>
        <v>260586</v>
      </c>
      <c r="AG33" s="216"/>
      <c r="AH33" s="217">
        <v>133242</v>
      </c>
      <c r="AI33" s="216"/>
      <c r="AJ33" s="100">
        <f t="shared" si="3"/>
        <v>393828</v>
      </c>
    </row>
    <row r="34" spans="1:36" s="2" customFormat="1" ht="19" customHeight="1">
      <c r="A34" s="35" t="s">
        <v>292</v>
      </c>
      <c r="B34" s="35"/>
      <c r="C34" s="4"/>
      <c r="D34" s="37">
        <f>D32+D33</f>
        <v>0</v>
      </c>
      <c r="E34" s="15"/>
      <c r="F34" s="37">
        <f>F32+F33</f>
        <v>0</v>
      </c>
      <c r="G34" s="15"/>
      <c r="H34" s="37">
        <f>H32+H33</f>
        <v>0</v>
      </c>
      <c r="I34" s="15"/>
      <c r="J34" s="37">
        <f>J32+J33</f>
        <v>0</v>
      </c>
      <c r="K34" s="15"/>
      <c r="L34" s="37">
        <f>L32+L33</f>
        <v>0</v>
      </c>
      <c r="M34" s="15"/>
      <c r="N34" s="37">
        <f>N32+N33</f>
        <v>0</v>
      </c>
      <c r="O34" s="15"/>
      <c r="P34" s="37">
        <f>P32+P33</f>
        <v>0</v>
      </c>
      <c r="Q34" s="15"/>
      <c r="R34" s="37">
        <f>R32+R33</f>
        <v>0</v>
      </c>
      <c r="S34" s="15"/>
      <c r="T34" s="37">
        <f>T32+T33</f>
        <v>0</v>
      </c>
      <c r="U34" s="15"/>
      <c r="V34" s="37">
        <f>V32+V33</f>
        <v>0</v>
      </c>
      <c r="W34" s="15"/>
      <c r="X34" s="37">
        <f>X32+X33</f>
        <v>0</v>
      </c>
      <c r="Y34" s="15"/>
      <c r="Z34" s="37">
        <f>Z32+Z33</f>
        <v>1279403</v>
      </c>
      <c r="AA34" s="15"/>
      <c r="AB34" s="37">
        <f>AB32+AB33</f>
        <v>316016</v>
      </c>
      <c r="AC34" s="15"/>
      <c r="AD34" s="37">
        <f>AD32+AD33</f>
        <v>-55430</v>
      </c>
      <c r="AE34" s="15"/>
      <c r="AF34" s="37">
        <f>AF32+AF33</f>
        <v>1539989</v>
      </c>
      <c r="AG34" s="15"/>
      <c r="AH34" s="37">
        <f>AH32+AH33</f>
        <v>297708</v>
      </c>
      <c r="AI34" s="15"/>
      <c r="AJ34" s="37">
        <f>AJ32+AJ33</f>
        <v>1837697</v>
      </c>
    </row>
    <row r="35" spans="1:36" s="1" customFormat="1" ht="19" customHeight="1" thickBot="1">
      <c r="A35" s="35" t="s">
        <v>228</v>
      </c>
      <c r="B35" s="35"/>
      <c r="C35" s="35"/>
      <c r="D35" s="71">
        <f>D19+D29+D34</f>
        <v>4006878</v>
      </c>
      <c r="E35" s="61"/>
      <c r="F35" s="71">
        <f>F19+F29+F34</f>
        <v>0</v>
      </c>
      <c r="G35" s="61"/>
      <c r="H35" s="71">
        <f>H19+H29+H34</f>
        <v>85885977</v>
      </c>
      <c r="I35" s="61"/>
      <c r="J35" s="71">
        <f>J19+J29+J34</f>
        <v>-547379</v>
      </c>
      <c r="K35" s="61"/>
      <c r="L35" s="71">
        <f>L19+L29+L34</f>
        <v>603714</v>
      </c>
      <c r="M35" s="61"/>
      <c r="N35" s="71">
        <f>N19+N29+N34</f>
        <v>36868</v>
      </c>
      <c r="O35" s="61"/>
      <c r="P35" s="71">
        <f>P19+P29+P34</f>
        <v>89456</v>
      </c>
      <c r="Q35" s="61"/>
      <c r="R35" s="71">
        <f>R19+R29+R34</f>
        <v>32174</v>
      </c>
      <c r="S35" s="71"/>
      <c r="T35" s="71">
        <f>T19+T29+T34</f>
        <v>199376</v>
      </c>
      <c r="U35" s="61"/>
      <c r="V35" s="71">
        <f>V19+V29+V34</f>
        <v>411463</v>
      </c>
      <c r="W35" s="61"/>
      <c r="X35" s="71">
        <f>X19+X29+X34</f>
        <v>87400</v>
      </c>
      <c r="Y35" s="61"/>
      <c r="Z35" s="71">
        <f>Z19+Z29+Z34</f>
        <v>22602442</v>
      </c>
      <c r="AA35" s="61"/>
      <c r="AB35" s="71">
        <f>AB19+AB29+AB34</f>
        <v>-503951</v>
      </c>
      <c r="AC35" s="61"/>
      <c r="AD35" s="71">
        <f>AD19+AD29+AD34</f>
        <v>-120060</v>
      </c>
      <c r="AE35" s="61"/>
      <c r="AF35" s="71">
        <f>AF19+AF29+AF34</f>
        <v>112784358</v>
      </c>
      <c r="AG35" s="61"/>
      <c r="AH35" s="71">
        <f>AH19+AH29+AH34</f>
        <v>4920275</v>
      </c>
      <c r="AI35" s="61"/>
      <c r="AJ35" s="71">
        <f>AJ19+AJ29+AJ34</f>
        <v>117704633</v>
      </c>
    </row>
    <row r="36" spans="1:36" s="1" customFormat="1" ht="19" customHeight="1" thickTop="1">
      <c r="A36" s="2"/>
      <c r="B36" s="2"/>
      <c r="C36" s="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</row>
    <row r="37" spans="1:36" s="1" customFormat="1" ht="19" customHeight="1">
      <c r="A37" s="2"/>
      <c r="B37" s="2"/>
      <c r="C37" s="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</row>
    <row r="38" spans="1:36" s="1" customFormat="1" ht="19" customHeight="1">
      <c r="A38" s="2"/>
      <c r="B38" s="2"/>
      <c r="C38" s="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spans="1:36" s="1" customFormat="1" ht="19" customHeight="1">
      <c r="A39" s="2"/>
      <c r="B39" s="2"/>
      <c r="C39" s="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</row>
    <row r="40" spans="1:36" s="1" customFormat="1" ht="19" customHeight="1">
      <c r="A40" s="2"/>
      <c r="B40" s="2"/>
      <c r="C40" s="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</row>
    <row r="41" spans="1:36" s="1" customFormat="1" ht="19" customHeight="1">
      <c r="A41" s="2"/>
      <c r="B41" s="2"/>
      <c r="C41" s="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</row>
    <row r="42" spans="1:36" s="1" customFormat="1" ht="19" customHeight="1">
      <c r="A42" s="2"/>
      <c r="B42" s="2"/>
      <c r="C42" s="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</row>
    <row r="43" spans="1:36" s="1" customFormat="1" ht="19" customHeight="1">
      <c r="A43" s="2"/>
      <c r="B43" s="2"/>
      <c r="C43" s="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</row>
    <row r="44" spans="1:36" s="1" customFormat="1" ht="19" customHeight="1">
      <c r="A44" s="2"/>
      <c r="B44" s="2"/>
      <c r="C44" s="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</row>
    <row r="45" spans="1:36" s="1" customFormat="1" ht="19" customHeight="1">
      <c r="A45" s="2"/>
      <c r="B45" s="2"/>
      <c r="C45" s="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</row>
    <row r="46" spans="1:36" s="1" customFormat="1" ht="19" customHeight="1">
      <c r="A46" s="2"/>
      <c r="B46" s="2"/>
      <c r="C46" s="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6" s="1" customFormat="1" ht="19" customHeight="1">
      <c r="A47" s="2"/>
      <c r="B47" s="2"/>
      <c r="C47" s="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6" s="1" customFormat="1" ht="19" customHeight="1">
      <c r="A48" s="2"/>
      <c r="B48" s="2"/>
      <c r="C48" s="2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1:36" s="1" customFormat="1" ht="19" customHeight="1">
      <c r="A49" s="2"/>
      <c r="B49" s="2"/>
      <c r="C49" s="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</row>
    <row r="50" spans="1:36" s="1" customFormat="1" ht="19" customHeight="1">
      <c r="A50" s="2"/>
      <c r="B50" s="2"/>
      <c r="C50" s="2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</row>
    <row r="51" spans="1:36" s="1" customFormat="1" ht="19" customHeight="1">
      <c r="A51" s="2"/>
      <c r="B51" s="2"/>
      <c r="C51" s="2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</row>
    <row r="52" spans="1:36" s="1" customFormat="1" ht="19" customHeight="1">
      <c r="A52" s="2"/>
      <c r="B52" s="2"/>
      <c r="C52" s="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</row>
    <row r="53" spans="1:36" s="1" customFormat="1" ht="19" customHeight="1">
      <c r="A53" s="2"/>
      <c r="B53" s="2"/>
      <c r="C53" s="2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</row>
    <row r="54" spans="1:36" s="1" customFormat="1" ht="19" customHeight="1">
      <c r="B54" s="2"/>
      <c r="C54" s="2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</row>
    <row r="55" spans="1:36" s="1" customFormat="1" ht="19" customHeight="1">
      <c r="A55" s="207"/>
      <c r="B55" s="2"/>
      <c r="C55" s="2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</row>
    <row r="56" spans="1:36" s="1" customFormat="1" ht="19" customHeight="1">
      <c r="A56" s="207"/>
      <c r="B56" s="2"/>
      <c r="C56" s="2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</row>
    <row r="57" spans="1:36" s="1" customFormat="1" ht="19" customHeight="1">
      <c r="B57" s="2"/>
      <c r="C57" s="2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 s="21" customFormat="1" ht="21" customHeight="1">
      <c r="A58" s="167" t="s">
        <v>77</v>
      </c>
      <c r="B58" s="45"/>
      <c r="C58" s="45"/>
      <c r="D58" s="46"/>
      <c r="E58" s="46"/>
      <c r="F58" s="46"/>
      <c r="G58" s="46"/>
      <c r="H58" s="46"/>
      <c r="I58" s="47"/>
      <c r="J58" s="46"/>
      <c r="K58" s="47"/>
      <c r="L58" s="47"/>
      <c r="M58" s="47"/>
      <c r="N58" s="46"/>
      <c r="O58" s="47"/>
      <c r="P58" s="47"/>
      <c r="Q58" s="47"/>
      <c r="R58" s="46"/>
      <c r="S58" s="47"/>
      <c r="T58" s="47"/>
      <c r="U58" s="47"/>
      <c r="V58" s="46"/>
      <c r="W58" s="47"/>
      <c r="X58" s="46"/>
      <c r="Y58" s="46"/>
      <c r="Z58" s="46"/>
      <c r="AA58" s="46"/>
      <c r="AB58" s="46"/>
      <c r="AC58" s="46"/>
      <c r="AD58" s="46"/>
      <c r="AE58" s="46"/>
      <c r="AF58" s="46"/>
      <c r="AG58" s="47"/>
      <c r="AH58" s="46"/>
      <c r="AI58" s="47"/>
      <c r="AJ58" s="46"/>
    </row>
    <row r="59" spans="1:36" s="21" customFormat="1" ht="21" customHeight="1">
      <c r="A59" s="394">
        <v>7</v>
      </c>
      <c r="B59" s="394"/>
      <c r="C59" s="394"/>
      <c r="D59" s="394"/>
      <c r="E59" s="394"/>
      <c r="F59" s="394"/>
      <c r="G59" s="394"/>
      <c r="H59" s="394"/>
      <c r="I59" s="394"/>
      <c r="J59" s="394"/>
      <c r="K59" s="394"/>
      <c r="L59" s="394"/>
      <c r="M59" s="394"/>
      <c r="N59" s="394"/>
      <c r="O59" s="394"/>
      <c r="P59" s="394"/>
      <c r="Q59" s="394"/>
      <c r="R59" s="394"/>
      <c r="S59" s="394"/>
      <c r="T59" s="394"/>
      <c r="U59" s="394"/>
      <c r="V59" s="394"/>
      <c r="W59" s="394"/>
      <c r="X59" s="394"/>
      <c r="Y59" s="394"/>
      <c r="Z59" s="394"/>
      <c r="AA59" s="394"/>
      <c r="AB59" s="394"/>
      <c r="AC59" s="394"/>
      <c r="AD59" s="394"/>
      <c r="AE59" s="394"/>
      <c r="AF59" s="394"/>
      <c r="AG59" s="394"/>
      <c r="AH59" s="394"/>
      <c r="AI59" s="394"/>
      <c r="AJ59" s="394"/>
    </row>
    <row r="60" spans="1:36" s="21" customFormat="1" ht="21" customHeight="1">
      <c r="D60" s="41"/>
      <c r="E60" s="41"/>
      <c r="F60" s="41"/>
      <c r="G60" s="41"/>
      <c r="H60" s="41"/>
      <c r="I60" s="41"/>
      <c r="J60" s="41"/>
      <c r="K60" s="41"/>
      <c r="L60" s="48"/>
      <c r="M60" s="48"/>
      <c r="N60" s="41"/>
      <c r="O60" s="41"/>
      <c r="P60" s="41"/>
      <c r="Q60" s="41"/>
      <c r="R60" s="41"/>
      <c r="S60" s="48"/>
      <c r="T60" s="48"/>
      <c r="U60" s="48"/>
      <c r="V60" s="42"/>
      <c r="W60" s="41"/>
      <c r="X60" s="41"/>
      <c r="Y60" s="49"/>
      <c r="Z60" s="41"/>
      <c r="AA60" s="41"/>
      <c r="AB60" s="48"/>
      <c r="AC60" s="41"/>
      <c r="AD60" s="48"/>
      <c r="AE60" s="41"/>
      <c r="AF60" s="50"/>
      <c r="AG60" s="48"/>
      <c r="AH60" s="187"/>
      <c r="AI60" s="48"/>
      <c r="AJ60" s="49"/>
    </row>
    <row r="61" spans="1:36" s="21" customFormat="1" ht="21" customHeight="1">
      <c r="D61" s="46"/>
      <c r="E61" s="46"/>
      <c r="F61" s="46"/>
      <c r="G61" s="46"/>
      <c r="H61" s="46"/>
      <c r="I61" s="41"/>
      <c r="J61" s="46"/>
      <c r="K61" s="41"/>
      <c r="L61" s="48"/>
      <c r="M61" s="48"/>
      <c r="N61" s="46"/>
      <c r="O61" s="41"/>
      <c r="P61" s="41"/>
      <c r="Q61" s="41"/>
      <c r="R61" s="46"/>
      <c r="S61" s="48"/>
      <c r="T61" s="48"/>
      <c r="U61" s="48"/>
      <c r="V61" s="46"/>
      <c r="W61" s="41"/>
      <c r="X61" s="46"/>
      <c r="Y61" s="49"/>
      <c r="Z61" s="46"/>
      <c r="AA61" s="46"/>
      <c r="AB61" s="46"/>
      <c r="AC61" s="46"/>
      <c r="AD61" s="46"/>
      <c r="AE61" s="46"/>
      <c r="AF61" s="46"/>
      <c r="AG61" s="48"/>
      <c r="AH61" s="51"/>
      <c r="AI61" s="48"/>
      <c r="AJ61" s="50"/>
    </row>
    <row r="62" spans="1:36" s="21" customFormat="1" ht="21" customHeight="1">
      <c r="D62" s="41"/>
      <c r="E62" s="41"/>
      <c r="F62" s="41"/>
      <c r="G62" s="41"/>
      <c r="H62" s="41"/>
      <c r="I62" s="41"/>
      <c r="J62" s="41"/>
      <c r="K62" s="41"/>
      <c r="L62" s="48"/>
      <c r="M62" s="48"/>
      <c r="N62" s="41"/>
      <c r="O62" s="41"/>
      <c r="P62" s="41"/>
      <c r="Q62" s="41"/>
      <c r="R62" s="41"/>
      <c r="S62" s="48"/>
      <c r="T62" s="48"/>
      <c r="U62" s="48"/>
      <c r="V62" s="41"/>
      <c r="W62" s="41"/>
      <c r="X62" s="41"/>
      <c r="Y62" s="49"/>
      <c r="Z62" s="41"/>
      <c r="AA62" s="41"/>
      <c r="AB62" s="48"/>
      <c r="AC62" s="41"/>
      <c r="AD62" s="48"/>
      <c r="AE62" s="41"/>
      <c r="AF62" s="50"/>
      <c r="AG62" s="48"/>
      <c r="AH62" s="51"/>
      <c r="AI62" s="48"/>
      <c r="AJ62" s="50"/>
    </row>
    <row r="63" spans="1:36" s="21" customFormat="1" ht="21" customHeight="1">
      <c r="A63" s="45"/>
      <c r="D63" s="41"/>
      <c r="E63" s="41"/>
      <c r="F63" s="41"/>
      <c r="G63" s="41"/>
      <c r="H63" s="41"/>
      <c r="I63" s="41"/>
      <c r="J63" s="41"/>
      <c r="K63" s="41"/>
      <c r="L63" s="48"/>
      <c r="M63" s="48"/>
      <c r="N63" s="41"/>
      <c r="O63" s="41"/>
      <c r="P63" s="41"/>
      <c r="Q63" s="41"/>
      <c r="R63" s="41"/>
      <c r="S63" s="48"/>
      <c r="T63" s="48"/>
      <c r="U63" s="48"/>
      <c r="V63" s="41"/>
      <c r="W63" s="41"/>
      <c r="X63" s="41"/>
      <c r="Y63" s="49"/>
      <c r="Z63" s="41"/>
      <c r="AA63" s="41"/>
      <c r="AB63" s="48"/>
      <c r="AC63" s="41"/>
      <c r="AD63" s="48"/>
      <c r="AE63" s="41"/>
      <c r="AF63" s="50"/>
      <c r="AG63" s="48"/>
      <c r="AH63" s="51"/>
      <c r="AI63" s="48"/>
      <c r="AJ63" s="50"/>
    </row>
    <row r="64" spans="1:36" s="45" customFormat="1" ht="21" customHeight="1">
      <c r="D64" s="46"/>
      <c r="E64" s="46"/>
      <c r="F64" s="46"/>
      <c r="G64" s="46"/>
      <c r="H64" s="46"/>
      <c r="I64" s="52"/>
      <c r="J64" s="46"/>
      <c r="K64" s="52"/>
      <c r="L64" s="47"/>
      <c r="M64" s="47"/>
      <c r="N64" s="52"/>
      <c r="O64" s="52"/>
      <c r="P64" s="52"/>
      <c r="Q64" s="52"/>
      <c r="R64" s="46"/>
      <c r="S64" s="47"/>
      <c r="T64" s="47"/>
      <c r="U64" s="47"/>
      <c r="V64" s="46"/>
      <c r="W64" s="52"/>
      <c r="X64" s="46"/>
      <c r="Y64" s="46"/>
      <c r="Z64" s="46"/>
      <c r="AA64" s="46"/>
      <c r="AB64" s="46"/>
      <c r="AC64" s="46"/>
      <c r="AD64" s="46"/>
      <c r="AE64" s="46"/>
      <c r="AF64" s="46"/>
      <c r="AG64" s="47"/>
      <c r="AH64" s="53"/>
      <c r="AI64" s="47"/>
      <c r="AJ64" s="54"/>
    </row>
    <row r="65" spans="1:36" s="21" customFormat="1" ht="21" customHeight="1">
      <c r="B65" s="45"/>
      <c r="D65" s="41"/>
      <c r="E65" s="41"/>
      <c r="F65" s="41"/>
      <c r="G65" s="41"/>
      <c r="H65" s="41"/>
      <c r="I65" s="41"/>
      <c r="J65" s="41"/>
      <c r="K65" s="41"/>
      <c r="L65" s="48"/>
      <c r="M65" s="48"/>
      <c r="N65" s="41"/>
      <c r="O65" s="41"/>
      <c r="P65" s="41"/>
      <c r="Q65" s="41"/>
      <c r="R65" s="41"/>
      <c r="S65" s="48"/>
      <c r="T65" s="48"/>
      <c r="U65" s="48"/>
      <c r="V65" s="41"/>
      <c r="W65" s="41"/>
      <c r="X65" s="41"/>
      <c r="Y65" s="49"/>
      <c r="Z65" s="41"/>
      <c r="AA65" s="41"/>
      <c r="AB65" s="48"/>
      <c r="AC65" s="41"/>
      <c r="AD65" s="48"/>
      <c r="AE65" s="41"/>
      <c r="AF65" s="50"/>
      <c r="AG65" s="48"/>
      <c r="AH65" s="51"/>
      <c r="AI65" s="48"/>
      <c r="AJ65" s="50"/>
    </row>
    <row r="66" spans="1:36" s="21" customFormat="1" ht="21" customHeight="1">
      <c r="A66" s="45"/>
      <c r="D66" s="41"/>
      <c r="E66" s="41"/>
      <c r="F66" s="41"/>
      <c r="G66" s="41"/>
      <c r="H66" s="41"/>
      <c r="I66" s="41"/>
      <c r="J66" s="41"/>
      <c r="K66" s="41"/>
      <c r="L66" s="48"/>
      <c r="M66" s="48"/>
      <c r="N66" s="41"/>
      <c r="O66" s="41"/>
      <c r="P66" s="41"/>
      <c r="Q66" s="41"/>
      <c r="R66" s="41"/>
      <c r="S66" s="48"/>
      <c r="T66" s="48"/>
      <c r="U66" s="48"/>
      <c r="V66" s="41"/>
      <c r="W66" s="41"/>
      <c r="X66" s="41"/>
      <c r="Y66" s="49"/>
      <c r="Z66" s="41"/>
      <c r="AA66" s="41"/>
      <c r="AB66" s="48"/>
      <c r="AC66" s="41"/>
      <c r="AD66" s="48"/>
      <c r="AE66" s="41"/>
      <c r="AF66" s="50"/>
      <c r="AG66" s="48"/>
      <c r="AH66" s="51"/>
      <c r="AI66" s="48"/>
      <c r="AJ66" s="50"/>
    </row>
    <row r="67" spans="1:36" s="21" customFormat="1" ht="21" customHeight="1">
      <c r="A67" s="45"/>
      <c r="D67" s="46"/>
      <c r="E67" s="46"/>
      <c r="F67" s="46"/>
      <c r="G67" s="46"/>
      <c r="H67" s="46"/>
      <c r="I67" s="41"/>
      <c r="J67" s="46"/>
      <c r="K67" s="41"/>
      <c r="L67" s="48"/>
      <c r="M67" s="48"/>
      <c r="N67" s="46"/>
      <c r="O67" s="41"/>
      <c r="P67" s="41"/>
      <c r="Q67" s="41"/>
      <c r="R67" s="46"/>
      <c r="S67" s="48"/>
      <c r="T67" s="48"/>
      <c r="U67" s="48"/>
      <c r="V67" s="46"/>
      <c r="W67" s="41"/>
      <c r="X67" s="46"/>
      <c r="Y67" s="49"/>
      <c r="Z67" s="50"/>
      <c r="AA67" s="50"/>
      <c r="AB67" s="46"/>
      <c r="AC67" s="50"/>
      <c r="AD67" s="46"/>
      <c r="AE67" s="50"/>
      <c r="AF67" s="50"/>
      <c r="AG67" s="48"/>
      <c r="AH67" s="51"/>
      <c r="AI67" s="48"/>
      <c r="AJ67" s="50"/>
    </row>
    <row r="68" spans="1:36" s="21" customFormat="1" ht="21" customHeight="1">
      <c r="A68" s="45"/>
      <c r="D68" s="46"/>
      <c r="E68" s="46"/>
      <c r="F68" s="46"/>
      <c r="G68" s="46"/>
      <c r="H68" s="46"/>
      <c r="I68" s="41"/>
      <c r="J68" s="46"/>
      <c r="K68" s="41"/>
      <c r="L68" s="48"/>
      <c r="M68" s="48"/>
      <c r="N68" s="46"/>
      <c r="O68" s="41"/>
      <c r="P68" s="41"/>
      <c r="Q68" s="41"/>
      <c r="R68" s="46"/>
      <c r="S68" s="48"/>
      <c r="T68" s="48"/>
      <c r="U68" s="48"/>
      <c r="V68" s="46"/>
      <c r="W68" s="41"/>
      <c r="X68" s="46"/>
      <c r="Y68" s="49"/>
      <c r="Z68" s="46"/>
      <c r="AA68" s="46"/>
      <c r="AB68" s="48"/>
      <c r="AC68" s="46"/>
      <c r="AD68" s="48"/>
      <c r="AE68" s="46"/>
      <c r="AF68" s="50"/>
      <c r="AG68" s="48"/>
      <c r="AH68" s="46"/>
      <c r="AI68" s="48"/>
      <c r="AJ68" s="50"/>
    </row>
    <row r="69" spans="1:36" s="45" customFormat="1" ht="21" customHeight="1">
      <c r="D69" s="46"/>
      <c r="E69" s="46"/>
      <c r="F69" s="46"/>
      <c r="G69" s="46"/>
      <c r="H69" s="46"/>
      <c r="I69" s="52"/>
      <c r="J69" s="46"/>
      <c r="K69" s="52"/>
      <c r="L69" s="47"/>
      <c r="M69" s="47"/>
      <c r="N69" s="46"/>
      <c r="O69" s="52"/>
      <c r="P69" s="52"/>
      <c r="Q69" s="52"/>
      <c r="R69" s="46"/>
      <c r="S69" s="47"/>
      <c r="T69" s="47"/>
      <c r="U69" s="47"/>
      <c r="V69" s="46"/>
      <c r="W69" s="52"/>
      <c r="X69" s="46"/>
      <c r="Y69" s="46"/>
      <c r="Z69" s="54"/>
      <c r="AA69" s="54"/>
      <c r="AB69" s="47"/>
      <c r="AC69" s="54"/>
      <c r="AD69" s="47"/>
      <c r="AE69" s="54"/>
      <c r="AF69" s="53"/>
      <c r="AG69" s="47"/>
      <c r="AH69" s="53"/>
      <c r="AI69" s="47"/>
      <c r="AJ69" s="54"/>
    </row>
    <row r="70" spans="1:36" s="21" customFormat="1" ht="21" customHeight="1">
      <c r="A70" s="45"/>
      <c r="D70" s="41"/>
      <c r="E70" s="41"/>
      <c r="F70" s="41"/>
      <c r="G70" s="41"/>
      <c r="H70" s="41"/>
      <c r="I70" s="41"/>
      <c r="J70" s="41"/>
      <c r="K70" s="41"/>
      <c r="L70" s="48"/>
      <c r="M70" s="48"/>
      <c r="N70" s="41"/>
      <c r="O70" s="41"/>
      <c r="P70" s="41"/>
      <c r="Q70" s="41"/>
      <c r="R70" s="41"/>
      <c r="S70" s="48"/>
      <c r="T70" s="48"/>
      <c r="U70" s="48"/>
      <c r="V70" s="41"/>
      <c r="W70" s="41"/>
      <c r="X70" s="41"/>
      <c r="Y70" s="49"/>
      <c r="Z70" s="41"/>
      <c r="AA70" s="41"/>
      <c r="AB70" s="48"/>
      <c r="AC70" s="41"/>
      <c r="AD70" s="48"/>
      <c r="AE70" s="41"/>
      <c r="AF70" s="50"/>
      <c r="AG70" s="48"/>
      <c r="AH70" s="41"/>
      <c r="AI70" s="48"/>
      <c r="AJ70" s="50"/>
    </row>
    <row r="71" spans="1:36" s="21" customFormat="1" ht="21" customHeight="1">
      <c r="A71" s="45"/>
      <c r="B71" s="45"/>
      <c r="C71" s="4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</row>
    <row r="72" spans="1:36" s="21" customFormat="1" ht="21" customHeight="1"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</row>
    <row r="73" spans="1:36" s="21" customFormat="1" ht="21" customHeight="1"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</row>
    <row r="74" spans="1:36" s="21" customFormat="1" ht="21" customHeight="1"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</row>
    <row r="75" spans="1:36" s="21" customFormat="1" ht="21" customHeight="1"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</row>
    <row r="76" spans="1:36" s="21" customFormat="1" ht="21" customHeight="1"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</row>
    <row r="77" spans="1:36" s="21" customFormat="1" ht="21" customHeight="1"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</row>
    <row r="78" spans="1:36" s="21" customFormat="1" ht="21" customHeight="1"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</row>
    <row r="79" spans="1:36" s="21" customFormat="1" ht="21" customHeight="1"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</row>
    <row r="80" spans="1:36" s="21" customFormat="1" ht="21" customHeight="1"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</row>
    <row r="81" spans="4:36" s="21" customFormat="1" ht="21" customHeight="1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</row>
    <row r="82" spans="4:36" s="21" customFormat="1" ht="21" customHeight="1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</row>
    <row r="83" spans="4:36" s="21" customFormat="1" ht="21" customHeight="1"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</row>
    <row r="84" spans="4:36" s="21" customFormat="1" ht="21" customHeight="1"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</row>
    <row r="85" spans="4:36" s="21" customFormat="1" ht="21" customHeight="1"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</row>
    <row r="86" spans="4:36" s="21" customFormat="1" ht="21" customHeight="1"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</row>
    <row r="87" spans="4:36" s="21" customFormat="1" ht="21" customHeight="1"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</row>
    <row r="88" spans="4:36" s="21" customFormat="1" ht="21" customHeight="1"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</row>
    <row r="89" spans="4:36" s="21" customFormat="1" ht="21" customHeight="1"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</row>
    <row r="90" spans="4:36" s="21" customFormat="1" ht="21" customHeight="1"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</row>
    <row r="91" spans="4:36" ht="21" customHeight="1"/>
    <row r="92" spans="4:36" ht="21" customHeight="1"/>
    <row r="93" spans="4:36" ht="21" customHeight="1"/>
  </sheetData>
  <mergeCells count="12">
    <mergeCell ref="A59:AJ59"/>
    <mergeCell ref="A1:AJ1"/>
    <mergeCell ref="A2:AJ2"/>
    <mergeCell ref="A3:AJ3"/>
    <mergeCell ref="A4:AJ4"/>
    <mergeCell ref="C6:AJ6"/>
    <mergeCell ref="H10:S10"/>
    <mergeCell ref="K11:M11"/>
    <mergeCell ref="AA9:AD9"/>
    <mergeCell ref="AA8:AD8"/>
    <mergeCell ref="D7:AB7"/>
    <mergeCell ref="AB10:AD10"/>
  </mergeCells>
  <pageMargins left="0.25" right="0.25" top="0.75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6"/>
  <sheetViews>
    <sheetView view="pageBreakPreview" topLeftCell="A13" zoomScale="60" zoomScaleNormal="60" zoomScaleSheetLayoutView="70" workbookViewId="0">
      <selection activeCell="A30" sqref="A30:XFD30"/>
    </sheetView>
  </sheetViews>
  <sheetFormatPr defaultRowHeight="19" customHeight="1"/>
  <cols>
    <col min="1" max="1" width="1.90625" customWidth="1"/>
    <col min="2" max="2" width="62.1796875" customWidth="1"/>
    <col min="3" max="3" width="5.6328125" customWidth="1"/>
    <col min="4" max="4" width="1.6328125" customWidth="1"/>
    <col min="5" max="5" width="10.6328125" customWidth="1"/>
    <col min="6" max="6" width="1.6328125" customWidth="1"/>
    <col min="7" max="7" width="9.6328125" customWidth="1"/>
    <col min="8" max="8" width="1.6328125" customWidth="1"/>
    <col min="9" max="9" width="10.6328125" customWidth="1"/>
    <col min="10" max="10" width="1.6328125" customWidth="1"/>
    <col min="11" max="11" width="8.6328125" customWidth="1"/>
    <col min="12" max="12" width="1.6328125" customWidth="1"/>
    <col min="13" max="13" width="8.6328125" customWidth="1"/>
    <col min="14" max="14" width="1.6328125" customWidth="1"/>
    <col min="15" max="15" width="8.6328125" customWidth="1"/>
    <col min="16" max="16" width="1.6328125" customWidth="1"/>
    <col min="17" max="17" width="8.6328125" customWidth="1"/>
    <col min="18" max="18" width="1.6328125" customWidth="1"/>
    <col min="19" max="19" width="9.6328125" customWidth="1"/>
    <col min="20" max="20" width="1.6328125" customWidth="1"/>
    <col min="21" max="21" width="11.6328125" customWidth="1"/>
    <col min="22" max="22" width="1.6328125" customWidth="1"/>
    <col min="23" max="23" width="12.1796875" customWidth="1"/>
  </cols>
  <sheetData>
    <row r="1" spans="1:23" ht="19" customHeight="1">
      <c r="A1" s="395" t="s">
        <v>80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</row>
    <row r="2" spans="1:23" ht="19" customHeight="1">
      <c r="A2" s="395" t="s">
        <v>265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</row>
    <row r="3" spans="1:23" ht="19" customHeight="1">
      <c r="A3" s="376" t="s">
        <v>223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</row>
    <row r="4" spans="1:23" ht="19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257" t="s">
        <v>79</v>
      </c>
    </row>
    <row r="5" spans="1:23" ht="6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9"/>
    </row>
    <row r="6" spans="1:23" ht="19" customHeight="1">
      <c r="A6" s="287"/>
      <c r="B6" s="206"/>
      <c r="C6" s="381" t="s">
        <v>39</v>
      </c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</row>
    <row r="7" spans="1:23" ht="19" customHeight="1">
      <c r="A7" s="287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23" ht="19" customHeight="1">
      <c r="A8" s="206"/>
      <c r="B8" s="206"/>
      <c r="C8" s="205"/>
      <c r="D8" s="205"/>
      <c r="E8" s="2"/>
      <c r="F8" s="206"/>
      <c r="G8" s="2"/>
      <c r="H8" s="206"/>
      <c r="I8" s="393" t="s">
        <v>218</v>
      </c>
      <c r="J8" s="393"/>
      <c r="K8" s="393"/>
      <c r="L8" s="393"/>
      <c r="M8" s="393"/>
      <c r="N8" s="206"/>
      <c r="O8" s="206"/>
      <c r="P8" s="206"/>
      <c r="Q8" s="393" t="s">
        <v>2</v>
      </c>
      <c r="R8" s="393"/>
      <c r="S8" s="393"/>
      <c r="T8" s="393"/>
      <c r="U8" s="393"/>
      <c r="V8" s="206"/>
      <c r="W8" s="2"/>
    </row>
    <row r="9" spans="1:23" ht="19" customHeight="1">
      <c r="A9" s="206"/>
      <c r="B9" s="206"/>
      <c r="C9" s="205"/>
      <c r="D9" s="205"/>
      <c r="E9" s="2"/>
      <c r="F9" s="206"/>
      <c r="G9" s="206" t="s">
        <v>264</v>
      </c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"/>
    </row>
    <row r="10" spans="1:23" ht="19" customHeight="1">
      <c r="A10" s="288"/>
      <c r="B10" s="289"/>
      <c r="C10" s="289"/>
      <c r="D10" s="289"/>
      <c r="E10" s="206" t="s">
        <v>6</v>
      </c>
      <c r="F10" s="289"/>
      <c r="G10" s="206" t="s">
        <v>137</v>
      </c>
      <c r="H10" s="289"/>
      <c r="I10" s="289"/>
      <c r="J10" s="290"/>
      <c r="K10" s="289"/>
      <c r="L10" s="289"/>
      <c r="M10" s="206" t="s">
        <v>143</v>
      </c>
      <c r="N10" s="289"/>
      <c r="O10" s="289"/>
      <c r="P10" s="289"/>
      <c r="Q10" s="206"/>
      <c r="R10" s="289"/>
      <c r="S10" s="206" t="s">
        <v>58</v>
      </c>
      <c r="T10" s="206"/>
      <c r="U10" s="289"/>
      <c r="V10" s="289"/>
      <c r="W10" s="291" t="s">
        <v>3</v>
      </c>
    </row>
    <row r="11" spans="1:23" ht="19" customHeight="1">
      <c r="A11" s="2"/>
      <c r="B11" s="292"/>
      <c r="C11" s="204"/>
      <c r="D11" s="204"/>
      <c r="E11" s="293" t="s">
        <v>27</v>
      </c>
      <c r="F11" s="294"/>
      <c r="G11" s="293" t="s">
        <v>132</v>
      </c>
      <c r="H11" s="294"/>
      <c r="I11" s="293" t="s">
        <v>25</v>
      </c>
      <c r="J11" s="2"/>
      <c r="K11" s="293" t="s">
        <v>7</v>
      </c>
      <c r="L11" s="293"/>
      <c r="M11" s="293" t="s">
        <v>172</v>
      </c>
      <c r="N11" s="293"/>
      <c r="O11" s="293"/>
      <c r="P11" s="293"/>
      <c r="Q11" s="206" t="s">
        <v>57</v>
      </c>
      <c r="R11" s="2"/>
      <c r="S11" s="206" t="s">
        <v>44</v>
      </c>
      <c r="T11" s="2"/>
      <c r="U11" s="2"/>
      <c r="V11" s="2"/>
      <c r="W11" s="291" t="s">
        <v>110</v>
      </c>
    </row>
    <row r="12" spans="1:23" ht="19" customHeight="1">
      <c r="A12" s="2"/>
      <c r="B12" s="292"/>
      <c r="C12" s="295" t="s">
        <v>71</v>
      </c>
      <c r="D12" s="295"/>
      <c r="E12" s="206" t="s">
        <v>28</v>
      </c>
      <c r="F12" s="290"/>
      <c r="G12" s="206" t="s">
        <v>131</v>
      </c>
      <c r="H12" s="290"/>
      <c r="I12" s="206" t="s">
        <v>29</v>
      </c>
      <c r="J12" s="2"/>
      <c r="K12" s="206" t="s">
        <v>34</v>
      </c>
      <c r="L12" s="206"/>
      <c r="M12" s="206" t="s">
        <v>34</v>
      </c>
      <c r="N12" s="206"/>
      <c r="O12" s="206" t="s">
        <v>171</v>
      </c>
      <c r="P12" s="206"/>
      <c r="Q12" s="206" t="s">
        <v>26</v>
      </c>
      <c r="R12" s="2"/>
      <c r="S12" s="206" t="s">
        <v>43</v>
      </c>
      <c r="T12" s="2"/>
      <c r="U12" s="206" t="s">
        <v>35</v>
      </c>
      <c r="V12" s="289"/>
      <c r="W12" s="291" t="s">
        <v>85</v>
      </c>
    </row>
    <row r="13" spans="1:23" ht="19" customHeight="1">
      <c r="A13" s="296"/>
      <c r="B13" s="297"/>
      <c r="C13" s="3"/>
      <c r="D13" s="3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</row>
    <row r="14" spans="1:23" ht="19" customHeight="1">
      <c r="A14" s="2" t="s">
        <v>194</v>
      </c>
      <c r="B14" s="1"/>
      <c r="C14" s="1"/>
      <c r="D14" s="1"/>
      <c r="E14" s="299">
        <v>4002695</v>
      </c>
      <c r="F14" s="299"/>
      <c r="G14" s="299">
        <v>2996</v>
      </c>
      <c r="H14" s="299"/>
      <c r="I14" s="299">
        <v>85699395</v>
      </c>
      <c r="J14" s="299"/>
      <c r="K14" s="299">
        <v>36868</v>
      </c>
      <c r="L14" s="299"/>
      <c r="M14" s="300">
        <v>84001</v>
      </c>
      <c r="N14" s="299"/>
      <c r="O14" s="299">
        <v>116963</v>
      </c>
      <c r="P14" s="299"/>
      <c r="Q14" s="299">
        <v>405396</v>
      </c>
      <c r="R14" s="299"/>
      <c r="S14" s="299">
        <v>85000</v>
      </c>
      <c r="T14" s="299"/>
      <c r="U14" s="299">
        <v>8024630</v>
      </c>
      <c r="V14" s="11"/>
      <c r="W14" s="11">
        <v>98457944</v>
      </c>
    </row>
    <row r="15" spans="1:23" ht="19" customHeight="1">
      <c r="A15" s="2"/>
      <c r="B15" s="2"/>
      <c r="C15" s="301"/>
      <c r="D15" s="301"/>
      <c r="E15" s="302"/>
      <c r="F15" s="299"/>
      <c r="G15" s="302"/>
      <c r="H15" s="299"/>
      <c r="I15" s="302"/>
      <c r="J15" s="299"/>
      <c r="K15" s="302"/>
      <c r="L15" s="302"/>
      <c r="M15" s="302"/>
      <c r="N15" s="284"/>
      <c r="O15" s="303"/>
      <c r="P15" s="284"/>
      <c r="Q15" s="302"/>
      <c r="R15" s="299"/>
      <c r="S15" s="299"/>
      <c r="T15" s="299"/>
      <c r="U15" s="299"/>
      <c r="V15" s="284"/>
      <c r="W15" s="11"/>
    </row>
    <row r="16" spans="1:23" ht="19" customHeight="1">
      <c r="A16" s="2" t="s">
        <v>129</v>
      </c>
      <c r="B16" s="1"/>
      <c r="C16" s="1"/>
      <c r="D16" s="1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304"/>
    </row>
    <row r="17" spans="1:23" ht="19" customHeight="1">
      <c r="A17" s="2"/>
      <c r="B17" s="305" t="s">
        <v>293</v>
      </c>
      <c r="C17" s="1"/>
      <c r="D17" s="1"/>
      <c r="E17" s="306"/>
      <c r="F17" s="306"/>
      <c r="G17" s="306"/>
      <c r="H17" s="306"/>
      <c r="I17" s="306"/>
      <c r="J17" s="306"/>
      <c r="K17" s="303"/>
      <c r="L17" s="306"/>
      <c r="M17" s="306"/>
      <c r="N17" s="306"/>
      <c r="O17" s="306"/>
      <c r="P17" s="306"/>
      <c r="Q17" s="306"/>
      <c r="R17" s="306"/>
      <c r="S17" s="306"/>
      <c r="T17" s="306"/>
      <c r="U17" s="299"/>
      <c r="V17" s="306"/>
      <c r="W17" s="304"/>
    </row>
    <row r="18" spans="1:23" ht="19" customHeight="1">
      <c r="A18" s="2"/>
      <c r="B18" s="307" t="s">
        <v>133</v>
      </c>
      <c r="C18" s="301">
        <v>14.1</v>
      </c>
      <c r="D18" s="301"/>
      <c r="E18" s="308">
        <v>264</v>
      </c>
      <c r="F18" s="309"/>
      <c r="G18" s="308">
        <v>-2996</v>
      </c>
      <c r="H18" s="309"/>
      <c r="I18" s="308">
        <v>11916</v>
      </c>
      <c r="J18" s="309"/>
      <c r="K18" s="302">
        <v>0</v>
      </c>
      <c r="L18" s="310"/>
      <c r="M18" s="302">
        <v>0</v>
      </c>
      <c r="N18" s="309"/>
      <c r="O18" s="308">
        <v>-2355</v>
      </c>
      <c r="P18" s="309"/>
      <c r="Q18" s="302">
        <v>0</v>
      </c>
      <c r="R18" s="309"/>
      <c r="S18" s="302">
        <v>0</v>
      </c>
      <c r="T18" s="309"/>
      <c r="U18" s="302">
        <v>0</v>
      </c>
      <c r="V18" s="306"/>
      <c r="W18" s="11">
        <v>6829</v>
      </c>
    </row>
    <row r="19" spans="1:23" ht="19" customHeight="1">
      <c r="A19" s="2"/>
      <c r="B19" s="307" t="s">
        <v>119</v>
      </c>
      <c r="C19" s="1"/>
      <c r="D19" s="1"/>
      <c r="E19" s="310">
        <v>0</v>
      </c>
      <c r="F19" s="309"/>
      <c r="G19" s="308">
        <v>188</v>
      </c>
      <c r="H19" s="309"/>
      <c r="I19" s="302">
        <v>0</v>
      </c>
      <c r="J19" s="309"/>
      <c r="K19" s="302">
        <v>0</v>
      </c>
      <c r="L19" s="310"/>
      <c r="M19" s="302">
        <v>0</v>
      </c>
      <c r="N19" s="309"/>
      <c r="O19" s="310">
        <v>0</v>
      </c>
      <c r="P19" s="309"/>
      <c r="Q19" s="302">
        <v>0</v>
      </c>
      <c r="R19" s="309"/>
      <c r="S19" s="302">
        <v>0</v>
      </c>
      <c r="T19" s="309"/>
      <c r="U19" s="302">
        <v>0</v>
      </c>
      <c r="V19" s="306"/>
      <c r="W19" s="11">
        <v>188</v>
      </c>
    </row>
    <row r="20" spans="1:23" ht="19" customHeight="1">
      <c r="A20" s="2"/>
      <c r="B20" s="307" t="s">
        <v>171</v>
      </c>
      <c r="C20" s="301">
        <v>14.2</v>
      </c>
      <c r="D20" s="301"/>
      <c r="E20" s="310">
        <v>0</v>
      </c>
      <c r="F20" s="311"/>
      <c r="G20" s="310">
        <v>0</v>
      </c>
      <c r="H20" s="311"/>
      <c r="I20" s="302">
        <v>0</v>
      </c>
      <c r="J20" s="311"/>
      <c r="K20" s="302">
        <v>0</v>
      </c>
      <c r="L20" s="310"/>
      <c r="M20" s="302">
        <v>0</v>
      </c>
      <c r="N20" s="309"/>
      <c r="O20" s="309">
        <v>21143</v>
      </c>
      <c r="P20" s="309"/>
      <c r="Q20" s="302">
        <v>0</v>
      </c>
      <c r="R20" s="311"/>
      <c r="S20" s="302">
        <v>0</v>
      </c>
      <c r="T20" s="311"/>
      <c r="U20" s="302">
        <v>0</v>
      </c>
      <c r="V20" s="309"/>
      <c r="W20" s="11">
        <v>21143</v>
      </c>
    </row>
    <row r="21" spans="1:23" ht="19" customHeight="1">
      <c r="A21" s="2"/>
      <c r="B21" s="307" t="s">
        <v>203</v>
      </c>
      <c r="C21" s="301"/>
      <c r="D21" s="301"/>
      <c r="E21" s="312">
        <v>0</v>
      </c>
      <c r="F21" s="311"/>
      <c r="G21" s="312">
        <v>0</v>
      </c>
      <c r="H21" s="311"/>
      <c r="I21" s="313">
        <v>0</v>
      </c>
      <c r="J21" s="311"/>
      <c r="K21" s="313">
        <v>0</v>
      </c>
      <c r="L21" s="310"/>
      <c r="M21" s="313">
        <v>0</v>
      </c>
      <c r="N21" s="309"/>
      <c r="O21" s="312">
        <v>0</v>
      </c>
      <c r="P21" s="309"/>
      <c r="Q21" s="314">
        <v>6067</v>
      </c>
      <c r="R21" s="311"/>
      <c r="S21" s="313">
        <v>0</v>
      </c>
      <c r="T21" s="311"/>
      <c r="U21" s="315">
        <v>-6067</v>
      </c>
      <c r="V21" s="309"/>
      <c r="W21" s="313">
        <f>SUM(E21:U21)</f>
        <v>0</v>
      </c>
    </row>
    <row r="22" spans="1:23" ht="19" customHeight="1">
      <c r="A22" s="2" t="s">
        <v>173</v>
      </c>
      <c r="B22" s="2"/>
      <c r="C22" s="301"/>
      <c r="D22" s="301"/>
      <c r="E22" s="316">
        <v>264</v>
      </c>
      <c r="F22" s="317"/>
      <c r="G22" s="316">
        <v>-2808</v>
      </c>
      <c r="H22" s="317"/>
      <c r="I22" s="316">
        <v>11916</v>
      </c>
      <c r="J22" s="317"/>
      <c r="K22" s="313">
        <v>0</v>
      </c>
      <c r="L22" s="318"/>
      <c r="M22" s="313">
        <v>0</v>
      </c>
      <c r="N22" s="318"/>
      <c r="O22" s="316">
        <v>18788</v>
      </c>
      <c r="P22" s="317"/>
      <c r="Q22" s="316">
        <v>6067</v>
      </c>
      <c r="R22" s="317"/>
      <c r="S22" s="312">
        <v>0</v>
      </c>
      <c r="T22" s="319"/>
      <c r="U22" s="316">
        <f>SUM(U18:U21)</f>
        <v>-6067</v>
      </c>
      <c r="V22" s="319"/>
      <c r="W22" s="316">
        <v>28160</v>
      </c>
    </row>
    <row r="23" spans="1:23" ht="19" customHeight="1">
      <c r="A23" s="2"/>
      <c r="B23" s="2"/>
      <c r="C23" s="301"/>
      <c r="D23" s="301"/>
      <c r="E23" s="299"/>
      <c r="F23" s="299"/>
      <c r="G23" s="299"/>
      <c r="H23" s="299"/>
      <c r="I23" s="299"/>
      <c r="J23" s="299"/>
      <c r="K23" s="299"/>
      <c r="L23" s="299"/>
      <c r="M23" s="299"/>
      <c r="N23" s="284"/>
      <c r="O23" s="306"/>
      <c r="P23" s="284"/>
      <c r="Q23" s="299"/>
      <c r="R23" s="299"/>
      <c r="S23" s="299"/>
      <c r="T23" s="299"/>
      <c r="U23" s="299"/>
      <c r="V23" s="284"/>
      <c r="W23" s="11"/>
    </row>
    <row r="24" spans="1:23" ht="19" customHeight="1">
      <c r="A24" s="320" t="s">
        <v>149</v>
      </c>
      <c r="B24" s="1"/>
      <c r="C24" s="321"/>
      <c r="D24" s="321"/>
      <c r="E24" s="11"/>
      <c r="F24" s="299"/>
      <c r="G24" s="11"/>
      <c r="H24" s="299"/>
      <c r="I24" s="11"/>
      <c r="J24" s="299"/>
      <c r="K24" s="11"/>
      <c r="L24" s="11"/>
      <c r="M24" s="11"/>
      <c r="N24" s="11"/>
      <c r="O24" s="11"/>
      <c r="P24" s="11"/>
      <c r="Q24" s="11"/>
      <c r="R24" s="299"/>
      <c r="S24" s="11"/>
      <c r="T24" s="299"/>
      <c r="U24" s="11"/>
      <c r="V24" s="299"/>
      <c r="W24" s="11"/>
    </row>
    <row r="25" spans="1:23" ht="19" customHeight="1">
      <c r="A25" s="322"/>
      <c r="B25" s="1" t="s">
        <v>84</v>
      </c>
      <c r="C25" s="321"/>
      <c r="D25" s="321"/>
      <c r="E25" s="323">
        <v>0</v>
      </c>
      <c r="F25" s="324"/>
      <c r="G25" s="323">
        <v>0</v>
      </c>
      <c r="H25" s="324"/>
      <c r="I25" s="323">
        <v>0</v>
      </c>
      <c r="J25" s="324"/>
      <c r="K25" s="323">
        <v>0</v>
      </c>
      <c r="L25" s="310"/>
      <c r="M25" s="323">
        <v>0</v>
      </c>
      <c r="N25" s="324"/>
      <c r="O25" s="323">
        <v>0</v>
      </c>
      <c r="P25" s="324"/>
      <c r="Q25" s="323">
        <v>0</v>
      </c>
      <c r="R25" s="324"/>
      <c r="S25" s="323">
        <v>0</v>
      </c>
      <c r="T25" s="299"/>
      <c r="U25" s="325">
        <v>123535</v>
      </c>
      <c r="V25" s="311"/>
      <c r="W25" s="326">
        <f t="shared" ref="W25" si="0">SUM(E25:U25)</f>
        <v>123535</v>
      </c>
    </row>
    <row r="26" spans="1:23" ht="19" customHeight="1">
      <c r="A26" s="320" t="s">
        <v>148</v>
      </c>
      <c r="B26" s="2"/>
      <c r="C26" s="321"/>
      <c r="D26" s="321"/>
      <c r="E26" s="313">
        <f>SUM(E24:E25)</f>
        <v>0</v>
      </c>
      <c r="F26" s="302"/>
      <c r="G26" s="313">
        <f>SUM(G24:G25)</f>
        <v>0</v>
      </c>
      <c r="H26" s="302"/>
      <c r="I26" s="313">
        <f>SUM(I24:I25)</f>
        <v>0</v>
      </c>
      <c r="J26" s="302"/>
      <c r="K26" s="313">
        <f>SUM(K24:K25)</f>
        <v>0</v>
      </c>
      <c r="L26" s="302"/>
      <c r="M26" s="313">
        <f>SUM(M24:M25)</f>
        <v>0</v>
      </c>
      <c r="N26" s="302"/>
      <c r="O26" s="313">
        <f>SUM(O24:O25)</f>
        <v>0</v>
      </c>
      <c r="P26" s="302"/>
      <c r="Q26" s="313">
        <f>SUM(Q24:Q25)</f>
        <v>0</v>
      </c>
      <c r="R26" s="302"/>
      <c r="S26" s="313">
        <f>SUM(S24:S25)</f>
        <v>0</v>
      </c>
      <c r="T26" s="302"/>
      <c r="U26" s="327">
        <f>SUM(U24:U25)</f>
        <v>123535</v>
      </c>
      <c r="V26" s="302"/>
      <c r="W26" s="327">
        <f>SUM(W24:W25)</f>
        <v>123535</v>
      </c>
    </row>
    <row r="27" spans="1:23" ht="19" customHeight="1" thickBot="1">
      <c r="A27" s="2" t="s">
        <v>227</v>
      </c>
      <c r="B27" s="1"/>
      <c r="C27" s="321"/>
      <c r="D27" s="321"/>
      <c r="E27" s="328">
        <f>SUM(E14,E22,E26)</f>
        <v>4002959</v>
      </c>
      <c r="F27" s="329"/>
      <c r="G27" s="328">
        <f>SUM(G14,G22,G26)</f>
        <v>188</v>
      </c>
      <c r="H27" s="329"/>
      <c r="I27" s="328">
        <f>SUM(I14,I22,I26)</f>
        <v>85711311</v>
      </c>
      <c r="J27" s="329"/>
      <c r="K27" s="328">
        <f>SUM(K14,K22,K26)</f>
        <v>36868</v>
      </c>
      <c r="L27" s="329"/>
      <c r="M27" s="328">
        <f>SUM(M14,M22,M26)</f>
        <v>84001</v>
      </c>
      <c r="N27" s="329"/>
      <c r="O27" s="328">
        <f>SUM(O14,O22,O26)</f>
        <v>135751</v>
      </c>
      <c r="P27" s="329"/>
      <c r="Q27" s="328">
        <f>SUM(Q14,Q22,Q26)</f>
        <v>411463</v>
      </c>
      <c r="R27" s="329"/>
      <c r="S27" s="328">
        <f>SUM(S14,S22,S26)</f>
        <v>85000</v>
      </c>
      <c r="T27" s="329"/>
      <c r="U27" s="328">
        <f>SUM(U14,U22,U26)</f>
        <v>8142098</v>
      </c>
      <c r="V27" s="329"/>
      <c r="W27" s="328">
        <f>SUM(W14,W22,W26)</f>
        <v>98609639</v>
      </c>
    </row>
    <row r="28" spans="1:23" ht="19" customHeight="1" thickTop="1">
      <c r="A28" s="2"/>
      <c r="B28" s="1"/>
      <c r="C28" s="321"/>
      <c r="D28" s="321"/>
      <c r="E28" s="11"/>
      <c r="F28" s="329"/>
      <c r="G28" s="11"/>
      <c r="H28" s="329"/>
      <c r="I28" s="11"/>
      <c r="J28" s="329"/>
      <c r="K28" s="11"/>
      <c r="L28" s="329"/>
      <c r="M28" s="11"/>
      <c r="N28" s="329"/>
      <c r="O28" s="11"/>
      <c r="P28" s="329"/>
      <c r="Q28" s="11"/>
      <c r="R28" s="329"/>
      <c r="S28" s="11"/>
      <c r="T28" s="329"/>
      <c r="U28" s="11"/>
      <c r="V28" s="329"/>
      <c r="W28" s="11"/>
    </row>
    <row r="29" spans="1:23" ht="19" customHeight="1">
      <c r="A29" s="2"/>
      <c r="B29" s="1"/>
      <c r="C29" s="321"/>
      <c r="D29" s="321"/>
      <c r="E29" s="11"/>
      <c r="F29" s="329"/>
      <c r="G29" s="11"/>
      <c r="H29" s="329"/>
      <c r="I29" s="11"/>
      <c r="J29" s="329"/>
      <c r="K29" s="11"/>
      <c r="L29" s="329"/>
      <c r="M29" s="11"/>
      <c r="N29" s="329"/>
      <c r="O29" s="11"/>
      <c r="P29" s="329"/>
      <c r="Q29" s="11"/>
      <c r="R29" s="329"/>
      <c r="S29" s="11"/>
      <c r="T29" s="329"/>
      <c r="U29" s="11"/>
      <c r="V29" s="329"/>
      <c r="W29" s="11"/>
    </row>
    <row r="30" spans="1:23" ht="19" customHeight="1">
      <c r="A30" s="2"/>
      <c r="B30" s="1"/>
      <c r="C30" s="321"/>
      <c r="D30" s="321"/>
      <c r="E30" s="11"/>
      <c r="F30" s="329"/>
      <c r="G30" s="11"/>
      <c r="H30" s="329"/>
      <c r="I30" s="11"/>
      <c r="J30" s="329"/>
      <c r="K30" s="11"/>
      <c r="L30" s="329"/>
      <c r="M30" s="11"/>
      <c r="N30" s="329"/>
      <c r="O30" s="11"/>
      <c r="P30" s="329"/>
      <c r="Q30" s="11"/>
      <c r="R30" s="329"/>
      <c r="S30" s="11"/>
      <c r="T30" s="329"/>
      <c r="U30" s="11"/>
      <c r="V30" s="329"/>
      <c r="W30" s="11"/>
    </row>
    <row r="31" spans="1:23" ht="19" customHeight="1">
      <c r="A31" s="2"/>
      <c r="B31" s="1"/>
      <c r="C31" s="321"/>
      <c r="D31" s="321"/>
      <c r="E31" s="11"/>
      <c r="F31" s="329"/>
      <c r="G31" s="11"/>
      <c r="H31" s="329"/>
      <c r="I31" s="11"/>
      <c r="J31" s="329"/>
      <c r="K31" s="11"/>
      <c r="L31" s="329"/>
      <c r="M31" s="11"/>
      <c r="N31" s="329"/>
      <c r="O31" s="11"/>
      <c r="P31" s="329"/>
      <c r="Q31" s="11"/>
      <c r="R31" s="329"/>
      <c r="S31" s="11"/>
      <c r="T31" s="329"/>
      <c r="U31" s="11"/>
      <c r="V31" s="329"/>
      <c r="W31" s="11"/>
    </row>
    <row r="32" spans="1:23" ht="19" customHeight="1">
      <c r="A32" s="2"/>
      <c r="B32" s="1"/>
      <c r="C32" s="321"/>
      <c r="D32" s="321"/>
      <c r="E32" s="11"/>
      <c r="F32" s="329"/>
      <c r="G32" s="11"/>
      <c r="H32" s="329"/>
      <c r="I32" s="11"/>
      <c r="J32" s="329"/>
      <c r="K32" s="11"/>
      <c r="L32" s="329"/>
      <c r="M32" s="11"/>
      <c r="N32" s="329"/>
      <c r="O32" s="11"/>
      <c r="P32" s="329"/>
      <c r="Q32" s="11"/>
      <c r="R32" s="329"/>
      <c r="S32" s="11"/>
      <c r="T32" s="329"/>
      <c r="U32" s="11"/>
      <c r="V32" s="329"/>
      <c r="W32" s="11"/>
    </row>
    <row r="33" spans="1:23" ht="19" customHeight="1">
      <c r="A33" s="2"/>
      <c r="B33" s="1"/>
      <c r="C33" s="321"/>
      <c r="D33" s="321"/>
      <c r="E33" s="11"/>
      <c r="F33" s="329"/>
      <c r="G33" s="11"/>
      <c r="H33" s="329"/>
      <c r="I33" s="11"/>
      <c r="J33" s="329"/>
      <c r="K33" s="11"/>
      <c r="L33" s="329"/>
      <c r="M33" s="11"/>
      <c r="N33" s="329"/>
      <c r="O33" s="11"/>
      <c r="P33" s="329"/>
      <c r="Q33" s="11"/>
      <c r="R33" s="329"/>
      <c r="S33" s="11"/>
      <c r="T33" s="329"/>
      <c r="U33" s="11"/>
      <c r="V33" s="329"/>
      <c r="W33" s="11"/>
    </row>
    <row r="34" spans="1:23" ht="19" customHeight="1">
      <c r="A34" s="2"/>
      <c r="B34" s="1"/>
      <c r="C34" s="321"/>
      <c r="D34" s="321"/>
      <c r="E34" s="11"/>
      <c r="F34" s="329"/>
      <c r="G34" s="11"/>
      <c r="H34" s="329"/>
      <c r="I34" s="11"/>
      <c r="J34" s="329"/>
      <c r="K34" s="11"/>
      <c r="L34" s="329"/>
      <c r="M34" s="11"/>
      <c r="N34" s="329"/>
      <c r="O34" s="11"/>
      <c r="P34" s="329"/>
      <c r="Q34" s="11"/>
      <c r="R34" s="329"/>
      <c r="S34" s="11"/>
      <c r="T34" s="329"/>
      <c r="U34" s="11"/>
      <c r="V34" s="329"/>
      <c r="W34" s="11"/>
    </row>
    <row r="35" spans="1:23" ht="19" customHeight="1">
      <c r="A35" s="322" t="s">
        <v>77</v>
      </c>
      <c r="B35" s="1"/>
      <c r="C35" s="321"/>
      <c r="D35" s="321"/>
      <c r="E35" s="330"/>
      <c r="F35" s="329"/>
      <c r="G35" s="330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</row>
    <row r="36" spans="1:23" ht="19" customHeight="1">
      <c r="A36" s="379">
        <v>8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</row>
  </sheetData>
  <mergeCells count="7">
    <mergeCell ref="A36:W36"/>
    <mergeCell ref="A1:W1"/>
    <mergeCell ref="A2:W2"/>
    <mergeCell ref="A3:W3"/>
    <mergeCell ref="C6:W6"/>
    <mergeCell ref="I8:M8"/>
    <mergeCell ref="Q8:U8"/>
  </mergeCells>
  <pageMargins left="0.25" right="0.25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7"/>
  <sheetViews>
    <sheetView topLeftCell="A15" zoomScale="70" zoomScaleNormal="70" zoomScaleSheetLayoutView="86" workbookViewId="0">
      <selection activeCell="F35" sqref="F35"/>
    </sheetView>
  </sheetViews>
  <sheetFormatPr defaultColWidth="8.81640625" defaultRowHeight="19" customHeight="1"/>
  <cols>
    <col min="1" max="1" width="1.90625" style="83" customWidth="1"/>
    <col min="2" max="2" width="60.453125" style="83" customWidth="1"/>
    <col min="3" max="3" width="5.6328125" style="83" customWidth="1"/>
    <col min="4" max="4" width="1.6328125" style="83" customWidth="1"/>
    <col min="5" max="5" width="9.6328125" style="83" customWidth="1"/>
    <col min="6" max="6" width="1.6328125" style="83" customWidth="1"/>
    <col min="7" max="7" width="9.6328125" style="83" customWidth="1"/>
    <col min="8" max="8" width="1.6328125" style="83" customWidth="1"/>
    <col min="9" max="9" width="10" style="83" bestFit="1" customWidth="1"/>
    <col min="10" max="10" width="1.6328125" style="83" customWidth="1"/>
    <col min="11" max="11" width="7.6328125" style="83" customWidth="1"/>
    <col min="12" max="12" width="1.6328125" style="83" customWidth="1"/>
    <col min="13" max="13" width="7.6328125" style="83" customWidth="1"/>
    <col min="14" max="14" width="1.6328125" style="83" customWidth="1"/>
    <col min="15" max="15" width="8.6328125" style="83" customWidth="1"/>
    <col min="16" max="16" width="1.6328125" style="83" customWidth="1"/>
    <col min="17" max="17" width="7.6328125" style="83" customWidth="1"/>
    <col min="18" max="18" width="1.6328125" style="83" customWidth="1"/>
    <col min="19" max="19" width="8.6328125" style="83" customWidth="1"/>
    <col min="20" max="20" width="1.6328125" style="83" customWidth="1"/>
    <col min="21" max="21" width="11.1796875" style="83" customWidth="1"/>
    <col min="22" max="22" width="1.6328125" style="83" customWidth="1"/>
    <col min="23" max="23" width="15.6328125" style="83" customWidth="1"/>
    <col min="24" max="24" width="1.6328125" style="83" customWidth="1"/>
    <col min="25" max="25" width="11.1796875" style="83" customWidth="1"/>
    <col min="26" max="16384" width="8.81640625" style="83"/>
  </cols>
  <sheetData>
    <row r="1" spans="1:25" ht="19" customHeight="1">
      <c r="A1" s="387" t="s">
        <v>80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25" ht="19" customHeight="1">
      <c r="A2" s="387" t="s">
        <v>226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</row>
    <row r="3" spans="1:25" ht="19" customHeight="1">
      <c r="A3" s="380" t="s">
        <v>223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</row>
    <row r="4" spans="1:25" ht="19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195" t="s">
        <v>79</v>
      </c>
    </row>
    <row r="5" spans="1:25" ht="6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9"/>
    </row>
    <row r="6" spans="1:25" ht="19" customHeight="1">
      <c r="A6" s="258"/>
      <c r="B6" s="248"/>
      <c r="C6" s="396" t="s">
        <v>39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</row>
    <row r="7" spans="1:25" ht="19" customHeight="1">
      <c r="A7" s="25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 t="s">
        <v>237</v>
      </c>
      <c r="X7" s="248"/>
      <c r="Y7" s="248"/>
    </row>
    <row r="8" spans="1:25" ht="19" customHeight="1">
      <c r="A8" s="248"/>
      <c r="B8" s="248"/>
      <c r="C8" s="249"/>
      <c r="D8" s="249"/>
      <c r="E8" s="245"/>
      <c r="F8" s="248"/>
      <c r="G8" s="245"/>
      <c r="H8" s="248"/>
      <c r="I8" s="397" t="s">
        <v>218</v>
      </c>
      <c r="J8" s="397"/>
      <c r="K8" s="397"/>
      <c r="L8" s="397"/>
      <c r="M8" s="397"/>
      <c r="N8" s="248"/>
      <c r="O8" s="248"/>
      <c r="P8" s="248"/>
      <c r="Q8" s="397" t="s">
        <v>2</v>
      </c>
      <c r="R8" s="397"/>
      <c r="S8" s="397"/>
      <c r="T8" s="397"/>
      <c r="U8" s="397"/>
      <c r="V8" s="248"/>
      <c r="W8" s="259" t="s">
        <v>74</v>
      </c>
      <c r="X8" s="248"/>
      <c r="Y8" s="245"/>
    </row>
    <row r="9" spans="1:25" ht="19" customHeight="1">
      <c r="A9" s="248"/>
      <c r="B9" s="248"/>
      <c r="C9" s="249"/>
      <c r="D9" s="249"/>
      <c r="E9" s="245"/>
      <c r="F9" s="248"/>
      <c r="G9" s="248" t="s">
        <v>25</v>
      </c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5"/>
    </row>
    <row r="10" spans="1:25" ht="19" customHeight="1">
      <c r="A10" s="260"/>
      <c r="B10" s="250"/>
      <c r="C10" s="250"/>
      <c r="D10" s="250"/>
      <c r="E10" s="248" t="s">
        <v>6</v>
      </c>
      <c r="F10" s="250"/>
      <c r="G10" s="248" t="s">
        <v>137</v>
      </c>
      <c r="H10" s="250"/>
      <c r="I10" s="250"/>
      <c r="J10" s="251"/>
      <c r="K10" s="250"/>
      <c r="L10" s="250"/>
      <c r="M10" s="248" t="s">
        <v>143</v>
      </c>
      <c r="N10" s="250"/>
      <c r="O10" s="250"/>
      <c r="P10" s="250"/>
      <c r="Q10" s="248"/>
      <c r="R10" s="250"/>
      <c r="S10" s="248" t="s">
        <v>58</v>
      </c>
      <c r="T10" s="248"/>
      <c r="U10" s="250"/>
      <c r="V10" s="250"/>
      <c r="W10" s="248" t="s">
        <v>231</v>
      </c>
      <c r="X10" s="250"/>
      <c r="Y10" s="252" t="s">
        <v>3</v>
      </c>
    </row>
    <row r="11" spans="1:25" ht="19" customHeight="1">
      <c r="A11" s="245"/>
      <c r="B11" s="261"/>
      <c r="C11" s="253"/>
      <c r="D11" s="253"/>
      <c r="E11" s="254" t="s">
        <v>27</v>
      </c>
      <c r="F11" s="255"/>
      <c r="G11" s="254" t="s">
        <v>132</v>
      </c>
      <c r="H11" s="255"/>
      <c r="I11" s="254" t="s">
        <v>25</v>
      </c>
      <c r="J11" s="245"/>
      <c r="K11" s="254" t="s">
        <v>7</v>
      </c>
      <c r="L11" s="254"/>
      <c r="M11" s="254" t="s">
        <v>172</v>
      </c>
      <c r="N11" s="254"/>
      <c r="O11" s="254"/>
      <c r="P11" s="254"/>
      <c r="Q11" s="248" t="s">
        <v>57</v>
      </c>
      <c r="R11" s="245"/>
      <c r="S11" s="248" t="s">
        <v>44</v>
      </c>
      <c r="T11" s="245"/>
      <c r="U11" s="245"/>
      <c r="V11" s="245"/>
      <c r="W11" s="254" t="s">
        <v>238</v>
      </c>
      <c r="X11" s="245"/>
      <c r="Y11" s="252" t="s">
        <v>110</v>
      </c>
    </row>
    <row r="12" spans="1:25" ht="19" customHeight="1">
      <c r="A12" s="245"/>
      <c r="B12" s="261"/>
      <c r="C12" s="256" t="s">
        <v>71</v>
      </c>
      <c r="D12" s="256"/>
      <c r="E12" s="248" t="s">
        <v>28</v>
      </c>
      <c r="F12" s="251"/>
      <c r="G12" s="248" t="s">
        <v>131</v>
      </c>
      <c r="H12" s="251"/>
      <c r="I12" s="248" t="s">
        <v>29</v>
      </c>
      <c r="J12" s="245"/>
      <c r="K12" s="248" t="s">
        <v>34</v>
      </c>
      <c r="L12" s="248"/>
      <c r="M12" s="248" t="s">
        <v>34</v>
      </c>
      <c r="N12" s="248"/>
      <c r="O12" s="248" t="s">
        <v>171</v>
      </c>
      <c r="P12" s="248"/>
      <c r="Q12" s="248" t="s">
        <v>26</v>
      </c>
      <c r="R12" s="245"/>
      <c r="S12" s="248" t="s">
        <v>43</v>
      </c>
      <c r="T12" s="245"/>
      <c r="U12" s="248" t="s">
        <v>35</v>
      </c>
      <c r="V12" s="250"/>
      <c r="W12" s="248" t="s">
        <v>239</v>
      </c>
      <c r="X12" s="250"/>
      <c r="Y12" s="252" t="s">
        <v>85</v>
      </c>
    </row>
    <row r="13" spans="1:25" ht="19" customHeight="1">
      <c r="A13" s="262"/>
      <c r="B13" s="263"/>
      <c r="C13" s="225"/>
      <c r="D13" s="225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</row>
    <row r="14" spans="1:25" ht="19" customHeight="1">
      <c r="A14" s="245" t="s">
        <v>306</v>
      </c>
      <c r="B14" s="227"/>
      <c r="C14" s="227"/>
      <c r="D14" s="227"/>
      <c r="E14" s="228">
        <v>4006840</v>
      </c>
      <c r="F14" s="228"/>
      <c r="G14" s="228">
        <v>1297</v>
      </c>
      <c r="H14" s="228"/>
      <c r="I14" s="265">
        <v>85884316</v>
      </c>
      <c r="J14" s="228"/>
      <c r="K14" s="265">
        <v>36868</v>
      </c>
      <c r="L14" s="228"/>
      <c r="M14" s="265">
        <v>89456</v>
      </c>
      <c r="N14" s="228"/>
      <c r="O14" s="265">
        <v>171939</v>
      </c>
      <c r="P14" s="228"/>
      <c r="Q14" s="265">
        <v>411463</v>
      </c>
      <c r="R14" s="228"/>
      <c r="S14" s="265">
        <v>85000</v>
      </c>
      <c r="T14" s="266"/>
      <c r="U14" s="265">
        <v>9121360</v>
      </c>
      <c r="V14" s="229"/>
      <c r="W14" s="266">
        <v>-64630</v>
      </c>
      <c r="X14" s="266"/>
      <c r="Y14" s="266">
        <f>SUM(C14:W14)</f>
        <v>99743909</v>
      </c>
    </row>
    <row r="15" spans="1:25" ht="19" customHeight="1">
      <c r="A15" s="227" t="s">
        <v>304</v>
      </c>
      <c r="B15" s="227"/>
      <c r="C15" s="267">
        <v>3.3</v>
      </c>
      <c r="D15" s="267"/>
      <c r="E15" s="240">
        <v>0</v>
      </c>
      <c r="F15" s="273"/>
      <c r="G15" s="240">
        <v>0</v>
      </c>
      <c r="H15" s="273"/>
      <c r="I15" s="240">
        <v>0</v>
      </c>
      <c r="J15" s="273"/>
      <c r="K15" s="240">
        <v>0</v>
      </c>
      <c r="L15" s="237"/>
      <c r="M15" s="240">
        <v>0</v>
      </c>
      <c r="N15" s="236"/>
      <c r="O15" s="240">
        <v>0</v>
      </c>
      <c r="P15" s="275"/>
      <c r="Q15" s="240">
        <v>0</v>
      </c>
      <c r="R15" s="274"/>
      <c r="S15" s="240">
        <v>0</v>
      </c>
      <c r="T15" s="268"/>
      <c r="U15" s="269">
        <v>-1214</v>
      </c>
      <c r="V15" s="229"/>
      <c r="W15" s="240">
        <v>0</v>
      </c>
      <c r="X15" s="268"/>
      <c r="Y15" s="266">
        <f>SUM(E15:W15)</f>
        <v>-1214</v>
      </c>
    </row>
    <row r="16" spans="1:25" ht="19" customHeight="1">
      <c r="A16" s="245" t="s">
        <v>307</v>
      </c>
      <c r="B16" s="227"/>
      <c r="C16" s="227"/>
      <c r="D16" s="227"/>
      <c r="E16" s="270">
        <f>E14+E15</f>
        <v>4006840</v>
      </c>
      <c r="F16" s="266"/>
      <c r="G16" s="270">
        <f>G14+G15</f>
        <v>1297</v>
      </c>
      <c r="H16" s="228"/>
      <c r="I16" s="270">
        <f>I14+I15</f>
        <v>85884316</v>
      </c>
      <c r="J16" s="228"/>
      <c r="K16" s="270">
        <f>K14+K15</f>
        <v>36868</v>
      </c>
      <c r="L16" s="228"/>
      <c r="M16" s="270">
        <f>M14+M15</f>
        <v>89456</v>
      </c>
      <c r="N16" s="228"/>
      <c r="O16" s="270">
        <f>O14+O15</f>
        <v>171939</v>
      </c>
      <c r="P16" s="228"/>
      <c r="Q16" s="270">
        <f>Q14+Q15</f>
        <v>411463</v>
      </c>
      <c r="R16" s="228"/>
      <c r="S16" s="270">
        <f>S14+S15</f>
        <v>85000</v>
      </c>
      <c r="T16" s="266"/>
      <c r="U16" s="270">
        <f>U14+U15</f>
        <v>9120146</v>
      </c>
      <c r="V16" s="229"/>
      <c r="W16" s="270">
        <f>W14+W15</f>
        <v>-64630</v>
      </c>
      <c r="X16" s="266"/>
      <c r="Y16" s="270">
        <f>Y14+Y15</f>
        <v>99742695</v>
      </c>
    </row>
    <row r="17" spans="1:25" ht="19" customHeight="1">
      <c r="A17" s="245"/>
      <c r="B17" s="245"/>
      <c r="C17" s="230"/>
      <c r="D17" s="230"/>
      <c r="E17" s="231"/>
      <c r="F17" s="228"/>
      <c r="G17" s="231"/>
      <c r="H17" s="228"/>
      <c r="I17" s="231"/>
      <c r="J17" s="228"/>
      <c r="K17" s="231"/>
      <c r="L17" s="231"/>
      <c r="M17" s="231"/>
      <c r="N17" s="232"/>
      <c r="O17" s="233"/>
      <c r="P17" s="232"/>
      <c r="Q17" s="231"/>
      <c r="R17" s="228"/>
      <c r="S17" s="228"/>
      <c r="T17" s="228"/>
      <c r="U17" s="228"/>
      <c r="V17" s="232"/>
      <c r="W17" s="228"/>
      <c r="X17" s="232"/>
      <c r="Y17" s="229"/>
    </row>
    <row r="18" spans="1:25" ht="19" customHeight="1">
      <c r="A18" s="245" t="s">
        <v>129</v>
      </c>
      <c r="B18" s="227"/>
      <c r="C18" s="227"/>
      <c r="D18" s="227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34"/>
    </row>
    <row r="19" spans="1:25" ht="19" customHeight="1">
      <c r="A19" s="245"/>
      <c r="B19" s="246" t="s">
        <v>293</v>
      </c>
      <c r="C19" s="227"/>
      <c r="D19" s="227"/>
      <c r="E19" s="235"/>
      <c r="F19" s="235"/>
      <c r="G19" s="235"/>
      <c r="H19" s="235"/>
      <c r="I19" s="235"/>
      <c r="J19" s="235"/>
      <c r="K19" s="233"/>
      <c r="L19" s="235"/>
      <c r="M19" s="235"/>
      <c r="N19" s="235"/>
      <c r="O19" s="235"/>
      <c r="P19" s="235"/>
      <c r="Q19" s="235"/>
      <c r="R19" s="235"/>
      <c r="S19" s="235"/>
      <c r="T19" s="235"/>
      <c r="U19" s="228"/>
      <c r="V19" s="235"/>
      <c r="W19" s="228"/>
      <c r="X19" s="235"/>
      <c r="Y19" s="234"/>
    </row>
    <row r="20" spans="1:25" ht="19" customHeight="1">
      <c r="A20" s="245"/>
      <c r="B20" s="227" t="s">
        <v>133</v>
      </c>
      <c r="C20" s="267">
        <v>14.1</v>
      </c>
      <c r="D20" s="230"/>
      <c r="E20" s="370">
        <v>38</v>
      </c>
      <c r="F20" s="340"/>
      <c r="G20" s="370">
        <v>-1297</v>
      </c>
      <c r="H20" s="236"/>
      <c r="I20" s="271">
        <v>1661</v>
      </c>
      <c r="J20" s="272"/>
      <c r="K20" s="273">
        <v>0</v>
      </c>
      <c r="L20" s="273"/>
      <c r="M20" s="273">
        <v>0</v>
      </c>
      <c r="N20" s="265"/>
      <c r="O20" s="274">
        <v>0</v>
      </c>
      <c r="P20" s="265"/>
      <c r="Q20" s="273">
        <v>0</v>
      </c>
      <c r="R20" s="265"/>
      <c r="S20" s="273">
        <v>0</v>
      </c>
      <c r="T20" s="265"/>
      <c r="U20" s="273">
        <v>0</v>
      </c>
      <c r="V20" s="265"/>
      <c r="W20" s="273">
        <v>0</v>
      </c>
      <c r="X20" s="265"/>
      <c r="Y20" s="266">
        <f>SUM(E20:W20)</f>
        <v>402</v>
      </c>
    </row>
    <row r="21" spans="1:25" ht="19" customHeight="1">
      <c r="A21" s="245"/>
      <c r="B21" s="227" t="s">
        <v>171</v>
      </c>
      <c r="C21" s="230">
        <v>14.2</v>
      </c>
      <c r="D21" s="230"/>
      <c r="E21" s="273">
        <v>0</v>
      </c>
      <c r="F21" s="273"/>
      <c r="G21" s="273">
        <v>0</v>
      </c>
      <c r="H21" s="273"/>
      <c r="I21" s="273">
        <v>0</v>
      </c>
      <c r="J21" s="273"/>
      <c r="K21" s="274">
        <v>0</v>
      </c>
      <c r="L21" s="237"/>
      <c r="M21" s="274">
        <v>0</v>
      </c>
      <c r="N21" s="236"/>
      <c r="O21" s="271">
        <v>27437</v>
      </c>
      <c r="P21" s="275"/>
      <c r="Q21" s="274">
        <v>0</v>
      </c>
      <c r="R21" s="274"/>
      <c r="S21" s="274">
        <v>0</v>
      </c>
      <c r="T21" s="274"/>
      <c r="U21" s="274">
        <v>0</v>
      </c>
      <c r="V21" s="275"/>
      <c r="W21" s="274">
        <v>0</v>
      </c>
      <c r="X21" s="275"/>
      <c r="Y21" s="266">
        <f>SUM(E21:W21)</f>
        <v>27437</v>
      </c>
    </row>
    <row r="22" spans="1:25" ht="19" customHeight="1">
      <c r="A22" s="245"/>
      <c r="B22" s="227" t="s">
        <v>309</v>
      </c>
      <c r="C22" s="372">
        <v>19</v>
      </c>
      <c r="D22" s="230"/>
      <c r="E22" s="240">
        <v>0</v>
      </c>
      <c r="F22" s="273"/>
      <c r="G22" s="240">
        <v>0</v>
      </c>
      <c r="H22" s="273"/>
      <c r="I22" s="240">
        <v>0</v>
      </c>
      <c r="J22" s="273"/>
      <c r="K22" s="240">
        <v>0</v>
      </c>
      <c r="L22" s="237"/>
      <c r="M22" s="240">
        <v>0</v>
      </c>
      <c r="N22" s="236"/>
      <c r="O22" s="240">
        <v>0</v>
      </c>
      <c r="P22" s="275"/>
      <c r="Q22" s="240">
        <v>0</v>
      </c>
      <c r="R22" s="274"/>
      <c r="S22" s="240">
        <v>0</v>
      </c>
      <c r="T22" s="274"/>
      <c r="U22" s="269">
        <v>-2925021</v>
      </c>
      <c r="V22" s="275"/>
      <c r="W22" s="240">
        <v>0</v>
      </c>
      <c r="X22" s="275"/>
      <c r="Y22" s="279">
        <f>SUM(E22:W22)</f>
        <v>-2925021</v>
      </c>
    </row>
    <row r="23" spans="1:25" ht="19" customHeight="1">
      <c r="A23" s="245" t="s">
        <v>173</v>
      </c>
      <c r="B23" s="245"/>
      <c r="C23" s="230"/>
      <c r="D23" s="230"/>
      <c r="E23" s="220">
        <f>SUM(E20:E22)</f>
        <v>38</v>
      </c>
      <c r="F23" s="221"/>
      <c r="G23" s="220">
        <f>SUM(G20:G22)</f>
        <v>-1297</v>
      </c>
      <c r="H23" s="221"/>
      <c r="I23" s="220">
        <f>SUM(I20:I22)</f>
        <v>1661</v>
      </c>
      <c r="J23" s="221"/>
      <c r="K23" s="222">
        <f>SUM(K20:K22)</f>
        <v>0</v>
      </c>
      <c r="L23" s="223"/>
      <c r="M23" s="222">
        <f>SUM(M20:M22)</f>
        <v>0</v>
      </c>
      <c r="N23" s="223"/>
      <c r="O23" s="220">
        <f>SUM(O20:O22)</f>
        <v>27437</v>
      </c>
      <c r="P23" s="221"/>
      <c r="Q23" s="222">
        <f>SUM(Q20:Q22)</f>
        <v>0</v>
      </c>
      <c r="R23" s="221"/>
      <c r="S23" s="222">
        <f>SUM(S20:S22)</f>
        <v>0</v>
      </c>
      <c r="T23" s="224"/>
      <c r="U23" s="220">
        <f>SUM(U20:U22)</f>
        <v>-2925021</v>
      </c>
      <c r="V23" s="224"/>
      <c r="W23" s="222">
        <f>SUM(W20:W22)</f>
        <v>0</v>
      </c>
      <c r="X23" s="224"/>
      <c r="Y23" s="220">
        <f>SUM(Y20:Y22)</f>
        <v>-2897182</v>
      </c>
    </row>
    <row r="24" spans="1:25" ht="19" customHeight="1">
      <c r="A24" s="245"/>
      <c r="B24" s="245"/>
      <c r="C24" s="230"/>
      <c r="D24" s="230"/>
      <c r="E24" s="228"/>
      <c r="F24" s="228"/>
      <c r="G24" s="228"/>
      <c r="H24" s="228"/>
      <c r="I24" s="228"/>
      <c r="J24" s="228"/>
      <c r="K24" s="228"/>
      <c r="L24" s="228"/>
      <c r="M24" s="228"/>
      <c r="N24" s="232"/>
      <c r="O24" s="235"/>
      <c r="P24" s="232"/>
      <c r="Q24" s="228"/>
      <c r="R24" s="228"/>
      <c r="S24" s="228"/>
      <c r="T24" s="228"/>
      <c r="U24" s="228"/>
      <c r="V24" s="232"/>
      <c r="W24" s="228"/>
      <c r="X24" s="232"/>
      <c r="Y24" s="229"/>
    </row>
    <row r="25" spans="1:25" ht="19" customHeight="1">
      <c r="A25" s="247" t="s">
        <v>149</v>
      </c>
      <c r="B25" s="227"/>
      <c r="C25" s="239"/>
      <c r="D25" s="239"/>
      <c r="E25" s="229"/>
      <c r="F25" s="228"/>
      <c r="G25" s="229"/>
      <c r="H25" s="228"/>
      <c r="I25" s="229"/>
      <c r="J25" s="228"/>
      <c r="K25" s="229"/>
      <c r="L25" s="229"/>
      <c r="M25" s="229"/>
      <c r="N25" s="229"/>
      <c r="O25" s="229"/>
      <c r="P25" s="229"/>
      <c r="Q25" s="229"/>
      <c r="R25" s="228"/>
      <c r="S25" s="229"/>
      <c r="T25" s="228"/>
      <c r="U25" s="229"/>
      <c r="V25" s="228"/>
      <c r="W25" s="229"/>
      <c r="X25" s="228"/>
      <c r="Y25" s="266"/>
    </row>
    <row r="26" spans="1:25" ht="19" customHeight="1">
      <c r="A26" s="244"/>
      <c r="B26" s="227" t="s">
        <v>84</v>
      </c>
      <c r="C26" s="239"/>
      <c r="D26" s="239"/>
      <c r="E26" s="274">
        <v>0</v>
      </c>
      <c r="F26" s="274"/>
      <c r="G26" s="274">
        <v>0</v>
      </c>
      <c r="H26" s="276"/>
      <c r="I26" s="274">
        <v>0</v>
      </c>
      <c r="J26" s="274"/>
      <c r="K26" s="274">
        <v>0</v>
      </c>
      <c r="L26" s="237"/>
      <c r="M26" s="274">
        <v>0</v>
      </c>
      <c r="N26" s="274"/>
      <c r="O26" s="274">
        <v>0</v>
      </c>
      <c r="P26" s="274"/>
      <c r="Q26" s="274">
        <v>0</v>
      </c>
      <c r="R26" s="241"/>
      <c r="S26" s="274">
        <v>0</v>
      </c>
      <c r="T26" s="276"/>
      <c r="U26" s="340">
        <v>418516</v>
      </c>
      <c r="V26" s="238"/>
      <c r="W26" s="274">
        <v>0</v>
      </c>
      <c r="X26" s="238"/>
      <c r="Y26" s="266">
        <f>SUM(E26:W26)</f>
        <v>418516</v>
      </c>
    </row>
    <row r="27" spans="1:25" ht="19" customHeight="1">
      <c r="A27" s="244"/>
      <c r="B27" s="227" t="s">
        <v>291</v>
      </c>
      <c r="C27" s="239"/>
      <c r="D27" s="239"/>
      <c r="E27" s="240">
        <v>0</v>
      </c>
      <c r="F27" s="273"/>
      <c r="G27" s="240">
        <v>0</v>
      </c>
      <c r="H27" s="277"/>
      <c r="I27" s="240">
        <v>0</v>
      </c>
      <c r="J27" s="273"/>
      <c r="K27" s="240">
        <v>0</v>
      </c>
      <c r="L27" s="237"/>
      <c r="M27" s="240">
        <v>0</v>
      </c>
      <c r="N27" s="274"/>
      <c r="O27" s="240">
        <v>0</v>
      </c>
      <c r="P27" s="273"/>
      <c r="Q27" s="240">
        <v>0</v>
      </c>
      <c r="R27" s="241"/>
      <c r="S27" s="240">
        <v>0</v>
      </c>
      <c r="T27" s="277"/>
      <c r="U27" s="240">
        <v>0</v>
      </c>
      <c r="V27" s="238"/>
      <c r="W27" s="278">
        <v>-55430</v>
      </c>
      <c r="X27" s="238"/>
      <c r="Y27" s="279">
        <f>SUM(E27:W27)</f>
        <v>-55430</v>
      </c>
    </row>
    <row r="28" spans="1:25" ht="19" customHeight="1">
      <c r="A28" s="247" t="s">
        <v>292</v>
      </c>
      <c r="B28" s="245"/>
      <c r="C28" s="239"/>
      <c r="D28" s="239"/>
      <c r="E28" s="222">
        <f>SUM(E26:E27)</f>
        <v>0</v>
      </c>
      <c r="F28" s="231"/>
      <c r="G28" s="222">
        <f>SUM(G26:G27)</f>
        <v>0</v>
      </c>
      <c r="H28" s="231"/>
      <c r="I28" s="222">
        <f>SUM(I26:I27)</f>
        <v>0</v>
      </c>
      <c r="J28" s="231"/>
      <c r="K28" s="222">
        <f>SUM(K26:K27)</f>
        <v>0</v>
      </c>
      <c r="L28" s="231"/>
      <c r="M28" s="222">
        <f>SUM(M26:M27)</f>
        <v>0</v>
      </c>
      <c r="N28" s="231"/>
      <c r="O28" s="222">
        <f>SUM(O26:O27)</f>
        <v>0</v>
      </c>
      <c r="P28" s="231"/>
      <c r="Q28" s="222">
        <f>SUM(Q26:Q27)</f>
        <v>0</v>
      </c>
      <c r="R28" s="231"/>
      <c r="S28" s="222">
        <f>SUM(S26:S27)</f>
        <v>0</v>
      </c>
      <c r="T28" s="231"/>
      <c r="U28" s="242">
        <f>SUM(U26:U27)</f>
        <v>418516</v>
      </c>
      <c r="V28" s="231"/>
      <c r="W28" s="242">
        <f>SUM(W26:W27)</f>
        <v>-55430</v>
      </c>
      <c r="X28" s="231"/>
      <c r="Y28" s="242">
        <f>SUM(Y26:Y27)</f>
        <v>363086</v>
      </c>
    </row>
    <row r="29" spans="1:25" ht="19" customHeight="1" thickBot="1">
      <c r="A29" s="245" t="s">
        <v>228</v>
      </c>
      <c r="B29" s="227"/>
      <c r="C29" s="239"/>
      <c r="D29" s="239"/>
      <c r="E29" s="280">
        <f>SUM(E16,E23,E28)</f>
        <v>4006878</v>
      </c>
      <c r="F29" s="221"/>
      <c r="G29" s="281">
        <f>SUM(G28:G28)</f>
        <v>0</v>
      </c>
      <c r="H29" s="221"/>
      <c r="I29" s="280">
        <f>SUM(I16,I23,I28)</f>
        <v>85885977</v>
      </c>
      <c r="J29" s="243"/>
      <c r="K29" s="280">
        <f t="shared" ref="K29" si="0">SUM(K16,K23,K28)</f>
        <v>36868</v>
      </c>
      <c r="L29" s="223"/>
      <c r="M29" s="280">
        <f>SUM(M16,M23,M28)</f>
        <v>89456</v>
      </c>
      <c r="N29" s="223"/>
      <c r="O29" s="280">
        <f>SUM(O16,O23,O28)</f>
        <v>199376</v>
      </c>
      <c r="P29" s="221"/>
      <c r="Q29" s="280">
        <f>SUM(Q16,Q23,Q28)</f>
        <v>411463</v>
      </c>
      <c r="R29" s="229">
        <f t="shared" ref="R29:S29" si="1">SUM(R16,R23,R28)</f>
        <v>0</v>
      </c>
      <c r="S29" s="280">
        <f t="shared" si="1"/>
        <v>85000</v>
      </c>
      <c r="T29" s="224"/>
      <c r="U29" s="280">
        <f>SUM(U16,U23,U28)</f>
        <v>6613641</v>
      </c>
      <c r="V29" s="229">
        <f t="shared" ref="V29:W29" si="2">SUM(V16,V23,V28)</f>
        <v>0</v>
      </c>
      <c r="W29" s="280">
        <f t="shared" si="2"/>
        <v>-120060</v>
      </c>
      <c r="X29" s="224"/>
      <c r="Y29" s="280">
        <f>SUM(Y16,Y23,Y28)</f>
        <v>97208599</v>
      </c>
    </row>
    <row r="30" spans="1:25" ht="19" customHeight="1" thickTop="1">
      <c r="A30" s="245"/>
      <c r="B30" s="227"/>
      <c r="C30" s="239"/>
      <c r="D30" s="239"/>
      <c r="E30" s="229"/>
      <c r="F30" s="243"/>
      <c r="G30" s="229"/>
      <c r="H30" s="243"/>
      <c r="I30" s="229"/>
      <c r="J30" s="243"/>
      <c r="K30" s="229"/>
      <c r="L30" s="243"/>
      <c r="M30" s="229"/>
      <c r="N30" s="243"/>
      <c r="O30" s="229"/>
      <c r="P30" s="243"/>
      <c r="Q30" s="229"/>
      <c r="R30" s="243"/>
      <c r="S30" s="229"/>
      <c r="T30" s="243"/>
      <c r="U30" s="229"/>
      <c r="V30" s="243"/>
      <c r="W30" s="229"/>
      <c r="X30" s="243"/>
      <c r="Y30" s="229"/>
    </row>
    <row r="31" spans="1:25" ht="19" customHeight="1">
      <c r="A31" s="245"/>
      <c r="B31" s="227"/>
      <c r="C31" s="239"/>
      <c r="D31" s="239"/>
      <c r="E31" s="264"/>
      <c r="F31" s="243"/>
      <c r="G31" s="264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</row>
    <row r="32" spans="1:25" ht="19" customHeight="1">
      <c r="A32" s="245"/>
      <c r="B32" s="227"/>
      <c r="C32" s="239"/>
      <c r="D32" s="239"/>
      <c r="E32" s="264"/>
      <c r="F32" s="243"/>
      <c r="G32" s="264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</row>
    <row r="33" spans="1:25" ht="19" customHeight="1">
      <c r="A33" s="245"/>
      <c r="B33" s="227"/>
      <c r="C33" s="239"/>
      <c r="D33" s="239"/>
      <c r="E33" s="264"/>
      <c r="F33" s="243"/>
      <c r="G33" s="264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</row>
    <row r="34" spans="1:25" ht="19" customHeight="1">
      <c r="A34" s="245"/>
      <c r="B34" s="227"/>
      <c r="C34" s="239"/>
      <c r="D34" s="239"/>
      <c r="E34" s="264"/>
      <c r="F34" s="243"/>
      <c r="G34" s="264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</row>
    <row r="35" spans="1:25" ht="19" customHeight="1">
      <c r="A35" s="245"/>
      <c r="B35" s="227"/>
      <c r="C35" s="239"/>
      <c r="D35" s="239"/>
      <c r="E35" s="264"/>
      <c r="F35" s="243"/>
      <c r="G35" s="264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</row>
    <row r="36" spans="1:25" ht="19" customHeight="1">
      <c r="A36" s="244" t="s">
        <v>77</v>
      </c>
      <c r="B36" s="207"/>
      <c r="C36" s="24"/>
      <c r="D36" s="24"/>
      <c r="E36" s="64"/>
      <c r="F36" s="63"/>
      <c r="G36" s="64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9" customHeight="1">
      <c r="A37" s="386">
        <v>9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6"/>
      <c r="W37" s="386"/>
      <c r="X37" s="386"/>
      <c r="Y37" s="386"/>
    </row>
  </sheetData>
  <mergeCells count="7">
    <mergeCell ref="A37:Y37"/>
    <mergeCell ref="A1:Y1"/>
    <mergeCell ref="A2:Y2"/>
    <mergeCell ref="A3:Y3"/>
    <mergeCell ref="C6:Y6"/>
    <mergeCell ref="I8:M8"/>
    <mergeCell ref="Q8:U8"/>
  </mergeCells>
  <pageMargins left="0.43" right="0.36" top="0.8" bottom="0.4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22"/>
  <sheetViews>
    <sheetView topLeftCell="A100" zoomScale="85" zoomScaleNormal="85" zoomScaleSheetLayoutView="70" workbookViewId="0">
      <selection activeCell="A104" sqref="A104:XFD104"/>
    </sheetView>
  </sheetViews>
  <sheetFormatPr defaultColWidth="8.90625" defaultRowHeight="19.25" customHeight="1"/>
  <cols>
    <col min="1" max="1" width="57.90625" style="351" customWidth="1"/>
    <col min="2" max="2" width="6.08984375" style="351" customWidth="1"/>
    <col min="3" max="3" width="2.08984375" style="351" customWidth="1"/>
    <col min="4" max="4" width="15.6328125" style="351" customWidth="1"/>
    <col min="5" max="5" width="1.90625" style="351" customWidth="1"/>
    <col min="6" max="6" width="16.08984375" style="351" customWidth="1"/>
    <col min="7" max="7" width="2.08984375" style="351" customWidth="1"/>
    <col min="8" max="8" width="12.453125" style="351" customWidth="1"/>
    <col min="9" max="9" width="1.90625" style="351" customWidth="1"/>
    <col min="10" max="10" width="12.90625" style="351" customWidth="1"/>
    <col min="11" max="212" width="8.90625" style="351"/>
    <col min="213" max="213" width="58.453125" style="351" customWidth="1"/>
    <col min="214" max="214" width="5.90625" style="351" bestFit="1" customWidth="1"/>
    <col min="215" max="215" width="13.453125" style="351" customWidth="1"/>
    <col min="216" max="216" width="1.90625" style="351" customWidth="1"/>
    <col min="217" max="217" width="12" style="351" customWidth="1"/>
    <col min="218" max="218" width="2" style="351" customWidth="1"/>
    <col min="219" max="219" width="13.453125" style="351" customWidth="1"/>
    <col min="220" max="220" width="1.90625" style="351" customWidth="1"/>
    <col min="221" max="221" width="12" style="351" customWidth="1"/>
    <col min="222" max="222" width="0.453125" style="351" customWidth="1"/>
    <col min="223" max="468" width="8.90625" style="351"/>
    <col min="469" max="469" width="58.453125" style="351" customWidth="1"/>
    <col min="470" max="470" width="5.90625" style="351" bestFit="1" customWidth="1"/>
    <col min="471" max="471" width="13.453125" style="351" customWidth="1"/>
    <col min="472" max="472" width="1.90625" style="351" customWidth="1"/>
    <col min="473" max="473" width="12" style="351" customWidth="1"/>
    <col min="474" max="474" width="2" style="351" customWidth="1"/>
    <col min="475" max="475" width="13.453125" style="351" customWidth="1"/>
    <col min="476" max="476" width="1.90625" style="351" customWidth="1"/>
    <col min="477" max="477" width="12" style="351" customWidth="1"/>
    <col min="478" max="478" width="0.453125" style="351" customWidth="1"/>
    <col min="479" max="724" width="8.90625" style="351"/>
    <col min="725" max="725" width="58.453125" style="351" customWidth="1"/>
    <col min="726" max="726" width="5.90625" style="351" bestFit="1" customWidth="1"/>
    <col min="727" max="727" width="13.453125" style="351" customWidth="1"/>
    <col min="728" max="728" width="1.90625" style="351" customWidth="1"/>
    <col min="729" max="729" width="12" style="351" customWidth="1"/>
    <col min="730" max="730" width="2" style="351" customWidth="1"/>
    <col min="731" max="731" width="13.453125" style="351" customWidth="1"/>
    <col min="732" max="732" width="1.90625" style="351" customWidth="1"/>
    <col min="733" max="733" width="12" style="351" customWidth="1"/>
    <col min="734" max="734" width="0.453125" style="351" customWidth="1"/>
    <col min="735" max="980" width="8.90625" style="351"/>
    <col min="981" max="981" width="58.453125" style="351" customWidth="1"/>
    <col min="982" max="982" width="5.90625" style="351" bestFit="1" customWidth="1"/>
    <col min="983" max="983" width="13.453125" style="351" customWidth="1"/>
    <col min="984" max="984" width="1.90625" style="351" customWidth="1"/>
    <col min="985" max="985" width="12" style="351" customWidth="1"/>
    <col min="986" max="986" width="2" style="351" customWidth="1"/>
    <col min="987" max="987" width="13.453125" style="351" customWidth="1"/>
    <col min="988" max="988" width="1.90625" style="351" customWidth="1"/>
    <col min="989" max="989" width="12" style="351" customWidth="1"/>
    <col min="990" max="990" width="0.453125" style="351" customWidth="1"/>
    <col min="991" max="1236" width="8.90625" style="351"/>
    <col min="1237" max="1237" width="58.453125" style="351" customWidth="1"/>
    <col min="1238" max="1238" width="5.90625" style="351" bestFit="1" customWidth="1"/>
    <col min="1239" max="1239" width="13.453125" style="351" customWidth="1"/>
    <col min="1240" max="1240" width="1.90625" style="351" customWidth="1"/>
    <col min="1241" max="1241" width="12" style="351" customWidth="1"/>
    <col min="1242" max="1242" width="2" style="351" customWidth="1"/>
    <col min="1243" max="1243" width="13.453125" style="351" customWidth="1"/>
    <col min="1244" max="1244" width="1.90625" style="351" customWidth="1"/>
    <col min="1245" max="1245" width="12" style="351" customWidth="1"/>
    <col min="1246" max="1246" width="0.453125" style="351" customWidth="1"/>
    <col min="1247" max="1492" width="8.90625" style="351"/>
    <col min="1493" max="1493" width="58.453125" style="351" customWidth="1"/>
    <col min="1494" max="1494" width="5.90625" style="351" bestFit="1" customWidth="1"/>
    <col min="1495" max="1495" width="13.453125" style="351" customWidth="1"/>
    <col min="1496" max="1496" width="1.90625" style="351" customWidth="1"/>
    <col min="1497" max="1497" width="12" style="351" customWidth="1"/>
    <col min="1498" max="1498" width="2" style="351" customWidth="1"/>
    <col min="1499" max="1499" width="13.453125" style="351" customWidth="1"/>
    <col min="1500" max="1500" width="1.90625" style="351" customWidth="1"/>
    <col min="1501" max="1501" width="12" style="351" customWidth="1"/>
    <col min="1502" max="1502" width="0.453125" style="351" customWidth="1"/>
    <col min="1503" max="1748" width="8.90625" style="351"/>
    <col min="1749" max="1749" width="58.453125" style="351" customWidth="1"/>
    <col min="1750" max="1750" width="5.90625" style="351" bestFit="1" customWidth="1"/>
    <col min="1751" max="1751" width="13.453125" style="351" customWidth="1"/>
    <col min="1752" max="1752" width="1.90625" style="351" customWidth="1"/>
    <col min="1753" max="1753" width="12" style="351" customWidth="1"/>
    <col min="1754" max="1754" width="2" style="351" customWidth="1"/>
    <col min="1755" max="1755" width="13.453125" style="351" customWidth="1"/>
    <col min="1756" max="1756" width="1.90625" style="351" customWidth="1"/>
    <col min="1757" max="1757" width="12" style="351" customWidth="1"/>
    <col min="1758" max="1758" width="0.453125" style="351" customWidth="1"/>
    <col min="1759" max="2004" width="8.90625" style="351"/>
    <col min="2005" max="2005" width="58.453125" style="351" customWidth="1"/>
    <col min="2006" max="2006" width="5.90625" style="351" bestFit="1" customWidth="1"/>
    <col min="2007" max="2007" width="13.453125" style="351" customWidth="1"/>
    <col min="2008" max="2008" width="1.90625" style="351" customWidth="1"/>
    <col min="2009" max="2009" width="12" style="351" customWidth="1"/>
    <col min="2010" max="2010" width="2" style="351" customWidth="1"/>
    <col min="2011" max="2011" width="13.453125" style="351" customWidth="1"/>
    <col min="2012" max="2012" width="1.90625" style="351" customWidth="1"/>
    <col min="2013" max="2013" width="12" style="351" customWidth="1"/>
    <col min="2014" max="2014" width="0.453125" style="351" customWidth="1"/>
    <col min="2015" max="2260" width="8.90625" style="351"/>
    <col min="2261" max="2261" width="58.453125" style="351" customWidth="1"/>
    <col min="2262" max="2262" width="5.90625" style="351" bestFit="1" customWidth="1"/>
    <col min="2263" max="2263" width="13.453125" style="351" customWidth="1"/>
    <col min="2264" max="2264" width="1.90625" style="351" customWidth="1"/>
    <col min="2265" max="2265" width="12" style="351" customWidth="1"/>
    <col min="2266" max="2266" width="2" style="351" customWidth="1"/>
    <col min="2267" max="2267" width="13.453125" style="351" customWidth="1"/>
    <col min="2268" max="2268" width="1.90625" style="351" customWidth="1"/>
    <col min="2269" max="2269" width="12" style="351" customWidth="1"/>
    <col min="2270" max="2270" width="0.453125" style="351" customWidth="1"/>
    <col min="2271" max="2516" width="8.90625" style="351"/>
    <col min="2517" max="2517" width="58.453125" style="351" customWidth="1"/>
    <col min="2518" max="2518" width="5.90625" style="351" bestFit="1" customWidth="1"/>
    <col min="2519" max="2519" width="13.453125" style="351" customWidth="1"/>
    <col min="2520" max="2520" width="1.90625" style="351" customWidth="1"/>
    <col min="2521" max="2521" width="12" style="351" customWidth="1"/>
    <col min="2522" max="2522" width="2" style="351" customWidth="1"/>
    <col min="2523" max="2523" width="13.453125" style="351" customWidth="1"/>
    <col min="2524" max="2524" width="1.90625" style="351" customWidth="1"/>
    <col min="2525" max="2525" width="12" style="351" customWidth="1"/>
    <col min="2526" max="2526" width="0.453125" style="351" customWidth="1"/>
    <col min="2527" max="2772" width="8.90625" style="351"/>
    <col min="2773" max="2773" width="58.453125" style="351" customWidth="1"/>
    <col min="2774" max="2774" width="5.90625" style="351" bestFit="1" customWidth="1"/>
    <col min="2775" max="2775" width="13.453125" style="351" customWidth="1"/>
    <col min="2776" max="2776" width="1.90625" style="351" customWidth="1"/>
    <col min="2777" max="2777" width="12" style="351" customWidth="1"/>
    <col min="2778" max="2778" width="2" style="351" customWidth="1"/>
    <col min="2779" max="2779" width="13.453125" style="351" customWidth="1"/>
    <col min="2780" max="2780" width="1.90625" style="351" customWidth="1"/>
    <col min="2781" max="2781" width="12" style="351" customWidth="1"/>
    <col min="2782" max="2782" width="0.453125" style="351" customWidth="1"/>
    <col min="2783" max="3028" width="8.90625" style="351"/>
    <col min="3029" max="3029" width="58.453125" style="351" customWidth="1"/>
    <col min="3030" max="3030" width="5.90625" style="351" bestFit="1" customWidth="1"/>
    <col min="3031" max="3031" width="13.453125" style="351" customWidth="1"/>
    <col min="3032" max="3032" width="1.90625" style="351" customWidth="1"/>
    <col min="3033" max="3033" width="12" style="351" customWidth="1"/>
    <col min="3034" max="3034" width="2" style="351" customWidth="1"/>
    <col min="3035" max="3035" width="13.453125" style="351" customWidth="1"/>
    <col min="3036" max="3036" width="1.90625" style="351" customWidth="1"/>
    <col min="3037" max="3037" width="12" style="351" customWidth="1"/>
    <col min="3038" max="3038" width="0.453125" style="351" customWidth="1"/>
    <col min="3039" max="3284" width="8.90625" style="351"/>
    <col min="3285" max="3285" width="58.453125" style="351" customWidth="1"/>
    <col min="3286" max="3286" width="5.90625" style="351" bestFit="1" customWidth="1"/>
    <col min="3287" max="3287" width="13.453125" style="351" customWidth="1"/>
    <col min="3288" max="3288" width="1.90625" style="351" customWidth="1"/>
    <col min="3289" max="3289" width="12" style="351" customWidth="1"/>
    <col min="3290" max="3290" width="2" style="351" customWidth="1"/>
    <col min="3291" max="3291" width="13.453125" style="351" customWidth="1"/>
    <col min="3292" max="3292" width="1.90625" style="351" customWidth="1"/>
    <col min="3293" max="3293" width="12" style="351" customWidth="1"/>
    <col min="3294" max="3294" width="0.453125" style="351" customWidth="1"/>
    <col min="3295" max="3540" width="8.90625" style="351"/>
    <col min="3541" max="3541" width="58.453125" style="351" customWidth="1"/>
    <col min="3542" max="3542" width="5.90625" style="351" bestFit="1" customWidth="1"/>
    <col min="3543" max="3543" width="13.453125" style="351" customWidth="1"/>
    <col min="3544" max="3544" width="1.90625" style="351" customWidth="1"/>
    <col min="3545" max="3545" width="12" style="351" customWidth="1"/>
    <col min="3546" max="3546" width="2" style="351" customWidth="1"/>
    <col min="3547" max="3547" width="13.453125" style="351" customWidth="1"/>
    <col min="3548" max="3548" width="1.90625" style="351" customWidth="1"/>
    <col min="3549" max="3549" width="12" style="351" customWidth="1"/>
    <col min="3550" max="3550" width="0.453125" style="351" customWidth="1"/>
    <col min="3551" max="3796" width="8.90625" style="351"/>
    <col min="3797" max="3797" width="58.453125" style="351" customWidth="1"/>
    <col min="3798" max="3798" width="5.90625" style="351" bestFit="1" customWidth="1"/>
    <col min="3799" max="3799" width="13.453125" style="351" customWidth="1"/>
    <col min="3800" max="3800" width="1.90625" style="351" customWidth="1"/>
    <col min="3801" max="3801" width="12" style="351" customWidth="1"/>
    <col min="3802" max="3802" width="2" style="351" customWidth="1"/>
    <col min="3803" max="3803" width="13.453125" style="351" customWidth="1"/>
    <col min="3804" max="3804" width="1.90625" style="351" customWidth="1"/>
    <col min="3805" max="3805" width="12" style="351" customWidth="1"/>
    <col min="3806" max="3806" width="0.453125" style="351" customWidth="1"/>
    <col min="3807" max="4052" width="8.90625" style="351"/>
    <col min="4053" max="4053" width="58.453125" style="351" customWidth="1"/>
    <col min="4054" max="4054" width="5.90625" style="351" bestFit="1" customWidth="1"/>
    <col min="4055" max="4055" width="13.453125" style="351" customWidth="1"/>
    <col min="4056" max="4056" width="1.90625" style="351" customWidth="1"/>
    <col min="4057" max="4057" width="12" style="351" customWidth="1"/>
    <col min="4058" max="4058" width="2" style="351" customWidth="1"/>
    <col min="4059" max="4059" width="13.453125" style="351" customWidth="1"/>
    <col min="4060" max="4060" width="1.90625" style="351" customWidth="1"/>
    <col min="4061" max="4061" width="12" style="351" customWidth="1"/>
    <col min="4062" max="4062" width="0.453125" style="351" customWidth="1"/>
    <col min="4063" max="4308" width="8.90625" style="351"/>
    <col min="4309" max="4309" width="58.453125" style="351" customWidth="1"/>
    <col min="4310" max="4310" width="5.90625" style="351" bestFit="1" customWidth="1"/>
    <col min="4311" max="4311" width="13.453125" style="351" customWidth="1"/>
    <col min="4312" max="4312" width="1.90625" style="351" customWidth="1"/>
    <col min="4313" max="4313" width="12" style="351" customWidth="1"/>
    <col min="4314" max="4314" width="2" style="351" customWidth="1"/>
    <col min="4315" max="4315" width="13.453125" style="351" customWidth="1"/>
    <col min="4316" max="4316" width="1.90625" style="351" customWidth="1"/>
    <col min="4317" max="4317" width="12" style="351" customWidth="1"/>
    <col min="4318" max="4318" width="0.453125" style="351" customWidth="1"/>
    <col min="4319" max="4564" width="8.90625" style="351"/>
    <col min="4565" max="4565" width="58.453125" style="351" customWidth="1"/>
    <col min="4566" max="4566" width="5.90625" style="351" bestFit="1" customWidth="1"/>
    <col min="4567" max="4567" width="13.453125" style="351" customWidth="1"/>
    <col min="4568" max="4568" width="1.90625" style="351" customWidth="1"/>
    <col min="4569" max="4569" width="12" style="351" customWidth="1"/>
    <col min="4570" max="4570" width="2" style="351" customWidth="1"/>
    <col min="4571" max="4571" width="13.453125" style="351" customWidth="1"/>
    <col min="4572" max="4572" width="1.90625" style="351" customWidth="1"/>
    <col min="4573" max="4573" width="12" style="351" customWidth="1"/>
    <col min="4574" max="4574" width="0.453125" style="351" customWidth="1"/>
    <col min="4575" max="4820" width="8.90625" style="351"/>
    <col min="4821" max="4821" width="58.453125" style="351" customWidth="1"/>
    <col min="4822" max="4822" width="5.90625" style="351" bestFit="1" customWidth="1"/>
    <col min="4823" max="4823" width="13.453125" style="351" customWidth="1"/>
    <col min="4824" max="4824" width="1.90625" style="351" customWidth="1"/>
    <col min="4825" max="4825" width="12" style="351" customWidth="1"/>
    <col min="4826" max="4826" width="2" style="351" customWidth="1"/>
    <col min="4827" max="4827" width="13.453125" style="351" customWidth="1"/>
    <col min="4828" max="4828" width="1.90625" style="351" customWidth="1"/>
    <col min="4829" max="4829" width="12" style="351" customWidth="1"/>
    <col min="4830" max="4830" width="0.453125" style="351" customWidth="1"/>
    <col min="4831" max="5076" width="8.90625" style="351"/>
    <col min="5077" max="5077" width="58.453125" style="351" customWidth="1"/>
    <col min="5078" max="5078" width="5.90625" style="351" bestFit="1" customWidth="1"/>
    <col min="5079" max="5079" width="13.453125" style="351" customWidth="1"/>
    <col min="5080" max="5080" width="1.90625" style="351" customWidth="1"/>
    <col min="5081" max="5081" width="12" style="351" customWidth="1"/>
    <col min="5082" max="5082" width="2" style="351" customWidth="1"/>
    <col min="5083" max="5083" width="13.453125" style="351" customWidth="1"/>
    <col min="5084" max="5084" width="1.90625" style="351" customWidth="1"/>
    <col min="5085" max="5085" width="12" style="351" customWidth="1"/>
    <col min="5086" max="5086" width="0.453125" style="351" customWidth="1"/>
    <col min="5087" max="5332" width="8.90625" style="351"/>
    <col min="5333" max="5333" width="58.453125" style="351" customWidth="1"/>
    <col min="5334" max="5334" width="5.90625" style="351" bestFit="1" customWidth="1"/>
    <col min="5335" max="5335" width="13.453125" style="351" customWidth="1"/>
    <col min="5336" max="5336" width="1.90625" style="351" customWidth="1"/>
    <col min="5337" max="5337" width="12" style="351" customWidth="1"/>
    <col min="5338" max="5338" width="2" style="351" customWidth="1"/>
    <col min="5339" max="5339" width="13.453125" style="351" customWidth="1"/>
    <col min="5340" max="5340" width="1.90625" style="351" customWidth="1"/>
    <col min="5341" max="5341" width="12" style="351" customWidth="1"/>
    <col min="5342" max="5342" width="0.453125" style="351" customWidth="1"/>
    <col min="5343" max="5588" width="8.90625" style="351"/>
    <col min="5589" max="5589" width="58.453125" style="351" customWidth="1"/>
    <col min="5590" max="5590" width="5.90625" style="351" bestFit="1" customWidth="1"/>
    <col min="5591" max="5591" width="13.453125" style="351" customWidth="1"/>
    <col min="5592" max="5592" width="1.90625" style="351" customWidth="1"/>
    <col min="5593" max="5593" width="12" style="351" customWidth="1"/>
    <col min="5594" max="5594" width="2" style="351" customWidth="1"/>
    <col min="5595" max="5595" width="13.453125" style="351" customWidth="1"/>
    <col min="5596" max="5596" width="1.90625" style="351" customWidth="1"/>
    <col min="5597" max="5597" width="12" style="351" customWidth="1"/>
    <col min="5598" max="5598" width="0.453125" style="351" customWidth="1"/>
    <col min="5599" max="5844" width="8.90625" style="351"/>
    <col min="5845" max="5845" width="58.453125" style="351" customWidth="1"/>
    <col min="5846" max="5846" width="5.90625" style="351" bestFit="1" customWidth="1"/>
    <col min="5847" max="5847" width="13.453125" style="351" customWidth="1"/>
    <col min="5848" max="5848" width="1.90625" style="351" customWidth="1"/>
    <col min="5849" max="5849" width="12" style="351" customWidth="1"/>
    <col min="5850" max="5850" width="2" style="351" customWidth="1"/>
    <col min="5851" max="5851" width="13.453125" style="351" customWidth="1"/>
    <col min="5852" max="5852" width="1.90625" style="351" customWidth="1"/>
    <col min="5853" max="5853" width="12" style="351" customWidth="1"/>
    <col min="5854" max="5854" width="0.453125" style="351" customWidth="1"/>
    <col min="5855" max="6100" width="8.90625" style="351"/>
    <col min="6101" max="6101" width="58.453125" style="351" customWidth="1"/>
    <col min="6102" max="6102" width="5.90625" style="351" bestFit="1" customWidth="1"/>
    <col min="6103" max="6103" width="13.453125" style="351" customWidth="1"/>
    <col min="6104" max="6104" width="1.90625" style="351" customWidth="1"/>
    <col min="6105" max="6105" width="12" style="351" customWidth="1"/>
    <col min="6106" max="6106" width="2" style="351" customWidth="1"/>
    <col min="6107" max="6107" width="13.453125" style="351" customWidth="1"/>
    <col min="6108" max="6108" width="1.90625" style="351" customWidth="1"/>
    <col min="6109" max="6109" width="12" style="351" customWidth="1"/>
    <col min="6110" max="6110" width="0.453125" style="351" customWidth="1"/>
    <col min="6111" max="6356" width="8.90625" style="351"/>
    <col min="6357" max="6357" width="58.453125" style="351" customWidth="1"/>
    <col min="6358" max="6358" width="5.90625" style="351" bestFit="1" customWidth="1"/>
    <col min="6359" max="6359" width="13.453125" style="351" customWidth="1"/>
    <col min="6360" max="6360" width="1.90625" style="351" customWidth="1"/>
    <col min="6361" max="6361" width="12" style="351" customWidth="1"/>
    <col min="6362" max="6362" width="2" style="351" customWidth="1"/>
    <col min="6363" max="6363" width="13.453125" style="351" customWidth="1"/>
    <col min="6364" max="6364" width="1.90625" style="351" customWidth="1"/>
    <col min="6365" max="6365" width="12" style="351" customWidth="1"/>
    <col min="6366" max="6366" width="0.453125" style="351" customWidth="1"/>
    <col min="6367" max="6612" width="8.90625" style="351"/>
    <col min="6613" max="6613" width="58.453125" style="351" customWidth="1"/>
    <col min="6614" max="6614" width="5.90625" style="351" bestFit="1" customWidth="1"/>
    <col min="6615" max="6615" width="13.453125" style="351" customWidth="1"/>
    <col min="6616" max="6616" width="1.90625" style="351" customWidth="1"/>
    <col min="6617" max="6617" width="12" style="351" customWidth="1"/>
    <col min="6618" max="6618" width="2" style="351" customWidth="1"/>
    <col min="6619" max="6619" width="13.453125" style="351" customWidth="1"/>
    <col min="6620" max="6620" width="1.90625" style="351" customWidth="1"/>
    <col min="6621" max="6621" width="12" style="351" customWidth="1"/>
    <col min="6622" max="6622" width="0.453125" style="351" customWidth="1"/>
    <col min="6623" max="6868" width="8.90625" style="351"/>
    <col min="6869" max="6869" width="58.453125" style="351" customWidth="1"/>
    <col min="6870" max="6870" width="5.90625" style="351" bestFit="1" customWidth="1"/>
    <col min="6871" max="6871" width="13.453125" style="351" customWidth="1"/>
    <col min="6872" max="6872" width="1.90625" style="351" customWidth="1"/>
    <col min="6873" max="6873" width="12" style="351" customWidth="1"/>
    <col min="6874" max="6874" width="2" style="351" customWidth="1"/>
    <col min="6875" max="6875" width="13.453125" style="351" customWidth="1"/>
    <col min="6876" max="6876" width="1.90625" style="351" customWidth="1"/>
    <col min="6877" max="6877" width="12" style="351" customWidth="1"/>
    <col min="6878" max="6878" width="0.453125" style="351" customWidth="1"/>
    <col min="6879" max="7124" width="8.90625" style="351"/>
    <col min="7125" max="7125" width="58.453125" style="351" customWidth="1"/>
    <col min="7126" max="7126" width="5.90625" style="351" bestFit="1" customWidth="1"/>
    <col min="7127" max="7127" width="13.453125" style="351" customWidth="1"/>
    <col min="7128" max="7128" width="1.90625" style="351" customWidth="1"/>
    <col min="7129" max="7129" width="12" style="351" customWidth="1"/>
    <col min="7130" max="7130" width="2" style="351" customWidth="1"/>
    <col min="7131" max="7131" width="13.453125" style="351" customWidth="1"/>
    <col min="7132" max="7132" width="1.90625" style="351" customWidth="1"/>
    <col min="7133" max="7133" width="12" style="351" customWidth="1"/>
    <col min="7134" max="7134" width="0.453125" style="351" customWidth="1"/>
    <col min="7135" max="7380" width="8.90625" style="351"/>
    <col min="7381" max="7381" width="58.453125" style="351" customWidth="1"/>
    <col min="7382" max="7382" width="5.90625" style="351" bestFit="1" customWidth="1"/>
    <col min="7383" max="7383" width="13.453125" style="351" customWidth="1"/>
    <col min="7384" max="7384" width="1.90625" style="351" customWidth="1"/>
    <col min="7385" max="7385" width="12" style="351" customWidth="1"/>
    <col min="7386" max="7386" width="2" style="351" customWidth="1"/>
    <col min="7387" max="7387" width="13.453125" style="351" customWidth="1"/>
    <col min="7388" max="7388" width="1.90625" style="351" customWidth="1"/>
    <col min="7389" max="7389" width="12" style="351" customWidth="1"/>
    <col min="7390" max="7390" width="0.453125" style="351" customWidth="1"/>
    <col min="7391" max="7636" width="8.90625" style="351"/>
    <col min="7637" max="7637" width="58.453125" style="351" customWidth="1"/>
    <col min="7638" max="7638" width="5.90625" style="351" bestFit="1" customWidth="1"/>
    <col min="7639" max="7639" width="13.453125" style="351" customWidth="1"/>
    <col min="7640" max="7640" width="1.90625" style="351" customWidth="1"/>
    <col min="7641" max="7641" width="12" style="351" customWidth="1"/>
    <col min="7642" max="7642" width="2" style="351" customWidth="1"/>
    <col min="7643" max="7643" width="13.453125" style="351" customWidth="1"/>
    <col min="7644" max="7644" width="1.90625" style="351" customWidth="1"/>
    <col min="7645" max="7645" width="12" style="351" customWidth="1"/>
    <col min="7646" max="7646" width="0.453125" style="351" customWidth="1"/>
    <col min="7647" max="7892" width="8.90625" style="351"/>
    <col min="7893" max="7893" width="58.453125" style="351" customWidth="1"/>
    <col min="7894" max="7894" width="5.90625" style="351" bestFit="1" customWidth="1"/>
    <col min="7895" max="7895" width="13.453125" style="351" customWidth="1"/>
    <col min="7896" max="7896" width="1.90625" style="351" customWidth="1"/>
    <col min="7897" max="7897" width="12" style="351" customWidth="1"/>
    <col min="7898" max="7898" width="2" style="351" customWidth="1"/>
    <col min="7899" max="7899" width="13.453125" style="351" customWidth="1"/>
    <col min="7900" max="7900" width="1.90625" style="351" customWidth="1"/>
    <col min="7901" max="7901" width="12" style="351" customWidth="1"/>
    <col min="7902" max="7902" width="0.453125" style="351" customWidth="1"/>
    <col min="7903" max="8148" width="8.90625" style="351"/>
    <col min="8149" max="8149" width="58.453125" style="351" customWidth="1"/>
    <col min="8150" max="8150" width="5.90625" style="351" bestFit="1" customWidth="1"/>
    <col min="8151" max="8151" width="13.453125" style="351" customWidth="1"/>
    <col min="8152" max="8152" width="1.90625" style="351" customWidth="1"/>
    <col min="8153" max="8153" width="12" style="351" customWidth="1"/>
    <col min="8154" max="8154" width="2" style="351" customWidth="1"/>
    <col min="8155" max="8155" width="13.453125" style="351" customWidth="1"/>
    <col min="8156" max="8156" width="1.90625" style="351" customWidth="1"/>
    <col min="8157" max="8157" width="12" style="351" customWidth="1"/>
    <col min="8158" max="8158" width="0.453125" style="351" customWidth="1"/>
    <col min="8159" max="8404" width="8.90625" style="351"/>
    <col min="8405" max="8405" width="58.453125" style="351" customWidth="1"/>
    <col min="8406" max="8406" width="5.90625" style="351" bestFit="1" customWidth="1"/>
    <col min="8407" max="8407" width="13.453125" style="351" customWidth="1"/>
    <col min="8408" max="8408" width="1.90625" style="351" customWidth="1"/>
    <col min="8409" max="8409" width="12" style="351" customWidth="1"/>
    <col min="8410" max="8410" width="2" style="351" customWidth="1"/>
    <col min="8411" max="8411" width="13.453125" style="351" customWidth="1"/>
    <col min="8412" max="8412" width="1.90625" style="351" customWidth="1"/>
    <col min="8413" max="8413" width="12" style="351" customWidth="1"/>
    <col min="8414" max="8414" width="0.453125" style="351" customWidth="1"/>
    <col min="8415" max="8660" width="8.90625" style="351"/>
    <col min="8661" max="8661" width="58.453125" style="351" customWidth="1"/>
    <col min="8662" max="8662" width="5.90625" style="351" bestFit="1" customWidth="1"/>
    <col min="8663" max="8663" width="13.453125" style="351" customWidth="1"/>
    <col min="8664" max="8664" width="1.90625" style="351" customWidth="1"/>
    <col min="8665" max="8665" width="12" style="351" customWidth="1"/>
    <col min="8666" max="8666" width="2" style="351" customWidth="1"/>
    <col min="8667" max="8667" width="13.453125" style="351" customWidth="1"/>
    <col min="8668" max="8668" width="1.90625" style="351" customWidth="1"/>
    <col min="8669" max="8669" width="12" style="351" customWidth="1"/>
    <col min="8670" max="8670" width="0.453125" style="351" customWidth="1"/>
    <col min="8671" max="8916" width="8.90625" style="351"/>
    <col min="8917" max="8917" width="58.453125" style="351" customWidth="1"/>
    <col min="8918" max="8918" width="5.90625" style="351" bestFit="1" customWidth="1"/>
    <col min="8919" max="8919" width="13.453125" style="351" customWidth="1"/>
    <col min="8920" max="8920" width="1.90625" style="351" customWidth="1"/>
    <col min="8921" max="8921" width="12" style="351" customWidth="1"/>
    <col min="8922" max="8922" width="2" style="351" customWidth="1"/>
    <col min="8923" max="8923" width="13.453125" style="351" customWidth="1"/>
    <col min="8924" max="8924" width="1.90625" style="351" customWidth="1"/>
    <col min="8925" max="8925" width="12" style="351" customWidth="1"/>
    <col min="8926" max="8926" width="0.453125" style="351" customWidth="1"/>
    <col min="8927" max="9172" width="8.90625" style="351"/>
    <col min="9173" max="9173" width="58.453125" style="351" customWidth="1"/>
    <col min="9174" max="9174" width="5.90625" style="351" bestFit="1" customWidth="1"/>
    <col min="9175" max="9175" width="13.453125" style="351" customWidth="1"/>
    <col min="9176" max="9176" width="1.90625" style="351" customWidth="1"/>
    <col min="9177" max="9177" width="12" style="351" customWidth="1"/>
    <col min="9178" max="9178" width="2" style="351" customWidth="1"/>
    <col min="9179" max="9179" width="13.453125" style="351" customWidth="1"/>
    <col min="9180" max="9180" width="1.90625" style="351" customWidth="1"/>
    <col min="9181" max="9181" width="12" style="351" customWidth="1"/>
    <col min="9182" max="9182" width="0.453125" style="351" customWidth="1"/>
    <col min="9183" max="9428" width="8.90625" style="351"/>
    <col min="9429" max="9429" width="58.453125" style="351" customWidth="1"/>
    <col min="9430" max="9430" width="5.90625" style="351" bestFit="1" customWidth="1"/>
    <col min="9431" max="9431" width="13.453125" style="351" customWidth="1"/>
    <col min="9432" max="9432" width="1.90625" style="351" customWidth="1"/>
    <col min="9433" max="9433" width="12" style="351" customWidth="1"/>
    <col min="9434" max="9434" width="2" style="351" customWidth="1"/>
    <col min="9435" max="9435" width="13.453125" style="351" customWidth="1"/>
    <col min="9436" max="9436" width="1.90625" style="351" customWidth="1"/>
    <col min="9437" max="9437" width="12" style="351" customWidth="1"/>
    <col min="9438" max="9438" width="0.453125" style="351" customWidth="1"/>
    <col min="9439" max="9684" width="8.90625" style="351"/>
    <col min="9685" max="9685" width="58.453125" style="351" customWidth="1"/>
    <col min="9686" max="9686" width="5.90625" style="351" bestFit="1" customWidth="1"/>
    <col min="9687" max="9687" width="13.453125" style="351" customWidth="1"/>
    <col min="9688" max="9688" width="1.90625" style="351" customWidth="1"/>
    <col min="9689" max="9689" width="12" style="351" customWidth="1"/>
    <col min="9690" max="9690" width="2" style="351" customWidth="1"/>
    <col min="9691" max="9691" width="13.453125" style="351" customWidth="1"/>
    <col min="9692" max="9692" width="1.90625" style="351" customWidth="1"/>
    <col min="9693" max="9693" width="12" style="351" customWidth="1"/>
    <col min="9694" max="9694" width="0.453125" style="351" customWidth="1"/>
    <col min="9695" max="9940" width="8.90625" style="351"/>
    <col min="9941" max="9941" width="58.453125" style="351" customWidth="1"/>
    <col min="9942" max="9942" width="5.90625" style="351" bestFit="1" customWidth="1"/>
    <col min="9943" max="9943" width="13.453125" style="351" customWidth="1"/>
    <col min="9944" max="9944" width="1.90625" style="351" customWidth="1"/>
    <col min="9945" max="9945" width="12" style="351" customWidth="1"/>
    <col min="9946" max="9946" width="2" style="351" customWidth="1"/>
    <col min="9947" max="9947" width="13.453125" style="351" customWidth="1"/>
    <col min="9948" max="9948" width="1.90625" style="351" customWidth="1"/>
    <col min="9949" max="9949" width="12" style="351" customWidth="1"/>
    <col min="9950" max="9950" width="0.453125" style="351" customWidth="1"/>
    <col min="9951" max="10196" width="8.90625" style="351"/>
    <col min="10197" max="10197" width="58.453125" style="351" customWidth="1"/>
    <col min="10198" max="10198" width="5.90625" style="351" bestFit="1" customWidth="1"/>
    <col min="10199" max="10199" width="13.453125" style="351" customWidth="1"/>
    <col min="10200" max="10200" width="1.90625" style="351" customWidth="1"/>
    <col min="10201" max="10201" width="12" style="351" customWidth="1"/>
    <col min="10202" max="10202" width="2" style="351" customWidth="1"/>
    <col min="10203" max="10203" width="13.453125" style="351" customWidth="1"/>
    <col min="10204" max="10204" width="1.90625" style="351" customWidth="1"/>
    <col min="10205" max="10205" width="12" style="351" customWidth="1"/>
    <col min="10206" max="10206" width="0.453125" style="351" customWidth="1"/>
    <col min="10207" max="10452" width="8.90625" style="351"/>
    <col min="10453" max="10453" width="58.453125" style="351" customWidth="1"/>
    <col min="10454" max="10454" width="5.90625" style="351" bestFit="1" customWidth="1"/>
    <col min="10455" max="10455" width="13.453125" style="351" customWidth="1"/>
    <col min="10456" max="10456" width="1.90625" style="351" customWidth="1"/>
    <col min="10457" max="10457" width="12" style="351" customWidth="1"/>
    <col min="10458" max="10458" width="2" style="351" customWidth="1"/>
    <col min="10459" max="10459" width="13.453125" style="351" customWidth="1"/>
    <col min="10460" max="10460" width="1.90625" style="351" customWidth="1"/>
    <col min="10461" max="10461" width="12" style="351" customWidth="1"/>
    <col min="10462" max="10462" width="0.453125" style="351" customWidth="1"/>
    <col min="10463" max="10708" width="8.90625" style="351"/>
    <col min="10709" max="10709" width="58.453125" style="351" customWidth="1"/>
    <col min="10710" max="10710" width="5.90625" style="351" bestFit="1" customWidth="1"/>
    <col min="10711" max="10711" width="13.453125" style="351" customWidth="1"/>
    <col min="10712" max="10712" width="1.90625" style="351" customWidth="1"/>
    <col min="10713" max="10713" width="12" style="351" customWidth="1"/>
    <col min="10714" max="10714" width="2" style="351" customWidth="1"/>
    <col min="10715" max="10715" width="13.453125" style="351" customWidth="1"/>
    <col min="10716" max="10716" width="1.90625" style="351" customWidth="1"/>
    <col min="10717" max="10717" width="12" style="351" customWidth="1"/>
    <col min="10718" max="10718" width="0.453125" style="351" customWidth="1"/>
    <col min="10719" max="10964" width="8.90625" style="351"/>
    <col min="10965" max="10965" width="58.453125" style="351" customWidth="1"/>
    <col min="10966" max="10966" width="5.90625" style="351" bestFit="1" customWidth="1"/>
    <col min="10967" max="10967" width="13.453125" style="351" customWidth="1"/>
    <col min="10968" max="10968" width="1.90625" style="351" customWidth="1"/>
    <col min="10969" max="10969" width="12" style="351" customWidth="1"/>
    <col min="10970" max="10970" width="2" style="351" customWidth="1"/>
    <col min="10971" max="10971" width="13.453125" style="351" customWidth="1"/>
    <col min="10972" max="10972" width="1.90625" style="351" customWidth="1"/>
    <col min="10973" max="10973" width="12" style="351" customWidth="1"/>
    <col min="10974" max="10974" width="0.453125" style="351" customWidth="1"/>
    <col min="10975" max="11220" width="8.90625" style="351"/>
    <col min="11221" max="11221" width="58.453125" style="351" customWidth="1"/>
    <col min="11222" max="11222" width="5.90625" style="351" bestFit="1" customWidth="1"/>
    <col min="11223" max="11223" width="13.453125" style="351" customWidth="1"/>
    <col min="11224" max="11224" width="1.90625" style="351" customWidth="1"/>
    <col min="11225" max="11225" width="12" style="351" customWidth="1"/>
    <col min="11226" max="11226" width="2" style="351" customWidth="1"/>
    <col min="11227" max="11227" width="13.453125" style="351" customWidth="1"/>
    <col min="11228" max="11228" width="1.90625" style="351" customWidth="1"/>
    <col min="11229" max="11229" width="12" style="351" customWidth="1"/>
    <col min="11230" max="11230" width="0.453125" style="351" customWidth="1"/>
    <col min="11231" max="11476" width="8.90625" style="351"/>
    <col min="11477" max="11477" width="58.453125" style="351" customWidth="1"/>
    <col min="11478" max="11478" width="5.90625" style="351" bestFit="1" customWidth="1"/>
    <col min="11479" max="11479" width="13.453125" style="351" customWidth="1"/>
    <col min="11480" max="11480" width="1.90625" style="351" customWidth="1"/>
    <col min="11481" max="11481" width="12" style="351" customWidth="1"/>
    <col min="11482" max="11482" width="2" style="351" customWidth="1"/>
    <col min="11483" max="11483" width="13.453125" style="351" customWidth="1"/>
    <col min="11484" max="11484" width="1.90625" style="351" customWidth="1"/>
    <col min="11485" max="11485" width="12" style="351" customWidth="1"/>
    <col min="11486" max="11486" width="0.453125" style="351" customWidth="1"/>
    <col min="11487" max="11732" width="8.90625" style="351"/>
    <col min="11733" max="11733" width="58.453125" style="351" customWidth="1"/>
    <col min="11734" max="11734" width="5.90625" style="351" bestFit="1" customWidth="1"/>
    <col min="11735" max="11735" width="13.453125" style="351" customWidth="1"/>
    <col min="11736" max="11736" width="1.90625" style="351" customWidth="1"/>
    <col min="11737" max="11737" width="12" style="351" customWidth="1"/>
    <col min="11738" max="11738" width="2" style="351" customWidth="1"/>
    <col min="11739" max="11739" width="13.453125" style="351" customWidth="1"/>
    <col min="11740" max="11740" width="1.90625" style="351" customWidth="1"/>
    <col min="11741" max="11741" width="12" style="351" customWidth="1"/>
    <col min="11742" max="11742" width="0.453125" style="351" customWidth="1"/>
    <col min="11743" max="11988" width="8.90625" style="351"/>
    <col min="11989" max="11989" width="58.453125" style="351" customWidth="1"/>
    <col min="11990" max="11990" width="5.90625" style="351" bestFit="1" customWidth="1"/>
    <col min="11991" max="11991" width="13.453125" style="351" customWidth="1"/>
    <col min="11992" max="11992" width="1.90625" style="351" customWidth="1"/>
    <col min="11993" max="11993" width="12" style="351" customWidth="1"/>
    <col min="11994" max="11994" width="2" style="351" customWidth="1"/>
    <col min="11995" max="11995" width="13.453125" style="351" customWidth="1"/>
    <col min="11996" max="11996" width="1.90625" style="351" customWidth="1"/>
    <col min="11997" max="11997" width="12" style="351" customWidth="1"/>
    <col min="11998" max="11998" width="0.453125" style="351" customWidth="1"/>
    <col min="11999" max="12244" width="8.90625" style="351"/>
    <col min="12245" max="12245" width="58.453125" style="351" customWidth="1"/>
    <col min="12246" max="12246" width="5.90625" style="351" bestFit="1" customWidth="1"/>
    <col min="12247" max="12247" width="13.453125" style="351" customWidth="1"/>
    <col min="12248" max="12248" width="1.90625" style="351" customWidth="1"/>
    <col min="12249" max="12249" width="12" style="351" customWidth="1"/>
    <col min="12250" max="12250" width="2" style="351" customWidth="1"/>
    <col min="12251" max="12251" width="13.453125" style="351" customWidth="1"/>
    <col min="12252" max="12252" width="1.90625" style="351" customWidth="1"/>
    <col min="12253" max="12253" width="12" style="351" customWidth="1"/>
    <col min="12254" max="12254" width="0.453125" style="351" customWidth="1"/>
    <col min="12255" max="12500" width="8.90625" style="351"/>
    <col min="12501" max="12501" width="58.453125" style="351" customWidth="1"/>
    <col min="12502" max="12502" width="5.90625" style="351" bestFit="1" customWidth="1"/>
    <col min="12503" max="12503" width="13.453125" style="351" customWidth="1"/>
    <col min="12504" max="12504" width="1.90625" style="351" customWidth="1"/>
    <col min="12505" max="12505" width="12" style="351" customWidth="1"/>
    <col min="12506" max="12506" width="2" style="351" customWidth="1"/>
    <col min="12507" max="12507" width="13.453125" style="351" customWidth="1"/>
    <col min="12508" max="12508" width="1.90625" style="351" customWidth="1"/>
    <col min="12509" max="12509" width="12" style="351" customWidth="1"/>
    <col min="12510" max="12510" width="0.453125" style="351" customWidth="1"/>
    <col min="12511" max="12756" width="8.90625" style="351"/>
    <col min="12757" max="12757" width="58.453125" style="351" customWidth="1"/>
    <col min="12758" max="12758" width="5.90625" style="351" bestFit="1" customWidth="1"/>
    <col min="12759" max="12759" width="13.453125" style="351" customWidth="1"/>
    <col min="12760" max="12760" width="1.90625" style="351" customWidth="1"/>
    <col min="12761" max="12761" width="12" style="351" customWidth="1"/>
    <col min="12762" max="12762" width="2" style="351" customWidth="1"/>
    <col min="12763" max="12763" width="13.453125" style="351" customWidth="1"/>
    <col min="12764" max="12764" width="1.90625" style="351" customWidth="1"/>
    <col min="12765" max="12765" width="12" style="351" customWidth="1"/>
    <col min="12766" max="12766" width="0.453125" style="351" customWidth="1"/>
    <col min="12767" max="13012" width="8.90625" style="351"/>
    <col min="13013" max="13013" width="58.453125" style="351" customWidth="1"/>
    <col min="13014" max="13014" width="5.90625" style="351" bestFit="1" customWidth="1"/>
    <col min="13015" max="13015" width="13.453125" style="351" customWidth="1"/>
    <col min="13016" max="13016" width="1.90625" style="351" customWidth="1"/>
    <col min="13017" max="13017" width="12" style="351" customWidth="1"/>
    <col min="13018" max="13018" width="2" style="351" customWidth="1"/>
    <col min="13019" max="13019" width="13.453125" style="351" customWidth="1"/>
    <col min="13020" max="13020" width="1.90625" style="351" customWidth="1"/>
    <col min="13021" max="13021" width="12" style="351" customWidth="1"/>
    <col min="13022" max="13022" width="0.453125" style="351" customWidth="1"/>
    <col min="13023" max="13268" width="8.90625" style="351"/>
    <col min="13269" max="13269" width="58.453125" style="351" customWidth="1"/>
    <col min="13270" max="13270" width="5.90625" style="351" bestFit="1" customWidth="1"/>
    <col min="13271" max="13271" width="13.453125" style="351" customWidth="1"/>
    <col min="13272" max="13272" width="1.90625" style="351" customWidth="1"/>
    <col min="13273" max="13273" width="12" style="351" customWidth="1"/>
    <col min="13274" max="13274" width="2" style="351" customWidth="1"/>
    <col min="13275" max="13275" width="13.453125" style="351" customWidth="1"/>
    <col min="13276" max="13276" width="1.90625" style="351" customWidth="1"/>
    <col min="13277" max="13277" width="12" style="351" customWidth="1"/>
    <col min="13278" max="13278" width="0.453125" style="351" customWidth="1"/>
    <col min="13279" max="13524" width="8.90625" style="351"/>
    <col min="13525" max="13525" width="58.453125" style="351" customWidth="1"/>
    <col min="13526" max="13526" width="5.90625" style="351" bestFit="1" customWidth="1"/>
    <col min="13527" max="13527" width="13.453125" style="351" customWidth="1"/>
    <col min="13528" max="13528" width="1.90625" style="351" customWidth="1"/>
    <col min="13529" max="13529" width="12" style="351" customWidth="1"/>
    <col min="13530" max="13530" width="2" style="351" customWidth="1"/>
    <col min="13531" max="13531" width="13.453125" style="351" customWidth="1"/>
    <col min="13532" max="13532" width="1.90625" style="351" customWidth="1"/>
    <col min="13533" max="13533" width="12" style="351" customWidth="1"/>
    <col min="13534" max="13534" width="0.453125" style="351" customWidth="1"/>
    <col min="13535" max="13780" width="8.90625" style="351"/>
    <col min="13781" max="13781" width="58.453125" style="351" customWidth="1"/>
    <col min="13782" max="13782" width="5.90625" style="351" bestFit="1" customWidth="1"/>
    <col min="13783" max="13783" width="13.453125" style="351" customWidth="1"/>
    <col min="13784" max="13784" width="1.90625" style="351" customWidth="1"/>
    <col min="13785" max="13785" width="12" style="351" customWidth="1"/>
    <col min="13786" max="13786" width="2" style="351" customWidth="1"/>
    <col min="13787" max="13787" width="13.453125" style="351" customWidth="1"/>
    <col min="13788" max="13788" width="1.90625" style="351" customWidth="1"/>
    <col min="13789" max="13789" width="12" style="351" customWidth="1"/>
    <col min="13790" max="13790" width="0.453125" style="351" customWidth="1"/>
    <col min="13791" max="14036" width="8.90625" style="351"/>
    <col min="14037" max="14037" width="58.453125" style="351" customWidth="1"/>
    <col min="14038" max="14038" width="5.90625" style="351" bestFit="1" customWidth="1"/>
    <col min="14039" max="14039" width="13.453125" style="351" customWidth="1"/>
    <col min="14040" max="14040" width="1.90625" style="351" customWidth="1"/>
    <col min="14041" max="14041" width="12" style="351" customWidth="1"/>
    <col min="14042" max="14042" width="2" style="351" customWidth="1"/>
    <col min="14043" max="14043" width="13.453125" style="351" customWidth="1"/>
    <col min="14044" max="14044" width="1.90625" style="351" customWidth="1"/>
    <col min="14045" max="14045" width="12" style="351" customWidth="1"/>
    <col min="14046" max="14046" width="0.453125" style="351" customWidth="1"/>
    <col min="14047" max="14292" width="8.90625" style="351"/>
    <col min="14293" max="14293" width="58.453125" style="351" customWidth="1"/>
    <col min="14294" max="14294" width="5.90625" style="351" bestFit="1" customWidth="1"/>
    <col min="14295" max="14295" width="13.453125" style="351" customWidth="1"/>
    <col min="14296" max="14296" width="1.90625" style="351" customWidth="1"/>
    <col min="14297" max="14297" width="12" style="351" customWidth="1"/>
    <col min="14298" max="14298" width="2" style="351" customWidth="1"/>
    <col min="14299" max="14299" width="13.453125" style="351" customWidth="1"/>
    <col min="14300" max="14300" width="1.90625" style="351" customWidth="1"/>
    <col min="14301" max="14301" width="12" style="351" customWidth="1"/>
    <col min="14302" max="14302" width="0.453125" style="351" customWidth="1"/>
    <col min="14303" max="14548" width="8.90625" style="351"/>
    <col min="14549" max="14549" width="58.453125" style="351" customWidth="1"/>
    <col min="14550" max="14550" width="5.90625" style="351" bestFit="1" customWidth="1"/>
    <col min="14551" max="14551" width="13.453125" style="351" customWidth="1"/>
    <col min="14552" max="14552" width="1.90625" style="351" customWidth="1"/>
    <col min="14553" max="14553" width="12" style="351" customWidth="1"/>
    <col min="14554" max="14554" width="2" style="351" customWidth="1"/>
    <col min="14555" max="14555" width="13.453125" style="351" customWidth="1"/>
    <col min="14556" max="14556" width="1.90625" style="351" customWidth="1"/>
    <col min="14557" max="14557" width="12" style="351" customWidth="1"/>
    <col min="14558" max="14558" width="0.453125" style="351" customWidth="1"/>
    <col min="14559" max="14804" width="8.90625" style="351"/>
    <col min="14805" max="14805" width="58.453125" style="351" customWidth="1"/>
    <col min="14806" max="14806" width="5.90625" style="351" bestFit="1" customWidth="1"/>
    <col min="14807" max="14807" width="13.453125" style="351" customWidth="1"/>
    <col min="14808" max="14808" width="1.90625" style="351" customWidth="1"/>
    <col min="14809" max="14809" width="12" style="351" customWidth="1"/>
    <col min="14810" max="14810" width="2" style="351" customWidth="1"/>
    <col min="14811" max="14811" width="13.453125" style="351" customWidth="1"/>
    <col min="14812" max="14812" width="1.90625" style="351" customWidth="1"/>
    <col min="14813" max="14813" width="12" style="351" customWidth="1"/>
    <col min="14814" max="14814" width="0.453125" style="351" customWidth="1"/>
    <col min="14815" max="15060" width="8.90625" style="351"/>
    <col min="15061" max="15061" width="58.453125" style="351" customWidth="1"/>
    <col min="15062" max="15062" width="5.90625" style="351" bestFit="1" customWidth="1"/>
    <col min="15063" max="15063" width="13.453125" style="351" customWidth="1"/>
    <col min="15064" max="15064" width="1.90625" style="351" customWidth="1"/>
    <col min="15065" max="15065" width="12" style="351" customWidth="1"/>
    <col min="15066" max="15066" width="2" style="351" customWidth="1"/>
    <col min="15067" max="15067" width="13.453125" style="351" customWidth="1"/>
    <col min="15068" max="15068" width="1.90625" style="351" customWidth="1"/>
    <col min="15069" max="15069" width="12" style="351" customWidth="1"/>
    <col min="15070" max="15070" width="0.453125" style="351" customWidth="1"/>
    <col min="15071" max="15316" width="8.90625" style="351"/>
    <col min="15317" max="15317" width="58.453125" style="351" customWidth="1"/>
    <col min="15318" max="15318" width="5.90625" style="351" bestFit="1" customWidth="1"/>
    <col min="15319" max="15319" width="13.453125" style="351" customWidth="1"/>
    <col min="15320" max="15320" width="1.90625" style="351" customWidth="1"/>
    <col min="15321" max="15321" width="12" style="351" customWidth="1"/>
    <col min="15322" max="15322" width="2" style="351" customWidth="1"/>
    <col min="15323" max="15323" width="13.453125" style="351" customWidth="1"/>
    <col min="15324" max="15324" width="1.90625" style="351" customWidth="1"/>
    <col min="15325" max="15325" width="12" style="351" customWidth="1"/>
    <col min="15326" max="15326" width="0.453125" style="351" customWidth="1"/>
    <col min="15327" max="15572" width="8.90625" style="351"/>
    <col min="15573" max="15573" width="58.453125" style="351" customWidth="1"/>
    <col min="15574" max="15574" width="5.90625" style="351" bestFit="1" customWidth="1"/>
    <col min="15575" max="15575" width="13.453125" style="351" customWidth="1"/>
    <col min="15576" max="15576" width="1.90625" style="351" customWidth="1"/>
    <col min="15577" max="15577" width="12" style="351" customWidth="1"/>
    <col min="15578" max="15578" width="2" style="351" customWidth="1"/>
    <col min="15579" max="15579" width="13.453125" style="351" customWidth="1"/>
    <col min="15580" max="15580" width="1.90625" style="351" customWidth="1"/>
    <col min="15581" max="15581" width="12" style="351" customWidth="1"/>
    <col min="15582" max="15582" width="0.453125" style="351" customWidth="1"/>
    <col min="15583" max="15828" width="8.90625" style="351"/>
    <col min="15829" max="15829" width="58.453125" style="351" customWidth="1"/>
    <col min="15830" max="15830" width="5.90625" style="351" bestFit="1" customWidth="1"/>
    <col min="15831" max="15831" width="13.453125" style="351" customWidth="1"/>
    <col min="15832" max="15832" width="1.90625" style="351" customWidth="1"/>
    <col min="15833" max="15833" width="12" style="351" customWidth="1"/>
    <col min="15834" max="15834" width="2" style="351" customWidth="1"/>
    <col min="15835" max="15835" width="13.453125" style="351" customWidth="1"/>
    <col min="15836" max="15836" width="1.90625" style="351" customWidth="1"/>
    <col min="15837" max="15837" width="12" style="351" customWidth="1"/>
    <col min="15838" max="15838" width="0.453125" style="351" customWidth="1"/>
    <col min="15839" max="16084" width="8.90625" style="351"/>
    <col min="16085" max="16085" width="58.453125" style="351" customWidth="1"/>
    <col min="16086" max="16086" width="5.90625" style="351" bestFit="1" customWidth="1"/>
    <col min="16087" max="16087" width="13.453125" style="351" customWidth="1"/>
    <col min="16088" max="16088" width="1.90625" style="351" customWidth="1"/>
    <col min="16089" max="16089" width="12" style="351" customWidth="1"/>
    <col min="16090" max="16090" width="2" style="351" customWidth="1"/>
    <col min="16091" max="16091" width="13.453125" style="351" customWidth="1"/>
    <col min="16092" max="16092" width="1.90625" style="351" customWidth="1"/>
    <col min="16093" max="16093" width="12" style="351" customWidth="1"/>
    <col min="16094" max="16094" width="0.453125" style="351" customWidth="1"/>
    <col min="16095" max="16384" width="8.90625" style="351"/>
  </cols>
  <sheetData>
    <row r="1" spans="1:10" ht="21" customHeight="1">
      <c r="A1" s="399" t="s">
        <v>80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21" customHeight="1">
      <c r="A2" s="399" t="s">
        <v>89</v>
      </c>
      <c r="B2" s="399"/>
      <c r="C2" s="399"/>
      <c r="D2" s="399"/>
      <c r="E2" s="399"/>
      <c r="F2" s="399"/>
      <c r="G2" s="399"/>
      <c r="H2" s="399"/>
      <c r="I2" s="399"/>
      <c r="J2" s="399"/>
    </row>
    <row r="3" spans="1:10" s="14" customFormat="1" ht="21" customHeight="1">
      <c r="A3" s="376" t="s">
        <v>223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10" ht="21" customHeight="1">
      <c r="A4" s="400" t="s">
        <v>79</v>
      </c>
      <c r="B4" s="400"/>
      <c r="C4" s="400"/>
      <c r="D4" s="400"/>
      <c r="E4" s="400"/>
      <c r="F4" s="400"/>
      <c r="G4" s="400"/>
      <c r="H4" s="400"/>
      <c r="I4" s="400"/>
      <c r="J4" s="400"/>
    </row>
    <row r="5" spans="1:10" ht="6" customHeight="1">
      <c r="A5" s="56"/>
      <c r="B5" s="56"/>
      <c r="C5" s="56"/>
      <c r="D5" s="14"/>
      <c r="E5" s="14"/>
      <c r="F5" s="14"/>
      <c r="G5" s="14"/>
      <c r="H5" s="14"/>
      <c r="I5" s="14"/>
      <c r="J5" s="75"/>
    </row>
    <row r="6" spans="1:10" ht="20.25" customHeight="1">
      <c r="C6" s="350"/>
      <c r="D6" s="398" t="s">
        <v>54</v>
      </c>
      <c r="E6" s="398"/>
      <c r="F6" s="398"/>
      <c r="G6" s="350"/>
      <c r="H6" s="398" t="s">
        <v>56</v>
      </c>
      <c r="I6" s="398"/>
      <c r="J6" s="398"/>
    </row>
    <row r="7" spans="1:10" ht="20.25" customHeight="1">
      <c r="C7" s="350"/>
      <c r="D7" s="376" t="s">
        <v>55</v>
      </c>
      <c r="E7" s="376"/>
      <c r="F7" s="376"/>
      <c r="G7" s="344"/>
      <c r="H7" s="376" t="s">
        <v>55</v>
      </c>
      <c r="I7" s="376"/>
      <c r="J7" s="376"/>
    </row>
    <row r="8" spans="1:10" s="345" customFormat="1" ht="20.25" customHeight="1">
      <c r="B8" s="8"/>
      <c r="C8" s="6"/>
      <c r="D8" s="82">
        <v>2020</v>
      </c>
      <c r="E8" s="344"/>
      <c r="F8" s="82">
        <v>2019</v>
      </c>
      <c r="G8" s="82"/>
      <c r="H8" s="82">
        <v>2020</v>
      </c>
      <c r="I8" s="344"/>
      <c r="J8" s="82">
        <v>2019</v>
      </c>
    </row>
    <row r="9" spans="1:10" ht="20.25" customHeight="1">
      <c r="A9" s="58" t="s">
        <v>30</v>
      </c>
      <c r="B9" s="58"/>
      <c r="C9" s="58"/>
      <c r="D9" s="76"/>
      <c r="E9" s="76"/>
      <c r="H9" s="76"/>
      <c r="I9" s="76"/>
      <c r="J9" s="76"/>
    </row>
    <row r="10" spans="1:10" ht="20.25" customHeight="1">
      <c r="A10" s="351" t="s">
        <v>120</v>
      </c>
      <c r="D10" s="31">
        <v>1443869</v>
      </c>
      <c r="E10" s="31"/>
      <c r="F10" s="31">
        <v>1649735</v>
      </c>
      <c r="G10" s="31"/>
      <c r="H10" s="31">
        <v>418516</v>
      </c>
      <c r="I10" s="31"/>
      <c r="J10" s="31">
        <v>123535</v>
      </c>
    </row>
    <row r="11" spans="1:10" ht="20.25" customHeight="1">
      <c r="A11" s="59" t="s">
        <v>117</v>
      </c>
      <c r="B11" s="59"/>
      <c r="C11" s="59"/>
      <c r="D11" s="92"/>
      <c r="E11" s="31"/>
      <c r="F11" s="92"/>
      <c r="G11" s="31"/>
      <c r="H11" s="92"/>
      <c r="I11" s="31"/>
      <c r="J11" s="92"/>
    </row>
    <row r="12" spans="1:10" ht="20.25" customHeight="1">
      <c r="A12" s="363" t="s">
        <v>230</v>
      </c>
      <c r="D12" s="27">
        <v>299410</v>
      </c>
      <c r="F12" s="27">
        <v>289203</v>
      </c>
      <c r="H12" s="27">
        <v>83820</v>
      </c>
      <c r="J12" s="27">
        <v>3972</v>
      </c>
    </row>
    <row r="13" spans="1:10" ht="20.25" customHeight="1">
      <c r="A13" s="348" t="s">
        <v>63</v>
      </c>
      <c r="D13" s="31">
        <v>1600045</v>
      </c>
      <c r="E13" s="31"/>
      <c r="F13" s="31">
        <v>1502338</v>
      </c>
      <c r="G13" s="27"/>
      <c r="H13" s="31">
        <v>18866</v>
      </c>
      <c r="I13" s="31"/>
      <c r="J13" s="31">
        <v>17002</v>
      </c>
    </row>
    <row r="14" spans="1:10" ht="20.25" customHeight="1">
      <c r="A14" s="363" t="s">
        <v>310</v>
      </c>
      <c r="B14" s="365"/>
      <c r="C14" s="365"/>
      <c r="D14" s="31">
        <v>581539</v>
      </c>
      <c r="E14" s="31"/>
      <c r="F14" s="31">
        <v>380816</v>
      </c>
      <c r="G14" s="27"/>
      <c r="H14" s="31">
        <v>1840</v>
      </c>
      <c r="I14" s="31"/>
      <c r="J14" s="31">
        <v>2512</v>
      </c>
    </row>
    <row r="15" spans="1:10" ht="20.25" customHeight="1">
      <c r="A15" s="363" t="s">
        <v>134</v>
      </c>
      <c r="B15" s="67"/>
      <c r="C15" s="67"/>
      <c r="D15" s="31">
        <v>-6944</v>
      </c>
      <c r="E15" s="365"/>
      <c r="F15" s="31">
        <v>-23558</v>
      </c>
      <c r="G15" s="31"/>
      <c r="H15" s="29">
        <v>0</v>
      </c>
      <c r="I15" s="31"/>
      <c r="J15" s="29">
        <v>0</v>
      </c>
    </row>
    <row r="16" spans="1:10" ht="20.25" customHeight="1">
      <c r="A16" s="363" t="s">
        <v>37</v>
      </c>
      <c r="B16" s="365"/>
      <c r="C16" s="365"/>
      <c r="D16" s="31">
        <v>-16922</v>
      </c>
      <c r="E16" s="31"/>
      <c r="F16" s="31">
        <v>-11205</v>
      </c>
      <c r="G16" s="27"/>
      <c r="H16" s="31">
        <v>-1520283</v>
      </c>
      <c r="I16" s="31"/>
      <c r="J16" s="31">
        <v>-1057258</v>
      </c>
    </row>
    <row r="17" spans="1:10" ht="20.25" customHeight="1">
      <c r="A17" s="363" t="s">
        <v>53</v>
      </c>
      <c r="B17" s="362"/>
      <c r="C17" s="362"/>
      <c r="D17" s="31">
        <v>1330065</v>
      </c>
      <c r="E17" s="31"/>
      <c r="F17" s="31">
        <v>1197240</v>
      </c>
      <c r="G17" s="27"/>
      <c r="H17" s="31">
        <v>1240431</v>
      </c>
      <c r="I17" s="31"/>
      <c r="J17" s="31">
        <v>1169209</v>
      </c>
    </row>
    <row r="18" spans="1:10" ht="20.25" customHeight="1">
      <c r="A18" s="363" t="s">
        <v>151</v>
      </c>
      <c r="B18" s="362"/>
      <c r="C18" s="362"/>
      <c r="D18" s="29">
        <v>0</v>
      </c>
      <c r="E18" s="29"/>
      <c r="F18" s="29">
        <v>0</v>
      </c>
      <c r="G18" s="29"/>
      <c r="H18" s="31">
        <v>-67500</v>
      </c>
      <c r="I18" s="31"/>
      <c r="J18" s="31">
        <v>-112500</v>
      </c>
    </row>
    <row r="19" spans="1:10" ht="20.25" customHeight="1">
      <c r="A19" s="363" t="s">
        <v>266</v>
      </c>
      <c r="B19" s="365"/>
      <c r="C19" s="365"/>
      <c r="D19" s="31">
        <v>79633</v>
      </c>
      <c r="E19" s="31"/>
      <c r="F19" s="31">
        <v>-1329</v>
      </c>
      <c r="G19" s="27"/>
      <c r="H19" s="31">
        <v>1954</v>
      </c>
      <c r="I19" s="31"/>
      <c r="J19" s="31">
        <v>-499</v>
      </c>
    </row>
    <row r="20" spans="1:10" ht="20.25" customHeight="1">
      <c r="A20" s="363" t="s">
        <v>207</v>
      </c>
      <c r="B20" s="365"/>
      <c r="C20" s="365"/>
      <c r="D20" s="31">
        <v>135733</v>
      </c>
      <c r="E20" s="31"/>
      <c r="F20" s="31">
        <v>106869</v>
      </c>
      <c r="G20" s="27"/>
      <c r="H20" s="31">
        <v>-2152</v>
      </c>
      <c r="I20" s="31"/>
      <c r="J20" s="31">
        <v>5129</v>
      </c>
    </row>
    <row r="21" spans="1:10" ht="20.25" customHeight="1">
      <c r="A21" s="363" t="s">
        <v>174</v>
      </c>
      <c r="B21" s="365"/>
      <c r="C21" s="365"/>
      <c r="D21" s="31">
        <v>80736</v>
      </c>
      <c r="E21" s="7"/>
      <c r="F21" s="31">
        <v>70774</v>
      </c>
      <c r="G21" s="27"/>
      <c r="H21" s="31">
        <v>35832</v>
      </c>
      <c r="I21" s="31"/>
      <c r="J21" s="31">
        <v>26751</v>
      </c>
    </row>
    <row r="22" spans="1:10" ht="20.25" customHeight="1">
      <c r="A22" s="363" t="s">
        <v>273</v>
      </c>
      <c r="B22" s="365"/>
      <c r="C22" s="365"/>
      <c r="D22" s="31">
        <v>80</v>
      </c>
      <c r="E22" s="7"/>
      <c r="F22" s="31">
        <v>-3823</v>
      </c>
      <c r="G22" s="27"/>
      <c r="H22" s="29">
        <v>0</v>
      </c>
      <c r="I22" s="29"/>
      <c r="J22" s="29">
        <v>0</v>
      </c>
    </row>
    <row r="23" spans="1:10" ht="20.25" customHeight="1">
      <c r="A23" s="363" t="s">
        <v>209</v>
      </c>
      <c r="B23" s="365"/>
      <c r="C23" s="365"/>
      <c r="D23" s="31">
        <v>3880</v>
      </c>
      <c r="E23" s="31"/>
      <c r="F23" s="31">
        <v>25741</v>
      </c>
      <c r="G23" s="27"/>
      <c r="H23" s="31">
        <v>-9645</v>
      </c>
      <c r="I23" s="31"/>
      <c r="J23" s="31">
        <v>5753</v>
      </c>
    </row>
    <row r="24" spans="1:10" ht="20.25" customHeight="1">
      <c r="A24" s="363" t="s">
        <v>267</v>
      </c>
      <c r="B24" s="365"/>
      <c r="C24" s="365"/>
      <c r="D24" s="31">
        <f>-47429-80786</f>
        <v>-128215</v>
      </c>
      <c r="E24" s="31"/>
      <c r="F24" s="31">
        <v>47385</v>
      </c>
      <c r="G24" s="27"/>
      <c r="H24" s="31">
        <v>-2817</v>
      </c>
      <c r="I24" s="31"/>
      <c r="J24" s="31">
        <v>-1075</v>
      </c>
    </row>
    <row r="25" spans="1:10" ht="20.25" customHeight="1">
      <c r="A25" s="363" t="s">
        <v>298</v>
      </c>
      <c r="B25" s="365"/>
      <c r="C25" s="365"/>
      <c r="D25" s="31">
        <v>-24614</v>
      </c>
      <c r="E25" s="31"/>
      <c r="F25" s="29">
        <v>0</v>
      </c>
      <c r="G25" s="27"/>
      <c r="H25" s="29">
        <v>0</v>
      </c>
      <c r="I25" s="31"/>
      <c r="J25" s="29">
        <v>0</v>
      </c>
    </row>
    <row r="26" spans="1:10" ht="20.25" customHeight="1">
      <c r="A26" s="363" t="s">
        <v>311</v>
      </c>
      <c r="B26" s="365"/>
      <c r="C26" s="365"/>
      <c r="D26" s="31">
        <v>-2075</v>
      </c>
      <c r="E26" s="31"/>
      <c r="F26" s="31">
        <v>-584</v>
      </c>
      <c r="G26" s="31"/>
      <c r="H26" s="31">
        <v>-1277</v>
      </c>
      <c r="I26" s="31"/>
      <c r="J26" s="31">
        <v>-449</v>
      </c>
    </row>
    <row r="27" spans="1:10" ht="20.25" customHeight="1">
      <c r="A27" s="363" t="s">
        <v>296</v>
      </c>
      <c r="B27" s="365"/>
      <c r="C27" s="365"/>
      <c r="D27" s="31"/>
      <c r="E27" s="31"/>
      <c r="F27" s="31"/>
      <c r="G27" s="31"/>
      <c r="H27" s="31"/>
      <c r="I27" s="31"/>
      <c r="J27" s="31"/>
    </row>
    <row r="28" spans="1:10" ht="20.25" customHeight="1">
      <c r="A28" s="361" t="s">
        <v>297</v>
      </c>
      <c r="B28" s="365"/>
      <c r="C28" s="365"/>
      <c r="D28" s="31">
        <v>14255</v>
      </c>
      <c r="E28" s="31"/>
      <c r="F28" s="31">
        <v>14006</v>
      </c>
      <c r="G28" s="27"/>
      <c r="H28" s="31">
        <v>565</v>
      </c>
      <c r="I28" s="31"/>
      <c r="J28" s="31">
        <v>61</v>
      </c>
    </row>
    <row r="29" spans="1:10" ht="20.25" customHeight="1">
      <c r="A29" s="363" t="s">
        <v>208</v>
      </c>
      <c r="B29" s="363"/>
      <c r="C29" s="363"/>
      <c r="D29" s="31">
        <v>4683</v>
      </c>
      <c r="E29" s="31"/>
      <c r="F29" s="31">
        <v>27889</v>
      </c>
      <c r="G29" s="27"/>
      <c r="H29" s="29">
        <v>0</v>
      </c>
      <c r="I29" s="31"/>
      <c r="J29" s="29">
        <v>0</v>
      </c>
    </row>
    <row r="30" spans="1:10" ht="20.25" customHeight="1">
      <c r="A30" s="363" t="s">
        <v>250</v>
      </c>
      <c r="B30" s="365"/>
      <c r="C30" s="365"/>
      <c r="D30" s="31">
        <v>-1517</v>
      </c>
      <c r="E30" s="31"/>
      <c r="F30" s="7">
        <v>-2248</v>
      </c>
      <c r="G30" s="27"/>
      <c r="H30" s="29">
        <v>0</v>
      </c>
      <c r="I30" s="29"/>
      <c r="J30" s="29">
        <v>0</v>
      </c>
    </row>
    <row r="31" spans="1:10" ht="20.25" customHeight="1">
      <c r="A31" s="363" t="s">
        <v>295</v>
      </c>
      <c r="B31" s="36"/>
      <c r="C31" s="36"/>
      <c r="D31" s="77">
        <v>73355</v>
      </c>
      <c r="E31" s="31"/>
      <c r="F31" s="77">
        <v>-4032</v>
      </c>
      <c r="G31" s="12"/>
      <c r="H31" s="137">
        <v>0</v>
      </c>
      <c r="I31" s="29"/>
      <c r="J31" s="137">
        <v>0</v>
      </c>
    </row>
    <row r="32" spans="1:10" ht="20.25" customHeight="1">
      <c r="A32" s="365"/>
      <c r="B32" s="365"/>
      <c r="C32" s="365"/>
      <c r="D32" s="31">
        <f>SUM(D10:D31)</f>
        <v>5466996</v>
      </c>
      <c r="E32" s="31"/>
      <c r="F32" s="31">
        <v>5265217</v>
      </c>
      <c r="G32" s="31"/>
      <c r="H32" s="31">
        <f>SUM(H10:H31)</f>
        <v>198150</v>
      </c>
      <c r="I32" s="31"/>
      <c r="J32" s="31">
        <v>182143</v>
      </c>
    </row>
    <row r="33" spans="1:10" ht="20.25" customHeight="1">
      <c r="A33" s="59" t="s">
        <v>31</v>
      </c>
      <c r="B33" s="59"/>
      <c r="C33" s="59"/>
      <c r="D33" s="31"/>
      <c r="E33" s="31"/>
      <c r="F33" s="31"/>
      <c r="G33" s="31"/>
      <c r="H33" s="31"/>
      <c r="I33" s="31"/>
      <c r="J33" s="31"/>
    </row>
    <row r="34" spans="1:10" ht="20.25" customHeight="1">
      <c r="A34" s="363" t="s">
        <v>82</v>
      </c>
      <c r="B34" s="365"/>
      <c r="C34" s="365"/>
      <c r="D34" s="31">
        <v>-118728</v>
      </c>
      <c r="E34" s="31"/>
      <c r="F34" s="31">
        <v>890501</v>
      </c>
      <c r="G34" s="67"/>
      <c r="H34" s="31">
        <v>-180829</v>
      </c>
      <c r="I34" s="31"/>
      <c r="J34" s="31">
        <v>-204366</v>
      </c>
    </row>
    <row r="35" spans="1:10" ht="20.25" customHeight="1">
      <c r="A35" s="363" t="s">
        <v>68</v>
      </c>
      <c r="B35" s="365"/>
      <c r="C35" s="365"/>
      <c r="D35" s="31">
        <v>-107838</v>
      </c>
      <c r="E35" s="31"/>
      <c r="F35" s="31">
        <v>-192657</v>
      </c>
      <c r="G35" s="67"/>
      <c r="H35" s="31">
        <v>-1327571</v>
      </c>
      <c r="I35" s="31"/>
      <c r="J35" s="31">
        <v>-1482203</v>
      </c>
    </row>
    <row r="36" spans="1:10" ht="20.25" customHeight="1">
      <c r="A36" s="363" t="s">
        <v>103</v>
      </c>
      <c r="B36" s="365"/>
      <c r="C36" s="365"/>
      <c r="D36" s="31">
        <v>-144496</v>
      </c>
      <c r="E36" s="31"/>
      <c r="F36" s="31">
        <v>83691</v>
      </c>
      <c r="G36" s="67"/>
      <c r="H36" s="39">
        <v>0</v>
      </c>
      <c r="I36" s="29"/>
      <c r="J36" s="29">
        <v>0</v>
      </c>
    </row>
    <row r="37" spans="1:10" ht="20.25" customHeight="1">
      <c r="A37" s="363" t="s">
        <v>10</v>
      </c>
      <c r="B37" s="365"/>
      <c r="C37" s="365"/>
      <c r="D37" s="31">
        <v>-439674</v>
      </c>
      <c r="E37" s="31"/>
      <c r="F37" s="31">
        <v>-200595</v>
      </c>
      <c r="G37" s="67"/>
      <c r="H37" s="31">
        <v>63332</v>
      </c>
      <c r="I37" s="31"/>
      <c r="J37" s="31">
        <v>-53758</v>
      </c>
    </row>
    <row r="38" spans="1:10" ht="20.25" customHeight="1">
      <c r="A38" s="363" t="s">
        <v>0</v>
      </c>
      <c r="B38" s="365"/>
      <c r="C38" s="365"/>
      <c r="D38" s="31">
        <v>10205</v>
      </c>
      <c r="E38" s="31"/>
      <c r="F38" s="31">
        <v>-108700</v>
      </c>
      <c r="G38" s="67"/>
      <c r="H38" s="31">
        <v>-3</v>
      </c>
      <c r="I38" s="31"/>
      <c r="J38" s="31">
        <v>-298</v>
      </c>
    </row>
    <row r="39" spans="1:10" ht="20.25" customHeight="1">
      <c r="A39" s="363" t="s">
        <v>8</v>
      </c>
      <c r="B39" s="365"/>
      <c r="C39" s="365"/>
      <c r="D39" s="31">
        <v>-417493</v>
      </c>
      <c r="E39" s="31"/>
      <c r="F39" s="31">
        <v>37564</v>
      </c>
      <c r="G39" s="67"/>
      <c r="H39" s="39">
        <v>0</v>
      </c>
      <c r="I39" s="31"/>
      <c r="J39" s="31">
        <v>373</v>
      </c>
    </row>
    <row r="40" spans="1:10" ht="20.25" customHeight="1">
      <c r="A40" s="363" t="s">
        <v>81</v>
      </c>
      <c r="B40" s="365"/>
      <c r="C40" s="365"/>
      <c r="D40" s="31">
        <v>-929526</v>
      </c>
      <c r="E40" s="31"/>
      <c r="F40" s="31">
        <v>-1503522</v>
      </c>
      <c r="G40" s="67"/>
      <c r="H40" s="31">
        <v>223569</v>
      </c>
      <c r="I40" s="31"/>
      <c r="J40" s="31">
        <v>458652</v>
      </c>
    </row>
    <row r="41" spans="1:10" ht="20.25" customHeight="1">
      <c r="A41" s="363" t="s">
        <v>69</v>
      </c>
      <c r="B41" s="365"/>
      <c r="C41" s="365"/>
      <c r="D41" s="31">
        <v>-271316</v>
      </c>
      <c r="E41" s="31"/>
      <c r="F41" s="31">
        <v>-221075</v>
      </c>
      <c r="G41" s="67"/>
      <c r="H41" s="31">
        <v>79353</v>
      </c>
      <c r="I41" s="31"/>
      <c r="J41" s="31">
        <v>39171</v>
      </c>
    </row>
    <row r="42" spans="1:10" ht="20.25" customHeight="1">
      <c r="A42" s="363" t="s">
        <v>1</v>
      </c>
      <c r="B42" s="365"/>
      <c r="C42" s="365"/>
      <c r="D42" s="31">
        <v>-43485</v>
      </c>
      <c r="E42" s="31"/>
      <c r="F42" s="31">
        <v>-43171</v>
      </c>
      <c r="G42" s="67"/>
      <c r="H42" s="31">
        <v>-468</v>
      </c>
      <c r="I42" s="31"/>
      <c r="J42" s="31">
        <v>-846</v>
      </c>
    </row>
    <row r="43" spans="1:10" ht="20.25" customHeight="1">
      <c r="A43" s="363" t="s">
        <v>78</v>
      </c>
      <c r="B43" s="365"/>
      <c r="C43" s="365"/>
      <c r="D43" s="31">
        <v>-18068</v>
      </c>
      <c r="E43" s="31"/>
      <c r="F43" s="31">
        <v>-12832</v>
      </c>
      <c r="G43" s="67"/>
      <c r="H43" s="40">
        <v>-685</v>
      </c>
      <c r="I43" s="31"/>
      <c r="J43" s="29">
        <v>0</v>
      </c>
    </row>
    <row r="44" spans="1:10" ht="20.25" customHeight="1">
      <c r="A44" s="363" t="s">
        <v>9</v>
      </c>
      <c r="B44" s="365"/>
      <c r="C44" s="365"/>
      <c r="D44" s="132">
        <v>-13595</v>
      </c>
      <c r="E44" s="7"/>
      <c r="F44" s="77">
        <v>23524</v>
      </c>
      <c r="G44" s="62"/>
      <c r="H44" s="77">
        <v>201</v>
      </c>
      <c r="I44" s="31"/>
      <c r="J44" s="77">
        <v>-853</v>
      </c>
    </row>
    <row r="45" spans="1:10" ht="20.25" customHeight="1">
      <c r="A45" s="365" t="s">
        <v>197</v>
      </c>
      <c r="B45" s="365"/>
      <c r="C45" s="365"/>
      <c r="D45" s="31">
        <f>SUM(D32:D44)</f>
        <v>2972982</v>
      </c>
      <c r="E45" s="7"/>
      <c r="F45" s="31">
        <v>4017945</v>
      </c>
      <c r="G45" s="31"/>
      <c r="H45" s="31">
        <f>SUM(H32:H44)</f>
        <v>-944951</v>
      </c>
      <c r="I45" s="7"/>
      <c r="J45" s="31">
        <v>-1061985</v>
      </c>
    </row>
    <row r="46" spans="1:10" ht="20.25" customHeight="1">
      <c r="A46" s="365" t="s">
        <v>36</v>
      </c>
      <c r="B46" s="365"/>
      <c r="C46" s="365"/>
      <c r="D46" s="27">
        <v>-534343</v>
      </c>
      <c r="E46" s="31"/>
      <c r="F46" s="27">
        <v>-92577</v>
      </c>
      <c r="G46" s="62"/>
      <c r="H46" s="209">
        <v>-31163</v>
      </c>
      <c r="I46" s="31"/>
      <c r="J46" s="27">
        <v>-9912</v>
      </c>
    </row>
    <row r="47" spans="1:10" s="356" customFormat="1" ht="20.25" customHeight="1">
      <c r="A47" s="35" t="s">
        <v>181</v>
      </c>
      <c r="B47" s="35"/>
      <c r="C47" s="35"/>
      <c r="D47" s="78">
        <f>SUM(D45:D46)</f>
        <v>2438639</v>
      </c>
      <c r="E47" s="30"/>
      <c r="F47" s="78">
        <v>3925368</v>
      </c>
      <c r="G47" s="30"/>
      <c r="H47" s="78">
        <f>SUM(H45:H46)</f>
        <v>-976114</v>
      </c>
      <c r="I47" s="30"/>
      <c r="J47" s="78">
        <v>-1071897</v>
      </c>
    </row>
    <row r="48" spans="1:10" ht="14">
      <c r="A48" s="35"/>
      <c r="B48" s="35"/>
      <c r="C48" s="35"/>
      <c r="D48" s="30"/>
      <c r="E48" s="30"/>
      <c r="F48" s="30"/>
      <c r="G48" s="30"/>
      <c r="H48" s="30"/>
      <c r="I48" s="30"/>
      <c r="J48" s="30"/>
    </row>
    <row r="49" spans="1:10" ht="14">
      <c r="A49" s="35"/>
      <c r="B49" s="35"/>
      <c r="C49" s="35"/>
      <c r="D49" s="30"/>
      <c r="E49" s="30"/>
      <c r="F49" s="30"/>
      <c r="G49" s="30"/>
      <c r="H49" s="30"/>
      <c r="I49" s="30"/>
      <c r="J49" s="30"/>
    </row>
    <row r="50" spans="1:10" ht="14">
      <c r="A50" s="35"/>
      <c r="B50" s="35"/>
      <c r="C50" s="35"/>
      <c r="D50" s="30"/>
      <c r="E50" s="30"/>
      <c r="F50" s="30"/>
      <c r="G50" s="30"/>
      <c r="H50" s="30"/>
      <c r="I50" s="30"/>
      <c r="J50" s="30"/>
    </row>
    <row r="51" spans="1:10" s="368" customFormat="1" ht="14">
      <c r="A51" s="35"/>
      <c r="B51" s="35"/>
      <c r="C51" s="35"/>
      <c r="D51" s="30"/>
      <c r="E51" s="30"/>
      <c r="F51" s="30"/>
      <c r="G51" s="30"/>
      <c r="H51" s="30"/>
      <c r="I51" s="30"/>
      <c r="J51" s="30"/>
    </row>
    <row r="52" spans="1:10" s="368" customFormat="1" ht="14">
      <c r="A52" s="35"/>
      <c r="B52" s="35"/>
      <c r="C52" s="35"/>
      <c r="D52" s="30"/>
      <c r="E52" s="30"/>
      <c r="F52" s="30"/>
      <c r="G52" s="30"/>
      <c r="H52" s="30"/>
      <c r="I52" s="30"/>
      <c r="J52" s="30"/>
    </row>
    <row r="53" spans="1:10" ht="14">
      <c r="A53" s="35"/>
      <c r="B53" s="35"/>
      <c r="C53" s="35"/>
      <c r="D53" s="30"/>
      <c r="E53" s="30"/>
      <c r="F53" s="30"/>
      <c r="G53" s="30"/>
      <c r="H53" s="30"/>
      <c r="I53" s="30"/>
      <c r="J53" s="30"/>
    </row>
    <row r="54" spans="1:10" ht="14">
      <c r="A54" s="366" t="s">
        <v>77</v>
      </c>
      <c r="B54" s="35"/>
      <c r="C54" s="35"/>
      <c r="D54" s="30"/>
      <c r="E54" s="30"/>
      <c r="F54" s="30"/>
      <c r="G54" s="30"/>
      <c r="H54" s="30"/>
      <c r="I54" s="30"/>
      <c r="J54" s="30"/>
    </row>
    <row r="55" spans="1:10" ht="14">
      <c r="A55" s="35"/>
      <c r="B55" s="35"/>
      <c r="C55" s="35"/>
      <c r="D55" s="30"/>
      <c r="E55" s="30"/>
      <c r="F55" s="30"/>
      <c r="G55" s="30"/>
      <c r="H55" s="30"/>
      <c r="I55" s="30"/>
      <c r="J55" s="30"/>
    </row>
    <row r="56" spans="1:10" ht="19.25" customHeight="1">
      <c r="A56" s="379">
        <v>10</v>
      </c>
      <c r="B56" s="379"/>
      <c r="C56" s="379"/>
      <c r="D56" s="379"/>
      <c r="E56" s="379"/>
      <c r="F56" s="379"/>
      <c r="G56" s="379"/>
      <c r="H56" s="379"/>
      <c r="I56" s="379"/>
      <c r="J56" s="379"/>
    </row>
    <row r="57" spans="1:10" s="14" customFormat="1" ht="21" customHeight="1">
      <c r="A57" s="398" t="s">
        <v>80</v>
      </c>
      <c r="B57" s="398"/>
      <c r="C57" s="398"/>
      <c r="D57" s="398"/>
      <c r="E57" s="398"/>
      <c r="F57" s="398"/>
      <c r="G57" s="398"/>
      <c r="H57" s="398"/>
      <c r="I57" s="398"/>
      <c r="J57" s="398"/>
    </row>
    <row r="58" spans="1:10" ht="21" customHeight="1">
      <c r="A58" s="398" t="s">
        <v>212</v>
      </c>
      <c r="B58" s="398"/>
      <c r="C58" s="398"/>
      <c r="D58" s="398"/>
      <c r="E58" s="398"/>
      <c r="F58" s="398"/>
      <c r="G58" s="398"/>
      <c r="H58" s="398"/>
      <c r="I58" s="398"/>
      <c r="J58" s="398"/>
    </row>
    <row r="59" spans="1:10" ht="21" customHeight="1">
      <c r="A59" s="376" t="s">
        <v>251</v>
      </c>
      <c r="B59" s="376"/>
      <c r="C59" s="376"/>
      <c r="D59" s="376"/>
      <c r="E59" s="376"/>
      <c r="F59" s="376"/>
      <c r="G59" s="376"/>
      <c r="H59" s="376"/>
      <c r="I59" s="376"/>
      <c r="J59" s="376"/>
    </row>
    <row r="60" spans="1:10" ht="21" customHeight="1">
      <c r="A60" s="73"/>
      <c r="B60" s="73"/>
      <c r="C60" s="73"/>
      <c r="D60" s="74"/>
      <c r="E60" s="74"/>
      <c r="F60" s="74"/>
      <c r="G60" s="74"/>
      <c r="H60" s="74"/>
      <c r="I60" s="74"/>
      <c r="J60" s="352" t="s">
        <v>79</v>
      </c>
    </row>
    <row r="61" spans="1:10" ht="6" customHeight="1">
      <c r="A61" s="56"/>
      <c r="B61" s="56"/>
      <c r="C61" s="56"/>
      <c r="D61" s="14"/>
      <c r="E61" s="14"/>
      <c r="F61" s="14"/>
      <c r="G61" s="14"/>
      <c r="H61" s="14"/>
      <c r="I61" s="14"/>
      <c r="J61" s="75"/>
    </row>
    <row r="62" spans="1:10" ht="20.25" customHeight="1">
      <c r="D62" s="398" t="s">
        <v>54</v>
      </c>
      <c r="E62" s="398"/>
      <c r="F62" s="398"/>
      <c r="G62" s="350"/>
      <c r="H62" s="398" t="s">
        <v>56</v>
      </c>
      <c r="I62" s="398"/>
      <c r="J62" s="398"/>
    </row>
    <row r="63" spans="1:10" ht="20.25" customHeight="1">
      <c r="A63" s="345"/>
      <c r="B63" s="345"/>
      <c r="C63" s="345"/>
      <c r="D63" s="376" t="s">
        <v>55</v>
      </c>
      <c r="E63" s="376"/>
      <c r="F63" s="376"/>
      <c r="G63" s="344"/>
      <c r="H63" s="376" t="s">
        <v>55</v>
      </c>
      <c r="I63" s="376"/>
      <c r="J63" s="376"/>
    </row>
    <row r="64" spans="1:10" s="35" customFormat="1" ht="20.25" customHeight="1">
      <c r="A64" s="350"/>
      <c r="B64" s="8" t="s">
        <v>71</v>
      </c>
      <c r="C64" s="8"/>
      <c r="D64" s="82">
        <v>2020</v>
      </c>
      <c r="E64" s="344"/>
      <c r="F64" s="82">
        <v>2019</v>
      </c>
      <c r="G64" s="82"/>
      <c r="H64" s="82">
        <v>2020</v>
      </c>
      <c r="I64" s="344"/>
      <c r="J64" s="82">
        <v>2019</v>
      </c>
    </row>
    <row r="65" spans="1:10" ht="20.25" customHeight="1">
      <c r="A65" s="58" t="s">
        <v>32</v>
      </c>
      <c r="B65" s="58"/>
      <c r="C65" s="58"/>
    </row>
    <row r="66" spans="1:10" s="177" customFormat="1" ht="20.25" customHeight="1">
      <c r="A66" s="177" t="s">
        <v>37</v>
      </c>
      <c r="D66" s="178">
        <v>14444</v>
      </c>
      <c r="E66" s="179"/>
      <c r="F66" s="179">
        <v>3020</v>
      </c>
      <c r="G66" s="180"/>
      <c r="H66" s="178">
        <v>1519647</v>
      </c>
      <c r="I66" s="179"/>
      <c r="J66" s="179">
        <v>1057227</v>
      </c>
    </row>
    <row r="67" spans="1:10" s="177" customFormat="1" ht="20.25" customHeight="1">
      <c r="A67" s="177" t="s">
        <v>38</v>
      </c>
      <c r="D67" s="29">
        <v>0</v>
      </c>
      <c r="E67" s="179"/>
      <c r="F67" s="181">
        <v>0</v>
      </c>
      <c r="G67" s="180"/>
      <c r="H67" s="178">
        <v>67500</v>
      </c>
      <c r="I67" s="179"/>
      <c r="J67" s="179">
        <v>112500</v>
      </c>
    </row>
    <row r="68" spans="1:10" s="177" customFormat="1" ht="20.25" customHeight="1">
      <c r="A68" s="177" t="s">
        <v>279</v>
      </c>
      <c r="D68" s="179"/>
      <c r="E68" s="179"/>
      <c r="F68" s="179"/>
      <c r="G68" s="179"/>
      <c r="H68" s="179"/>
      <c r="I68" s="179"/>
      <c r="J68" s="179"/>
    </row>
    <row r="69" spans="1:10" s="177" customFormat="1" ht="20.25" customHeight="1">
      <c r="A69" s="182" t="s">
        <v>280</v>
      </c>
      <c r="D69" s="178">
        <v>-2070500</v>
      </c>
      <c r="E69" s="179"/>
      <c r="F69" s="179">
        <v>-1365026</v>
      </c>
      <c r="G69" s="180"/>
      <c r="H69" s="178">
        <v>-62585</v>
      </c>
      <c r="I69" s="179"/>
      <c r="J69" s="179">
        <v>-7080</v>
      </c>
    </row>
    <row r="70" spans="1:10" s="177" customFormat="1" ht="20.25" customHeight="1">
      <c r="A70" s="177" t="s">
        <v>281</v>
      </c>
      <c r="D70" s="179"/>
      <c r="E70" s="179"/>
      <c r="F70" s="179"/>
      <c r="G70" s="179"/>
      <c r="H70" s="179"/>
      <c r="I70" s="179"/>
      <c r="J70" s="179"/>
    </row>
    <row r="71" spans="1:10" s="177" customFormat="1" ht="20.25" customHeight="1">
      <c r="A71" s="182" t="s">
        <v>280</v>
      </c>
      <c r="D71" s="178">
        <v>31967</v>
      </c>
      <c r="E71" s="179"/>
      <c r="F71" s="179">
        <v>4905</v>
      </c>
      <c r="G71" s="180"/>
      <c r="H71" s="178">
        <v>1764</v>
      </c>
      <c r="I71" s="179"/>
      <c r="J71" s="179">
        <v>902</v>
      </c>
    </row>
    <row r="72" spans="1:10" s="177" customFormat="1" ht="20.25" customHeight="1">
      <c r="A72" s="177" t="s">
        <v>200</v>
      </c>
      <c r="D72" s="178">
        <v>-11705</v>
      </c>
      <c r="E72" s="179"/>
      <c r="F72" s="179">
        <v>-19951</v>
      </c>
      <c r="G72" s="180"/>
      <c r="H72" s="178">
        <v>-3286</v>
      </c>
      <c r="I72" s="179"/>
      <c r="J72" s="179">
        <v>-1399</v>
      </c>
    </row>
    <row r="73" spans="1:10" s="177" customFormat="1" ht="20.25" customHeight="1">
      <c r="A73" s="177" t="s">
        <v>135</v>
      </c>
      <c r="D73" s="29">
        <v>0</v>
      </c>
      <c r="E73" s="181"/>
      <c r="F73" s="179">
        <v>-932146</v>
      </c>
      <c r="G73" s="180"/>
      <c r="H73" s="183">
        <v>0</v>
      </c>
      <c r="I73" s="181"/>
      <c r="J73" s="181">
        <v>0</v>
      </c>
    </row>
    <row r="74" spans="1:10" s="177" customFormat="1" ht="20.25" customHeight="1">
      <c r="A74" s="177" t="s">
        <v>99</v>
      </c>
      <c r="D74" s="29">
        <v>0</v>
      </c>
      <c r="E74" s="184"/>
      <c r="F74" s="181">
        <v>0</v>
      </c>
      <c r="G74" s="180"/>
      <c r="H74" s="178">
        <v>-17812849</v>
      </c>
      <c r="I74" s="184"/>
      <c r="J74" s="179">
        <v>-4886800</v>
      </c>
    </row>
    <row r="75" spans="1:10" s="177" customFormat="1" ht="20.25" customHeight="1">
      <c r="A75" s="177" t="s">
        <v>100</v>
      </c>
      <c r="D75" s="29">
        <v>0</v>
      </c>
      <c r="E75" s="181"/>
      <c r="F75" s="179">
        <v>15300</v>
      </c>
      <c r="G75" s="183"/>
      <c r="H75" s="178">
        <v>19844728</v>
      </c>
      <c r="I75" s="184"/>
      <c r="J75" s="179">
        <v>4965530</v>
      </c>
    </row>
    <row r="76" spans="1:10" ht="20.25" customHeight="1">
      <c r="A76" s="401" t="s">
        <v>175</v>
      </c>
      <c r="B76" s="401"/>
      <c r="D76" s="29">
        <v>0</v>
      </c>
      <c r="E76" s="29"/>
      <c r="F76" s="31">
        <v>-171183</v>
      </c>
      <c r="G76" s="65"/>
      <c r="H76" s="39">
        <v>0</v>
      </c>
      <c r="I76" s="29"/>
      <c r="J76" s="39">
        <v>0</v>
      </c>
    </row>
    <row r="77" spans="1:10" s="177" customFormat="1" ht="20.25" customHeight="1">
      <c r="A77" s="177" t="s">
        <v>299</v>
      </c>
      <c r="D77" s="29">
        <v>0</v>
      </c>
      <c r="E77" s="181"/>
      <c r="F77" s="179">
        <v>315016</v>
      </c>
      <c r="G77" s="183"/>
      <c r="H77" s="39">
        <v>0</v>
      </c>
      <c r="I77" s="184"/>
      <c r="J77" s="39">
        <v>0</v>
      </c>
    </row>
    <row r="78" spans="1:10" s="177" customFormat="1" ht="20.25" customHeight="1">
      <c r="A78" s="177" t="s">
        <v>276</v>
      </c>
      <c r="D78" s="179">
        <v>253564</v>
      </c>
      <c r="E78" s="181"/>
      <c r="F78" s="39">
        <v>0</v>
      </c>
      <c r="G78" s="183"/>
      <c r="H78" s="39">
        <v>0</v>
      </c>
      <c r="I78" s="184"/>
      <c r="J78" s="39">
        <v>0</v>
      </c>
    </row>
    <row r="79" spans="1:10" ht="20.25" customHeight="1">
      <c r="A79" s="35" t="s">
        <v>179</v>
      </c>
      <c r="B79" s="35"/>
      <c r="C79" s="35"/>
      <c r="D79" s="78">
        <f>SUM(D66:D78)</f>
        <v>-1782230</v>
      </c>
      <c r="E79" s="61"/>
      <c r="F79" s="78">
        <f>SUM(F66:F78)</f>
        <v>-2150065</v>
      </c>
      <c r="G79" s="30"/>
      <c r="H79" s="78">
        <f>SUM(H66:H78)</f>
        <v>3554919</v>
      </c>
      <c r="I79" s="61"/>
      <c r="J79" s="78">
        <f>SUM(J66:J78)</f>
        <v>1240880</v>
      </c>
    </row>
    <row r="80" spans="1:10" ht="19.25" customHeight="1">
      <c r="B80" s="36"/>
      <c r="C80" s="36"/>
      <c r="D80" s="27"/>
      <c r="E80" s="66"/>
      <c r="F80" s="67"/>
      <c r="G80" s="67"/>
      <c r="H80" s="27"/>
      <c r="I80" s="66"/>
      <c r="J80" s="65"/>
    </row>
    <row r="81" spans="1:10" ht="17" customHeight="1">
      <c r="A81" s="58" t="s">
        <v>33</v>
      </c>
      <c r="B81" s="36"/>
      <c r="C81" s="36"/>
      <c r="D81" s="27"/>
      <c r="E81" s="66"/>
      <c r="F81" s="67"/>
      <c r="G81" s="67"/>
      <c r="H81" s="27"/>
      <c r="I81" s="66"/>
      <c r="J81" s="65"/>
    </row>
    <row r="82" spans="1:10" ht="17" customHeight="1">
      <c r="A82" s="347" t="s">
        <v>176</v>
      </c>
      <c r="B82" s="347"/>
      <c r="C82" s="347"/>
      <c r="D82" s="27">
        <v>-1800419</v>
      </c>
      <c r="E82" s="66"/>
      <c r="F82" s="31">
        <v>-1695880</v>
      </c>
      <c r="G82" s="67"/>
      <c r="H82" s="27">
        <v>-1770510</v>
      </c>
      <c r="I82" s="66"/>
      <c r="J82" s="67">
        <v>-1669162</v>
      </c>
    </row>
    <row r="83" spans="1:10" ht="17" customHeight="1">
      <c r="A83" s="347" t="s">
        <v>210</v>
      </c>
      <c r="D83" s="27">
        <v>-67500</v>
      </c>
      <c r="E83" s="66"/>
      <c r="F83" s="31">
        <v>-106928</v>
      </c>
      <c r="G83" s="67"/>
      <c r="H83" s="39">
        <v>0</v>
      </c>
      <c r="I83" s="66"/>
      <c r="J83" s="29">
        <v>0</v>
      </c>
    </row>
    <row r="84" spans="1:10" ht="17" customHeight="1">
      <c r="A84" s="351" t="s">
        <v>93</v>
      </c>
      <c r="B84" s="36">
        <v>5.2</v>
      </c>
      <c r="C84" s="36"/>
      <c r="D84" s="27">
        <v>18374625</v>
      </c>
      <c r="E84" s="66"/>
      <c r="F84" s="31">
        <v>17131042</v>
      </c>
      <c r="G84" s="67"/>
      <c r="H84" s="208">
        <v>13974271</v>
      </c>
      <c r="I84" s="67"/>
      <c r="J84" s="67">
        <v>15085000</v>
      </c>
    </row>
    <row r="85" spans="1:10" ht="17" customHeight="1">
      <c r="A85" s="351" t="s">
        <v>94</v>
      </c>
      <c r="B85" s="36">
        <v>5.2</v>
      </c>
      <c r="C85" s="36"/>
      <c r="D85" s="27">
        <v>-19006147</v>
      </c>
      <c r="E85" s="66"/>
      <c r="F85" s="31">
        <v>-17790554</v>
      </c>
      <c r="G85" s="67"/>
      <c r="H85" s="208">
        <v>-15079271</v>
      </c>
      <c r="I85" s="66"/>
      <c r="J85" s="67">
        <v>-15720000</v>
      </c>
    </row>
    <row r="86" spans="1:10" ht="17" customHeight="1">
      <c r="A86" s="351" t="s">
        <v>95</v>
      </c>
      <c r="B86" s="36">
        <v>5.2</v>
      </c>
      <c r="C86" s="36"/>
      <c r="D86" s="181">
        <v>0</v>
      </c>
      <c r="E86" s="29"/>
      <c r="F86" s="181">
        <v>0</v>
      </c>
      <c r="G86" s="39"/>
      <c r="H86" s="208">
        <v>2227106</v>
      </c>
      <c r="I86" s="66"/>
      <c r="J86" s="67">
        <v>1655342</v>
      </c>
    </row>
    <row r="87" spans="1:10" ht="17" customHeight="1">
      <c r="A87" s="351" t="s">
        <v>96</v>
      </c>
      <c r="B87" s="36">
        <v>5.2</v>
      </c>
      <c r="C87" s="36"/>
      <c r="D87" s="181">
        <v>0</v>
      </c>
      <c r="E87" s="29"/>
      <c r="F87" s="181">
        <v>0</v>
      </c>
      <c r="G87" s="39"/>
      <c r="H87" s="208">
        <v>-1950513</v>
      </c>
      <c r="I87" s="66"/>
      <c r="J87" s="67">
        <v>-1059904</v>
      </c>
    </row>
    <row r="88" spans="1:10" ht="17" customHeight="1">
      <c r="A88" s="351" t="s">
        <v>97</v>
      </c>
      <c r="B88" s="36">
        <v>5.2</v>
      </c>
      <c r="C88" s="36"/>
      <c r="D88" s="27">
        <v>106446</v>
      </c>
      <c r="E88" s="66"/>
      <c r="F88" s="34">
        <v>1735000</v>
      </c>
      <c r="G88" s="62"/>
      <c r="H88" s="201">
        <v>0</v>
      </c>
      <c r="I88" s="66"/>
      <c r="J88" s="67">
        <v>1735000</v>
      </c>
    </row>
    <row r="89" spans="1:10" ht="17" customHeight="1">
      <c r="A89" s="351" t="s">
        <v>98</v>
      </c>
      <c r="B89" s="36">
        <v>5.2</v>
      </c>
      <c r="C89" s="36"/>
      <c r="D89" s="27">
        <v>-93773</v>
      </c>
      <c r="E89" s="66"/>
      <c r="F89" s="31">
        <v>-169509</v>
      </c>
      <c r="G89" s="62"/>
      <c r="H89" s="201">
        <v>0</v>
      </c>
      <c r="I89" s="66"/>
      <c r="J89" s="29">
        <v>0</v>
      </c>
    </row>
    <row r="90" spans="1:10" ht="17" customHeight="1">
      <c r="A90" s="68" t="s">
        <v>136</v>
      </c>
      <c r="B90" s="36">
        <v>5.2</v>
      </c>
      <c r="C90" s="36"/>
      <c r="D90" s="27">
        <v>12000000</v>
      </c>
      <c r="E90" s="66"/>
      <c r="F90" s="34">
        <v>16000000</v>
      </c>
      <c r="G90" s="62"/>
      <c r="H90" s="208">
        <v>12000000</v>
      </c>
      <c r="I90" s="66"/>
      <c r="J90" s="34">
        <v>16000000</v>
      </c>
    </row>
    <row r="91" spans="1:10" ht="17" customHeight="1">
      <c r="A91" s="68" t="s">
        <v>196</v>
      </c>
      <c r="B91" s="36">
        <v>5.2</v>
      </c>
      <c r="C91" s="36"/>
      <c r="D91" s="27">
        <v>-12000000</v>
      </c>
      <c r="E91" s="31"/>
      <c r="F91" s="31">
        <v>-16200000</v>
      </c>
      <c r="G91" s="34"/>
      <c r="H91" s="208">
        <v>-12000000</v>
      </c>
      <c r="I91" s="31"/>
      <c r="J91" s="31">
        <v>-16200000</v>
      </c>
    </row>
    <row r="92" spans="1:10" ht="17" customHeight="1">
      <c r="A92" s="14" t="s">
        <v>274</v>
      </c>
      <c r="B92" s="36">
        <v>5.2</v>
      </c>
      <c r="C92" s="36"/>
      <c r="D92" s="27">
        <v>-387769</v>
      </c>
      <c r="E92" s="66"/>
      <c r="F92" s="31">
        <v>-6150</v>
      </c>
      <c r="G92" s="67"/>
      <c r="H92" s="208">
        <v>-5433</v>
      </c>
      <c r="I92" s="66"/>
      <c r="J92" s="29">
        <v>0</v>
      </c>
    </row>
    <row r="93" spans="1:10" ht="17" customHeight="1">
      <c r="A93" s="14" t="s">
        <v>201</v>
      </c>
      <c r="B93" s="14"/>
      <c r="C93" s="14"/>
      <c r="D93" s="27">
        <v>61</v>
      </c>
      <c r="E93" s="62"/>
      <c r="F93" s="31">
        <v>6829</v>
      </c>
      <c r="G93" s="67"/>
      <c r="H93" s="208">
        <v>61</v>
      </c>
      <c r="I93" s="29"/>
      <c r="J93" s="31">
        <v>6829</v>
      </c>
    </row>
    <row r="94" spans="1:10" ht="17" customHeight="1">
      <c r="A94" s="351" t="s">
        <v>177</v>
      </c>
      <c r="D94" s="203">
        <v>0</v>
      </c>
      <c r="E94" s="29"/>
      <c r="F94" s="77">
        <v>188</v>
      </c>
      <c r="G94" s="163"/>
      <c r="H94" s="203">
        <v>0</v>
      </c>
      <c r="I94" s="29"/>
      <c r="J94" s="77">
        <v>188</v>
      </c>
    </row>
    <row r="95" spans="1:10" ht="17" customHeight="1">
      <c r="A95" s="35" t="s">
        <v>198</v>
      </c>
      <c r="B95" s="35"/>
      <c r="C95" s="35"/>
      <c r="D95" s="79">
        <f>SUM(D82:D94)</f>
        <v>-2874476</v>
      </c>
      <c r="E95" s="80"/>
      <c r="F95" s="79">
        <f>SUM(F82:F94)</f>
        <v>-1095962</v>
      </c>
      <c r="G95" s="164"/>
      <c r="H95" s="79">
        <f>SUM(H82:H94)</f>
        <v>-2604289</v>
      </c>
      <c r="I95" s="80"/>
      <c r="J95" s="79">
        <f>SUM(J82:J94)</f>
        <v>-166707</v>
      </c>
    </row>
    <row r="96" spans="1:10" ht="17" customHeight="1">
      <c r="A96" s="56"/>
      <c r="B96" s="56"/>
      <c r="C96" s="56"/>
      <c r="D96" s="14"/>
      <c r="E96" s="14"/>
      <c r="F96" s="14"/>
      <c r="G96" s="14"/>
      <c r="H96" s="14"/>
      <c r="I96" s="14"/>
      <c r="J96" s="75"/>
    </row>
    <row r="97" spans="1:10" ht="16.399999999999999" customHeight="1">
      <c r="A97" s="35" t="s">
        <v>300</v>
      </c>
      <c r="B97" s="35"/>
      <c r="C97" s="35"/>
      <c r="D97" s="10">
        <f>D47+D79+D95</f>
        <v>-2218067</v>
      </c>
      <c r="E97" s="10"/>
      <c r="F97" s="10">
        <v>679341</v>
      </c>
      <c r="G97" s="10"/>
      <c r="H97" s="10">
        <f>H47+H79+H95</f>
        <v>-25484</v>
      </c>
      <c r="I97" s="10"/>
      <c r="J97" s="10">
        <v>2276</v>
      </c>
    </row>
    <row r="98" spans="1:10" ht="16.399999999999999" customHeight="1">
      <c r="A98" s="351" t="s">
        <v>180</v>
      </c>
      <c r="B98" s="36"/>
      <c r="C98" s="36"/>
      <c r="D98" s="12">
        <v>6062073</v>
      </c>
      <c r="E98" s="12"/>
      <c r="F98" s="12">
        <v>5709686</v>
      </c>
      <c r="G98" s="62"/>
      <c r="H98" s="208">
        <v>98819</v>
      </c>
      <c r="I98" s="12"/>
      <c r="J98" s="12">
        <v>116120</v>
      </c>
    </row>
    <row r="99" spans="1:10" ht="16.399999999999999" customHeight="1">
      <c r="A99" s="351" t="s">
        <v>178</v>
      </c>
      <c r="D99" s="12">
        <v>236494</v>
      </c>
      <c r="E99" s="12"/>
      <c r="F99" s="12">
        <v>-29777</v>
      </c>
      <c r="G99" s="12"/>
      <c r="H99" s="208">
        <v>269</v>
      </c>
      <c r="I99" s="12"/>
      <c r="J99" s="12">
        <v>155</v>
      </c>
    </row>
    <row r="100" spans="1:10" ht="19.25" customHeight="1" thickBot="1">
      <c r="A100" s="35" t="s">
        <v>252</v>
      </c>
      <c r="B100" s="35"/>
      <c r="C100" s="35"/>
      <c r="D100" s="69">
        <f>SUM(D97:D99)</f>
        <v>4080500</v>
      </c>
      <c r="E100" s="70"/>
      <c r="F100" s="69">
        <f>SUM(F97:F99)</f>
        <v>6359250</v>
      </c>
      <c r="G100" s="61"/>
      <c r="H100" s="69">
        <f>SUM(H97:H99)</f>
        <v>73604</v>
      </c>
      <c r="I100" s="70"/>
      <c r="J100" s="69">
        <f>SUM(J97:J99)</f>
        <v>118551</v>
      </c>
    </row>
    <row r="101" spans="1:10" ht="19.25" customHeight="1" thickTop="1">
      <c r="B101" s="36"/>
      <c r="C101" s="36"/>
      <c r="D101" s="27"/>
      <c r="E101" s="66"/>
      <c r="F101" s="67"/>
      <c r="G101" s="67"/>
      <c r="H101" s="27"/>
      <c r="I101" s="66"/>
      <c r="J101" s="65"/>
    </row>
    <row r="102" spans="1:10" ht="17" customHeight="1">
      <c r="B102" s="36"/>
      <c r="C102" s="36"/>
      <c r="D102" s="27"/>
      <c r="E102" s="66"/>
      <c r="F102" s="67"/>
      <c r="G102" s="67"/>
      <c r="H102" s="27"/>
      <c r="I102" s="66"/>
      <c r="J102" s="65"/>
    </row>
    <row r="103" spans="1:10" s="368" customFormat="1" ht="17" customHeight="1">
      <c r="B103" s="36"/>
      <c r="C103" s="36"/>
      <c r="D103" s="27"/>
      <c r="E103" s="66"/>
      <c r="F103" s="67"/>
      <c r="G103" s="67"/>
      <c r="H103" s="27"/>
      <c r="I103" s="66"/>
      <c r="J103" s="65"/>
    </row>
    <row r="104" spans="1:10" s="369" customFormat="1" ht="17" customHeight="1">
      <c r="B104" s="36"/>
      <c r="C104" s="36"/>
      <c r="D104" s="27"/>
      <c r="E104" s="66"/>
      <c r="F104" s="67"/>
      <c r="G104" s="67"/>
      <c r="H104" s="27"/>
      <c r="I104" s="66"/>
      <c r="J104" s="65"/>
    </row>
    <row r="105" spans="1:10" s="368" customFormat="1" ht="17" customHeight="1">
      <c r="B105" s="36"/>
      <c r="C105" s="36"/>
      <c r="D105" s="27"/>
      <c r="E105" s="66"/>
      <c r="F105" s="67"/>
      <c r="G105" s="67"/>
      <c r="H105" s="27"/>
      <c r="I105" s="66"/>
      <c r="J105" s="65"/>
    </row>
    <row r="106" spans="1:10" ht="17" customHeight="1">
      <c r="B106" s="36"/>
      <c r="C106" s="36"/>
      <c r="D106" s="27"/>
      <c r="E106" s="66"/>
      <c r="F106" s="67"/>
      <c r="G106" s="67"/>
      <c r="H106" s="27"/>
      <c r="I106" s="66"/>
      <c r="J106" s="65"/>
    </row>
    <row r="107" spans="1:10" ht="17" customHeight="1">
      <c r="B107" s="36"/>
      <c r="C107" s="36"/>
      <c r="D107" s="27"/>
      <c r="E107" s="66"/>
      <c r="F107" s="67"/>
      <c r="G107" s="67"/>
      <c r="H107" s="27"/>
      <c r="I107" s="66"/>
      <c r="J107" s="65"/>
    </row>
    <row r="108" spans="1:10" ht="17" customHeight="1">
      <c r="B108" s="36"/>
      <c r="C108" s="36"/>
      <c r="D108" s="27"/>
      <c r="E108" s="66"/>
      <c r="F108" s="67"/>
      <c r="G108" s="67"/>
      <c r="H108" s="27"/>
      <c r="I108" s="66"/>
      <c r="J108" s="65"/>
    </row>
    <row r="109" spans="1:10" ht="16.399999999999999" customHeight="1">
      <c r="B109" s="36"/>
      <c r="C109" s="36"/>
      <c r="D109" s="27"/>
      <c r="E109" s="66"/>
      <c r="F109" s="67"/>
      <c r="G109" s="67"/>
      <c r="H109" s="27"/>
      <c r="I109" s="66"/>
      <c r="J109" s="65"/>
    </row>
    <row r="110" spans="1:10" ht="17.5" customHeight="1">
      <c r="B110" s="36"/>
      <c r="C110" s="36"/>
      <c r="D110" s="27"/>
      <c r="E110" s="66"/>
      <c r="F110" s="67"/>
      <c r="G110" s="67"/>
      <c r="H110" s="27"/>
      <c r="I110" s="66"/>
      <c r="J110" s="65"/>
    </row>
    <row r="111" spans="1:10" ht="17.5" customHeight="1">
      <c r="B111" s="36"/>
      <c r="C111" s="36"/>
      <c r="D111" s="27"/>
      <c r="E111" s="66"/>
      <c r="F111" s="67"/>
      <c r="G111" s="67"/>
      <c r="H111" s="27"/>
      <c r="I111" s="66"/>
      <c r="J111" s="65"/>
    </row>
    <row r="112" spans="1:10" ht="17.5" customHeight="1">
      <c r="B112" s="36"/>
      <c r="C112" s="36"/>
      <c r="D112" s="27"/>
      <c r="E112" s="66"/>
      <c r="F112" s="67"/>
      <c r="G112" s="67"/>
      <c r="H112" s="27"/>
      <c r="I112" s="66"/>
      <c r="J112" s="65"/>
    </row>
    <row r="113" spans="1:10" ht="17.5" customHeight="1">
      <c r="B113" s="36"/>
      <c r="C113" s="36"/>
      <c r="D113" s="27"/>
      <c r="E113" s="66"/>
      <c r="F113" s="67"/>
      <c r="G113" s="67"/>
      <c r="H113" s="27"/>
      <c r="I113" s="66"/>
      <c r="J113" s="65"/>
    </row>
    <row r="114" spans="1:10" ht="19.25" customHeight="1">
      <c r="A114" s="347" t="s">
        <v>77</v>
      </c>
      <c r="B114" s="36"/>
      <c r="C114" s="36"/>
      <c r="D114" s="27"/>
      <c r="E114" s="66"/>
      <c r="F114" s="67"/>
      <c r="G114" s="67"/>
      <c r="H114" s="27"/>
      <c r="I114" s="66"/>
      <c r="J114" s="65"/>
    </row>
    <row r="115" spans="1:10" ht="19.25" customHeight="1">
      <c r="A115" s="379">
        <v>11</v>
      </c>
      <c r="B115" s="379"/>
      <c r="C115" s="379"/>
      <c r="D115" s="379"/>
      <c r="E115" s="379"/>
      <c r="F115" s="379"/>
      <c r="G115" s="379"/>
      <c r="H115" s="379"/>
      <c r="I115" s="379"/>
      <c r="J115" s="379"/>
    </row>
    <row r="116" spans="1:10" ht="19" hidden="1" customHeight="1"/>
    <row r="117" spans="1:10" ht="19" hidden="1" customHeight="1"/>
    <row r="118" spans="1:10" ht="19.25" hidden="1" customHeight="1"/>
    <row r="119" spans="1:10" ht="19.25" hidden="1" customHeight="1"/>
    <row r="120" spans="1:10" ht="19.25" hidden="1" customHeight="1"/>
    <row r="121" spans="1:10" ht="19.25" hidden="1" customHeight="1"/>
    <row r="122" spans="1:10" ht="4.75" customHeight="1"/>
  </sheetData>
  <mergeCells count="18">
    <mergeCell ref="A115:J115"/>
    <mergeCell ref="A59:J59"/>
    <mergeCell ref="A56:J56"/>
    <mergeCell ref="A57:J57"/>
    <mergeCell ref="A58:J58"/>
    <mergeCell ref="H62:J62"/>
    <mergeCell ref="D63:F63"/>
    <mergeCell ref="H63:J63"/>
    <mergeCell ref="A76:B76"/>
    <mergeCell ref="D62:F62"/>
    <mergeCell ref="D7:F7"/>
    <mergeCell ref="H7:J7"/>
    <mergeCell ref="D6:F6"/>
    <mergeCell ref="H6:J6"/>
    <mergeCell ref="A1:J1"/>
    <mergeCell ref="A2:J2"/>
    <mergeCell ref="A3:J3"/>
    <mergeCell ref="A4:J4"/>
  </mergeCells>
  <pageMargins left="0.8" right="0.4" top="0.8" bottom="0.6" header="0.5" footer="0.25"/>
  <pageSetup paperSize="9" scale="71" firstPageNumber="3" orientation="portrait" r:id="rId1"/>
  <headerFooter alignWithMargins="0"/>
  <rowBreaks count="1" manualBreakCount="1">
    <brk id="5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BS (2)</vt:lpstr>
      <vt:lpstr>PL 3 Months</vt:lpstr>
      <vt:lpstr>SE-CONSO19</vt:lpstr>
      <vt:lpstr>SE-CONSO20</vt:lpstr>
      <vt:lpstr>SA-SAP19</vt:lpstr>
      <vt:lpstr>SE-SAP20</vt:lpstr>
      <vt:lpstr>CF </vt:lpstr>
      <vt:lpstr>'CF 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nvanichabull@deloitte.com</cp:lastModifiedBy>
  <cp:lastPrinted>2020-05-14T09:41:58Z</cp:lastPrinted>
  <dcterms:created xsi:type="dcterms:W3CDTF">2002-02-20T03:29:38Z</dcterms:created>
  <dcterms:modified xsi:type="dcterms:W3CDTF">2020-05-14T09:43:09Z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