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0\Q1'20\"/>
    </mc:Choice>
  </mc:AlternateContent>
  <xr:revisionPtr revIDLastSave="0" documentId="13_ncr:1_{DE4364DF-AD05-488F-9F38-24E367C4D93A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6" r:id="rId1"/>
    <sheet name="PL" sheetId="11" r:id="rId2"/>
    <sheet name="SCE_conso" sheetId="17" r:id="rId3"/>
    <sheet name="SCE_Company" sheetId="18" r:id="rId4"/>
    <sheet name="cash flow" sheetId="12" r:id="rId5"/>
  </sheets>
  <externalReferences>
    <externalReference r:id="rId6"/>
    <externalReference r:id="rId7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2" i="17" l="1"/>
  <c r="G22" i="17"/>
  <c r="I22" i="17"/>
  <c r="K22" i="17"/>
  <c r="M22" i="17"/>
  <c r="O22" i="17"/>
  <c r="Q22" i="17"/>
  <c r="S22" i="17"/>
  <c r="W22" i="17"/>
  <c r="U22" i="17"/>
  <c r="W21" i="17"/>
  <c r="S18" i="17"/>
  <c r="M15" i="17"/>
  <c r="H61" i="12" l="1"/>
  <c r="D69" i="12"/>
  <c r="H69" i="12"/>
  <c r="J69" i="12"/>
  <c r="F61" i="12" l="1"/>
  <c r="E34" i="16" l="1"/>
  <c r="I18" i="16"/>
  <c r="D15" i="11" l="1"/>
  <c r="F15" i="11"/>
  <c r="H15" i="11"/>
  <c r="J15" i="11"/>
  <c r="F69" i="12" l="1"/>
  <c r="S32" i="17" l="1"/>
  <c r="W32" i="17" s="1"/>
  <c r="Q32" i="17"/>
  <c r="S33" i="17"/>
  <c r="W33" i="17" s="1"/>
  <c r="K81" i="16" l="1"/>
  <c r="K83" i="16" s="1"/>
  <c r="I81" i="16"/>
  <c r="I83" i="16" s="1"/>
  <c r="G81" i="16"/>
  <c r="G83" i="16" s="1"/>
  <c r="E81" i="16"/>
  <c r="E83" i="16" s="1"/>
  <c r="K67" i="16"/>
  <c r="I67" i="16"/>
  <c r="G67" i="16"/>
  <c r="E67" i="16"/>
  <c r="K57" i="16"/>
  <c r="I57" i="16"/>
  <c r="G57" i="16"/>
  <c r="E57" i="16"/>
  <c r="K34" i="16"/>
  <c r="I34" i="16"/>
  <c r="G34" i="16"/>
  <c r="H20" i="16"/>
  <c r="K18" i="16"/>
  <c r="K20" i="16" s="1"/>
  <c r="I20" i="16"/>
  <c r="G18" i="16"/>
  <c r="G20" i="16" s="1"/>
  <c r="E18" i="16"/>
  <c r="E20" i="16" s="1"/>
  <c r="G68" i="16" l="1"/>
  <c r="G84" i="16" s="1"/>
  <c r="K68" i="16"/>
  <c r="K84" i="16" s="1"/>
  <c r="I68" i="16"/>
  <c r="I84" i="16" s="1"/>
  <c r="K35" i="16"/>
  <c r="E35" i="16"/>
  <c r="G35" i="16"/>
  <c r="E68" i="16"/>
  <c r="E84" i="16" s="1"/>
  <c r="I35" i="16"/>
  <c r="U29" i="17"/>
  <c r="D40" i="11"/>
  <c r="K85" i="16" l="1"/>
  <c r="I85" i="16"/>
  <c r="E85" i="16"/>
  <c r="G85" i="16"/>
  <c r="J61" i="12" l="1"/>
  <c r="D61" i="12"/>
  <c r="S27" i="17" l="1"/>
  <c r="W27" i="17" s="1"/>
  <c r="Q25" i="17"/>
  <c r="S25" i="17" s="1"/>
  <c r="W25" i="17" s="1"/>
  <c r="R23" i="18"/>
  <c r="W28" i="17" l="1"/>
  <c r="N24" i="18"/>
  <c r="L24" i="18"/>
  <c r="E28" i="17"/>
  <c r="E34" i="17" s="1"/>
  <c r="E35" i="17" s="1"/>
  <c r="M28" i="17"/>
  <c r="K28" i="17"/>
  <c r="K34" i="17" s="1"/>
  <c r="K35" i="17" s="1"/>
  <c r="I28" i="17"/>
  <c r="U28" i="17"/>
  <c r="S28" i="17"/>
  <c r="Q28" i="17"/>
  <c r="O28" i="17"/>
  <c r="G28" i="17"/>
  <c r="G34" i="17" s="1"/>
  <c r="G35" i="17" s="1"/>
  <c r="J30" i="11" l="1"/>
  <c r="J21" i="11"/>
  <c r="F30" i="11"/>
  <c r="F21" i="11"/>
  <c r="F22" i="11" s="1"/>
  <c r="F24" i="11" s="1"/>
  <c r="F26" i="11" s="1"/>
  <c r="J22" i="11" l="1"/>
  <c r="J24" i="11" s="1"/>
  <c r="J26" i="11" s="1"/>
  <c r="J31" i="11" s="1"/>
  <c r="F31" i="11"/>
  <c r="F9" i="12"/>
  <c r="F24" i="12" s="1"/>
  <c r="F37" i="12" s="1"/>
  <c r="F40" i="12" s="1"/>
  <c r="F70" i="12" s="1"/>
  <c r="F72" i="12" s="1"/>
  <c r="I31" i="17"/>
  <c r="I34" i="17" s="1"/>
  <c r="I17" i="17"/>
  <c r="J34" i="11" l="1"/>
  <c r="J39" i="11" s="1"/>
  <c r="J9" i="12"/>
  <c r="J24" i="12" s="1"/>
  <c r="F34" i="11"/>
  <c r="Q30" i="17"/>
  <c r="Q29" i="17"/>
  <c r="Q18" i="17"/>
  <c r="Q16" i="17"/>
  <c r="Q15" i="17"/>
  <c r="Q14" i="17"/>
  <c r="F36" i="11" l="1"/>
  <c r="F41" i="11" s="1"/>
  <c r="J37" i="12"/>
  <c r="J40" i="12" s="1"/>
  <c r="J70" i="12" s="1"/>
  <c r="J72" i="12" s="1"/>
  <c r="N27" i="18"/>
  <c r="N28" i="18" s="1"/>
  <c r="H27" i="18"/>
  <c r="F27" i="18"/>
  <c r="P26" i="18"/>
  <c r="R26" i="18" s="1"/>
  <c r="P25" i="18"/>
  <c r="H18" i="18"/>
  <c r="H20" i="18" s="1"/>
  <c r="H24" i="18" s="1"/>
  <c r="H28" i="18" s="1"/>
  <c r="H29" i="18" s="1"/>
  <c r="F18" i="18"/>
  <c r="F20" i="18" s="1"/>
  <c r="F24" i="18" s="1"/>
  <c r="F28" i="18" s="1"/>
  <c r="F29" i="18" s="1"/>
  <c r="P17" i="18"/>
  <c r="R17" i="18" s="1"/>
  <c r="J16" i="18"/>
  <c r="J18" i="18" s="1"/>
  <c r="J20" i="18" s="1"/>
  <c r="J24" i="18" s="1"/>
  <c r="J28" i="18" s="1"/>
  <c r="J29" i="18" s="1"/>
  <c r="N15" i="18"/>
  <c r="N16" i="18" s="1"/>
  <c r="N18" i="18" s="1"/>
  <c r="L15" i="18"/>
  <c r="P14" i="18"/>
  <c r="P13" i="18"/>
  <c r="U31" i="17"/>
  <c r="U34" i="17" s="1"/>
  <c r="U35" i="17" s="1"/>
  <c r="O31" i="17"/>
  <c r="S30" i="17"/>
  <c r="W30" i="17" s="1"/>
  <c r="W18" i="17"/>
  <c r="O17" i="17"/>
  <c r="K17" i="17"/>
  <c r="G17" i="17"/>
  <c r="M16" i="17"/>
  <c r="M17" i="17" s="1"/>
  <c r="U17" i="17"/>
  <c r="S15" i="17"/>
  <c r="W15" i="17" s="1"/>
  <c r="S14" i="17"/>
  <c r="W14" i="17" s="1"/>
  <c r="Q31" i="17" l="1"/>
  <c r="Q34" i="17" s="1"/>
  <c r="Q35" i="17" s="1"/>
  <c r="O34" i="17"/>
  <c r="P15" i="18"/>
  <c r="R15" i="18" s="1"/>
  <c r="P27" i="18"/>
  <c r="Q17" i="17"/>
  <c r="R13" i="18"/>
  <c r="S16" i="17"/>
  <c r="W16" i="17" s="1"/>
  <c r="W17" i="17" s="1"/>
  <c r="P20" i="18"/>
  <c r="P24" i="18" s="1"/>
  <c r="P28" i="18" l="1"/>
  <c r="P29" i="18" s="1"/>
  <c r="L14" i="18"/>
  <c r="P16" i="18"/>
  <c r="P18" i="18" s="1"/>
  <c r="S17" i="17"/>
  <c r="L16" i="18" l="1"/>
  <c r="L18" i="18" s="1"/>
  <c r="R20" i="18" s="1"/>
  <c r="R24" i="18" s="1"/>
  <c r="R14" i="18"/>
  <c r="R16" i="18" s="1"/>
  <c r="R18" i="18" s="1"/>
  <c r="H30" i="11" l="1"/>
  <c r="D30" i="11"/>
  <c r="H21" i="11" l="1"/>
  <c r="H22" i="11" s="1"/>
  <c r="H24" i="11" s="1"/>
  <c r="D21" i="11"/>
  <c r="D22" i="11" s="1"/>
  <c r="D24" i="11" s="1"/>
  <c r="D26" i="11" l="1"/>
  <c r="H9" i="12"/>
  <c r="H26" i="11"/>
  <c r="L25" i="18" s="1"/>
  <c r="D9" i="12"/>
  <c r="R25" i="18" l="1"/>
  <c r="R27" i="18" s="1"/>
  <c r="R28" i="18" s="1"/>
  <c r="R29" i="18" s="1"/>
  <c r="L27" i="18"/>
  <c r="L28" i="18" s="1"/>
  <c r="L29" i="18" s="1"/>
  <c r="D31" i="11"/>
  <c r="D34" i="11" s="1"/>
  <c r="H34" i="11"/>
  <c r="H31" i="11"/>
  <c r="M29" i="17" l="1"/>
  <c r="D36" i="11"/>
  <c r="D39" i="11"/>
  <c r="H39" i="11"/>
  <c r="D24" i="12"/>
  <c r="M31" i="17" l="1"/>
  <c r="S29" i="17"/>
  <c r="W29" i="17" s="1"/>
  <c r="W31" i="17" s="1"/>
  <c r="W34" i="17" s="1"/>
  <c r="W35" i="17" s="1"/>
  <c r="D37" i="12"/>
  <c r="D40" i="12" s="1"/>
  <c r="D70" i="12" s="1"/>
  <c r="D72" i="12" s="1"/>
  <c r="D73" i="12" s="1"/>
  <c r="H24" i="12"/>
  <c r="H37" i="12" l="1"/>
  <c r="H40" i="12" s="1"/>
  <c r="H70" i="12" s="1"/>
  <c r="H72" i="12" s="1"/>
  <c r="H73" i="12" s="1"/>
  <c r="M34" i="17"/>
  <c r="M35" i="17" s="1"/>
  <c r="S31" i="17"/>
  <c r="S34" i="17" s="1"/>
  <c r="S35" i="17" s="1"/>
  <c r="D41" i="11"/>
</calcChain>
</file>

<file path=xl/sharedStrings.xml><?xml version="1.0" encoding="utf-8"?>
<sst xmlns="http://schemas.openxmlformats.org/spreadsheetml/2006/main" count="332" uniqueCount="233">
  <si>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</si>
  <si>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</si>
  <si>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</si>
  <si>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</si>
  <si>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</si>
  <si>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</si>
  <si>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</si>
  <si>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</si>
  <si>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</si>
  <si>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</si>
  <si>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</si>
  <si>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</si>
  <si>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</si>
  <si>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</si>
  <si>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</si>
  <si>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</si>
  <si>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</si>
  <si>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</si>
  <si>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</si>
  <si>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</si>
  <si>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</si>
  <si>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</si>
  <si>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</si>
  <si>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</si>
  <si>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</si>
  <si>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</si>
  <si>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</si>
  <si>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</si>
  <si>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</si>
  <si>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</si>
  <si>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</si>
  <si>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</si>
  <si>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</si>
  <si>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</si>
  <si>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</si>
  <si>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</si>
  <si>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</si>
  <si>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</si>
  <si>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</si>
  <si>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</si>
  <si>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</si>
  <si>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</si>
  <si>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</si>
  <si>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</si>
  <si>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</si>
  <si>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</si>
  <si>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</si>
  <si>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</si>
  <si>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</si>
  <si>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</si>
  <si>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</si>
  <si>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</si>
  <si>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</si>
  <si>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</si>
  <si>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</si>
  <si>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</si>
  <si>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</si>
  <si>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</si>
  <si>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</si>
  <si>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</si>
  <si>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</si>
  <si>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</si>
  <si>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</si>
  <si>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</si>
  <si>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</si>
  <si>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</si>
  <si>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</si>
  <si>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</si>
  <si>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</si>
  <si>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</si>
  <si>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</si>
  <si>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</si>
  <si>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</si>
  <si>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</si>
  <si>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</si>
  <si>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</si>
  <si>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</si>
  <si>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</si>
  <si>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</si>
  <si>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</si>
  <si>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</si>
  <si>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</si>
  <si>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</si>
  <si>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</si>
  <si>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</si>
  <si>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</si>
  <si>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</si>
  <si>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</si>
  <si>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</si>
  <si>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</si>
  <si>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</si>
  <si>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</si>
  <si>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</si>
  <si>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</si>
  <si>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</si>
  <si>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</si>
  <si>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</si>
  <si>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</si>
  <si>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</si>
  <si>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</si>
  <si>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</si>
  <si>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</si>
  <si>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 xml:space="preserve">      570,000,000 ordinary shares of Baht 0.25 each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</si>
  <si>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</si>
  <si>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</si>
  <si>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</si>
  <si>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</si>
  <si>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</si>
  <si>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</si>
  <si>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for the period</t>
  </si>
  <si>
    <t>Profit attributable to:</t>
  </si>
  <si>
    <t xml:space="preserve">   Profit attributable to equity holders of the Company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</si>
  <si>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</si>
  <si>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</si>
  <si>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</si>
  <si>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</si>
  <si>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</si>
  <si>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</si>
  <si>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</si>
  <si>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>Profit before tax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</si>
  <si>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</si>
  <si>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</si>
  <si>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</si>
  <si>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</si>
  <si>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 xml:space="preserve">   Dividend payable</t>
  </si>
  <si>
    <t>Profit before income tax expenses</t>
  </si>
  <si>
    <t>Other comprehensive income</t>
  </si>
  <si>
    <t xml:space="preserve">Adjustments to reconcile profit before tax to net cash 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</si>
  <si>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</si>
  <si>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</si>
  <si>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</si>
  <si>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</si>
  <si>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</si>
  <si>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</si>
  <si>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</si>
  <si>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</si>
  <si>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</si>
  <si>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Proceeds from disposal of property, plant and equipment</t>
  </si>
  <si>
    <t>(Unaudited</t>
  </si>
  <si>
    <t>but reviewed)</t>
  </si>
  <si>
    <t>(Audited)</t>
  </si>
  <si>
    <t>fully paid-up</t>
  </si>
  <si>
    <t xml:space="preserve">   Gain on disposal of property, plant and equipment</t>
  </si>
  <si>
    <t xml:space="preserve">   Long-term employee benefits expenses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</si>
  <si>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</si>
  <si>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</si>
  <si>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</si>
  <si>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</si>
  <si>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</si>
  <si>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Bank overdrafts from financial institution</t>
  </si>
  <si>
    <t>Discount on</t>
  </si>
  <si>
    <t>business</t>
  </si>
  <si>
    <t>Short-term loans from and interest payable to related parties</t>
  </si>
  <si>
    <t>Net cash paid to purchase of investments by subsidiaries</t>
  </si>
  <si>
    <t>Net increase (decrease) in cash and cash equivalents</t>
  </si>
  <si>
    <t xml:space="preserve">   Current investments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</si>
  <si>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</si>
  <si>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</si>
  <si>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</si>
  <si>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</si>
  <si>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</si>
  <si>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 xml:space="preserve">Other comprehensive income </t>
  </si>
  <si>
    <t xml:space="preserve">Total comprehensive income for the period </t>
  </si>
  <si>
    <t>Cash paid for repayment of long-term loans from financial institution</t>
  </si>
  <si>
    <t xml:space="preserve">   Deposits</t>
  </si>
  <si>
    <t>Increase in restricted deposits at financial institution</t>
  </si>
  <si>
    <t xml:space="preserve">   Increase in liabilities from acquisition of property,</t>
  </si>
  <si>
    <t xml:space="preserve">   Bad debts and allowance for doubtful accounts</t>
  </si>
  <si>
    <t>Cash paid for liabilities under financial lease agreements</t>
  </si>
  <si>
    <t>Balance as at 1 January 2019</t>
  </si>
  <si>
    <t>Balance as at 31 March 2019</t>
  </si>
  <si>
    <t>Balance as at 31 march 2019</t>
  </si>
  <si>
    <t>Leasehold rights</t>
  </si>
  <si>
    <t>Selling and distribution expenses</t>
  </si>
  <si>
    <t xml:space="preserve">   - as previously reported</t>
  </si>
  <si>
    <t xml:space="preserve">Cumulative effect of change in accounting </t>
  </si>
  <si>
    <t xml:space="preserve">  policy for revenue recognition (Note 2)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</si>
  <si>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</si>
  <si>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</si>
  <si>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</si>
  <si>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</si>
  <si>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As at 31 March 2020</t>
  </si>
  <si>
    <t>31 March 2020</t>
  </si>
  <si>
    <t>31 December 2019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</si>
  <si>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</si>
  <si>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</si>
  <si>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</si>
  <si>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</si>
  <si>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Liabilities under finance lease agreements - net of</t>
  </si>
  <si>
    <t xml:space="preserve">   current portion</t>
  </si>
  <si>
    <t>Advance received - net of current portion</t>
  </si>
  <si>
    <t>Discount on business combination under common control</t>
  </si>
  <si>
    <t>For the three-month period ended 31 March 2020</t>
  </si>
  <si>
    <t>2020</t>
  </si>
  <si>
    <t>Balance as at 31 March 2020</t>
  </si>
  <si>
    <t xml:space="preserve">Balance as at 1 January 2020 </t>
  </si>
  <si>
    <t>Balance as at 31 march 2020</t>
  </si>
  <si>
    <t>Subsidiaries paid dividend to non-controlling</t>
  </si>
  <si>
    <t>Appropriated of retained earning</t>
  </si>
  <si>
    <t xml:space="preserve">   Gain on disposal of intangible assets</t>
  </si>
  <si>
    <t>Cash received from share return receivables</t>
  </si>
  <si>
    <t>Lease receivables - current portion</t>
  </si>
  <si>
    <t>Lease receivables - net of current portion</t>
  </si>
  <si>
    <t>3, 6</t>
  </si>
  <si>
    <t>3, 16</t>
  </si>
  <si>
    <t>Interest income</t>
  </si>
  <si>
    <t>Dividend income</t>
  </si>
  <si>
    <t xml:space="preserve">   Dividend income</t>
  </si>
  <si>
    <t>Cash paid for liabilities under lease agreement</t>
  </si>
  <si>
    <t>Profit from operations</t>
  </si>
  <si>
    <t>Tax income (expenses)</t>
  </si>
  <si>
    <t>Balance as at 31 December 2019</t>
  </si>
  <si>
    <t>Balance as at 1 January 2020 - as restate</t>
  </si>
  <si>
    <t>Increase in equity attributable to non-controlling</t>
  </si>
  <si>
    <t xml:space="preserve">   interests of subsidiary due to purchase of</t>
  </si>
  <si>
    <t xml:space="preserve">   investment in a subsidiary</t>
  </si>
  <si>
    <t xml:space="preserve">  policy (Note 2)</t>
  </si>
  <si>
    <t xml:space="preserve">   Loss (gain) from changing in fair value of investments</t>
  </si>
  <si>
    <t>Cash flows from (used in) operating activities</t>
  </si>
  <si>
    <t>Cash received from lease receivables</t>
  </si>
  <si>
    <t>Net cash flows from (used in) investing activities</t>
  </si>
  <si>
    <t>Net cash flows from financing activities</t>
  </si>
  <si>
    <t xml:space="preserve">   Payable for purchase of investment in a subsidiary</t>
  </si>
  <si>
    <t>Current portion of lease liabilities</t>
  </si>
  <si>
    <t>Lease liabilities - net of current portion</t>
  </si>
  <si>
    <t>(Restated)</t>
  </si>
  <si>
    <t>Dividend paid (Note 22)</t>
  </si>
  <si>
    <t>Net cash flows from (used in) operating activities</t>
  </si>
  <si>
    <t>Right-of-use assets</t>
  </si>
  <si>
    <t>Cash received from dividend from subsidiaries</t>
  </si>
  <si>
    <t>Proceeds from disposal of intangible assets</t>
  </si>
  <si>
    <t>Increase (decrease) in bank overdrafts from financial institution</t>
  </si>
  <si>
    <t>Cash paid for dividend to non-controlling interest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</si>
</sst>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85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38" fontId="11" fillId="0" borderId="0" xfId="2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38" fontId="12" fillId="0" borderId="0" xfId="0" applyNumberFormat="1" applyFont="1" applyFill="1" applyAlignment="1">
      <alignment vertical="center"/>
    </xf>
    <xf numFmtId="37" fontId="12" fillId="0" borderId="1" xfId="0" applyNumberFormat="1" applyFont="1" applyFill="1" applyBorder="1" applyAlignment="1">
      <alignment horizontal="center" vertical="center"/>
    </xf>
    <xf numFmtId="38" fontId="12" fillId="0" borderId="1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left" vertical="center"/>
    </xf>
    <xf numFmtId="41" fontId="11" fillId="0" borderId="1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left"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center"/>
    </xf>
    <xf numFmtId="37" fontId="11" fillId="0" borderId="0" xfId="2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2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49" fontId="0" fillId="0" borderId="0" xfId="0" applyNumberFormat="1" applyFont="1" applyFill="1" applyAlignment="1">
      <alignment vertical="center"/>
    </xf>
    <xf numFmtId="39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lef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165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41" fontId="3" fillId="0" borderId="2" xfId="0" applyNumberFormat="1" applyFont="1" applyFill="1" applyBorder="1" applyAlignment="1">
      <alignment horizontal="left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41" fontId="3" fillId="0" borderId="1" xfId="15" applyNumberFormat="1" applyFont="1" applyFill="1" applyBorder="1" applyAlignment="1">
      <alignment vertical="center"/>
    </xf>
    <xf numFmtId="37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Alignment="1">
      <alignment horizontal="left" vertical="center"/>
    </xf>
    <xf numFmtId="41" fontId="11" fillId="0" borderId="0" xfId="15" applyNumberFormat="1" applyFont="1" applyFill="1" applyAlignment="1">
      <alignment vertical="center"/>
    </xf>
    <xf numFmtId="41" fontId="11" fillId="0" borderId="0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horizontal="left" vertical="center"/>
    </xf>
    <xf numFmtId="41" fontId="11" fillId="0" borderId="2" xfId="15" applyNumberFormat="1" applyFont="1" applyFill="1" applyBorder="1" applyAlignment="1">
      <alignment vertical="center"/>
    </xf>
    <xf numFmtId="41" fontId="11" fillId="0" borderId="1" xfId="15" applyNumberFormat="1" applyFont="1" applyFill="1" applyBorder="1" applyAlignment="1">
      <alignment vertical="center"/>
    </xf>
    <xf numFmtId="41" fontId="11" fillId="0" borderId="0" xfId="15" applyNumberFormat="1" applyFont="1" applyFill="1" applyBorder="1" applyAlignment="1">
      <alignment horizontal="right" vertical="center"/>
    </xf>
    <xf numFmtId="41" fontId="11" fillId="0" borderId="1" xfId="15" applyNumberFormat="1" applyFont="1" applyFill="1" applyBorder="1" applyAlignment="1">
      <alignment horizontal="right" vertical="center"/>
    </xf>
    <xf numFmtId="41" fontId="11" fillId="0" borderId="3" xfId="15" applyNumberFormat="1" applyFont="1" applyFill="1" applyBorder="1" applyAlignment="1">
      <alignment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41" fontId="3" fillId="0" borderId="0" xfId="16" applyNumberFormat="1" applyFont="1" applyAlignment="1">
      <alignment horizontal="right" vertical="center"/>
    </xf>
    <xf numFmtId="41" fontId="3" fillId="0" borderId="0" xfId="16" applyNumberFormat="1" applyFont="1" applyBorder="1" applyAlignment="1">
      <alignment horizontal="righ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left" vertical="center"/>
    </xf>
    <xf numFmtId="41" fontId="3" fillId="0" borderId="6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7" applyNumberFormat="1" applyFont="1" applyBorder="1" applyAlignment="1">
      <alignment horizontal="right"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0" xfId="13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left" vertical="center"/>
    </xf>
    <xf numFmtId="41" fontId="11" fillId="0" borderId="0" xfId="15" applyNumberFormat="1" applyFont="1" applyFill="1" applyBorder="1" applyAlignment="1">
      <alignment horizontal="left" vertical="center"/>
    </xf>
    <xf numFmtId="0" fontId="3" fillId="0" borderId="0" xfId="18" applyNumberFormat="1" applyFont="1" applyFill="1" applyAlignment="1">
      <alignment vertical="center"/>
    </xf>
    <xf numFmtId="165" fontId="3" fillId="0" borderId="1" xfId="15" applyNumberFormat="1" applyFont="1" applyFill="1" applyBorder="1" applyAlignment="1">
      <alignment vertical="center"/>
    </xf>
    <xf numFmtId="170" fontId="3" fillId="0" borderId="3" xfId="0" applyNumberFormat="1" applyFont="1" applyFill="1" applyBorder="1" applyAlignment="1">
      <alignment horizontal="right" vertical="center"/>
    </xf>
    <xf numFmtId="170" fontId="3" fillId="0" borderId="3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บริษัท"/>
      <sheetName val="TrialBalance Q3-2002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1"/>
  <sheetViews>
    <sheetView showGridLines="0" view="pageBreakPreview" topLeftCell="A22" zoomScaleNormal="56" zoomScaleSheetLayoutView="100" workbookViewId="0">
      <selection activeCell="A29" sqref="A29"/>
    </sheetView>
  </sheetViews>
  <sheetFormatPr defaultColWidth="10.7109375" defaultRowHeight="12.75"/>
  <cols>
    <col min="1" max="1" width="50.7109375" style="9" customWidth="1"/>
    <col min="2" max="2" width="1" style="9" customWidth="1"/>
    <col min="3" max="3" width="6.85546875" style="9" customWidth="1"/>
    <col min="4" max="4" width="1" style="9" customWidth="1"/>
    <col min="5" max="5" width="16.28515625" style="18" customWidth="1"/>
    <col min="6" max="6" width="0.7109375" style="18" customWidth="1"/>
    <col min="7" max="7" width="16.28515625" style="18" customWidth="1"/>
    <col min="8" max="8" width="0.85546875" style="18" customWidth="1"/>
    <col min="9" max="9" width="16.28515625" style="18" customWidth="1"/>
    <col min="10" max="10" width="0.85546875" style="18" customWidth="1"/>
    <col min="11" max="11" width="16.28515625" style="18" customWidth="1"/>
    <col min="12" max="12" width="0.85546875" style="9" customWidth="1"/>
    <col min="13" max="16384" width="10.7109375" style="9"/>
  </cols>
  <sheetData>
    <row r="1" spans="1:11" s="1" customFormat="1" ht="20.25" customHeight="1">
      <c r="A1" s="2" t="s">
        <v>97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0.25" customHeight="1">
      <c r="A2" s="2" t="s">
        <v>78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0.25" customHeight="1">
      <c r="A3" s="2" t="s">
        <v>181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0.2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" customHeight="1">
      <c r="A5" s="4"/>
      <c r="B5" s="4"/>
      <c r="C5" s="4"/>
      <c r="D5" s="3"/>
      <c r="E5" s="181" t="s">
        <v>13</v>
      </c>
      <c r="F5" s="181"/>
      <c r="G5" s="181"/>
      <c r="H5" s="20"/>
      <c r="I5" s="181" t="s">
        <v>14</v>
      </c>
      <c r="J5" s="181"/>
      <c r="K5" s="181"/>
    </row>
    <row r="6" spans="1:11" s="5" customFormat="1" ht="21" customHeight="1">
      <c r="A6" s="4"/>
      <c r="B6" s="4"/>
      <c r="C6" s="90" t="s">
        <v>12</v>
      </c>
      <c r="D6" s="14"/>
      <c r="E6" s="88" t="s">
        <v>182</v>
      </c>
      <c r="F6" s="21"/>
      <c r="G6" s="88" t="s">
        <v>183</v>
      </c>
      <c r="H6" s="20"/>
      <c r="I6" s="88" t="s">
        <v>182</v>
      </c>
      <c r="J6" s="21"/>
      <c r="K6" s="88" t="s">
        <v>183</v>
      </c>
    </row>
    <row r="7" spans="1:11" s="5" customFormat="1" ht="21" customHeight="1">
      <c r="A7" s="4"/>
      <c r="B7" s="4"/>
      <c r="C7" s="111"/>
      <c r="D7" s="14"/>
      <c r="E7" s="112" t="s">
        <v>138</v>
      </c>
      <c r="F7" s="21"/>
      <c r="G7" s="112" t="s">
        <v>140</v>
      </c>
      <c r="H7" s="20"/>
      <c r="I7" s="112" t="s">
        <v>138</v>
      </c>
      <c r="J7" s="21"/>
      <c r="K7" s="112" t="s">
        <v>140</v>
      </c>
    </row>
    <row r="8" spans="1:11" s="5" customFormat="1" ht="21" customHeight="1">
      <c r="A8" s="4"/>
      <c r="B8" s="4"/>
      <c r="C8" s="111"/>
      <c r="D8" s="14"/>
      <c r="E8" s="112" t="s">
        <v>139</v>
      </c>
      <c r="F8" s="21"/>
      <c r="G8" s="112"/>
      <c r="H8" s="20"/>
      <c r="I8" s="112" t="s">
        <v>139</v>
      </c>
      <c r="J8" s="21"/>
      <c r="K8" s="112"/>
    </row>
    <row r="9" spans="1:11" s="110" customFormat="1" ht="20.25" customHeight="1">
      <c r="A9" s="115" t="s">
        <v>1</v>
      </c>
      <c r="D9" s="18"/>
      <c r="E9" s="18"/>
      <c r="F9" s="18"/>
      <c r="G9" s="18"/>
      <c r="H9" s="18"/>
      <c r="I9" s="18"/>
      <c r="J9" s="18"/>
    </row>
    <row r="10" spans="1:11" s="110" customFormat="1" ht="20.25" customHeight="1">
      <c r="A10" s="115" t="s">
        <v>15</v>
      </c>
      <c r="E10" s="18"/>
      <c r="F10" s="18"/>
      <c r="G10" s="18"/>
      <c r="H10" s="18"/>
      <c r="I10" s="18"/>
      <c r="J10" s="18"/>
      <c r="K10" s="18"/>
    </row>
    <row r="11" spans="1:11" s="110" customFormat="1" ht="20.25" customHeight="1">
      <c r="A11" s="110" t="s">
        <v>2</v>
      </c>
      <c r="C11" s="117"/>
      <c r="E11" s="93">
        <v>80467</v>
      </c>
      <c r="F11" s="93"/>
      <c r="G11" s="93">
        <v>52561</v>
      </c>
      <c r="H11" s="93"/>
      <c r="I11" s="93">
        <v>64741</v>
      </c>
      <c r="J11" s="94"/>
      <c r="K11" s="93">
        <v>44617</v>
      </c>
    </row>
    <row r="12" spans="1:11" s="110" customFormat="1" ht="20.25" customHeight="1">
      <c r="A12" s="110" t="s">
        <v>134</v>
      </c>
      <c r="C12" s="117">
        <v>4</v>
      </c>
      <c r="E12" s="93">
        <v>130285</v>
      </c>
      <c r="F12" s="93"/>
      <c r="G12" s="93">
        <v>73098</v>
      </c>
      <c r="H12" s="93"/>
      <c r="I12" s="93">
        <v>103039</v>
      </c>
      <c r="J12" s="94"/>
      <c r="K12" s="93">
        <v>15391</v>
      </c>
    </row>
    <row r="13" spans="1:11" s="110" customFormat="1" ht="20.25" customHeight="1">
      <c r="A13" s="110" t="s">
        <v>3</v>
      </c>
      <c r="C13" s="116" t="s">
        <v>203</v>
      </c>
      <c r="E13" s="93">
        <v>21949</v>
      </c>
      <c r="F13" s="93"/>
      <c r="G13" s="93">
        <v>37213</v>
      </c>
      <c r="H13" s="93"/>
      <c r="I13" s="93">
        <v>16741</v>
      </c>
      <c r="J13" s="94"/>
      <c r="K13" s="93">
        <v>35972</v>
      </c>
    </row>
    <row r="14" spans="1:11" s="110" customFormat="1" ht="20.25" customHeight="1">
      <c r="A14" s="110" t="s">
        <v>201</v>
      </c>
      <c r="C14" s="117">
        <v>3</v>
      </c>
      <c r="E14" s="95">
        <v>0</v>
      </c>
      <c r="F14" s="96"/>
      <c r="G14" s="95">
        <v>0</v>
      </c>
      <c r="H14" s="96"/>
      <c r="I14" s="93">
        <v>138</v>
      </c>
      <c r="J14" s="94"/>
      <c r="K14" s="95">
        <v>0</v>
      </c>
    </row>
    <row r="15" spans="1:11" s="110" customFormat="1" ht="20.25" customHeight="1">
      <c r="A15" s="110" t="s">
        <v>184</v>
      </c>
      <c r="C15" s="116">
        <v>5</v>
      </c>
      <c r="E15" s="93">
        <v>35000</v>
      </c>
      <c r="F15" s="93"/>
      <c r="G15" s="95">
        <v>39200</v>
      </c>
      <c r="H15" s="93"/>
      <c r="I15" s="93">
        <v>35000</v>
      </c>
      <c r="J15" s="93"/>
      <c r="K15" s="95">
        <v>39200</v>
      </c>
    </row>
    <row r="16" spans="1:11" s="110" customFormat="1" ht="20.25" customHeight="1">
      <c r="A16" s="110" t="s">
        <v>98</v>
      </c>
      <c r="C16" s="117">
        <v>7</v>
      </c>
      <c r="E16" s="96">
        <v>39643</v>
      </c>
      <c r="F16" s="96"/>
      <c r="G16" s="96">
        <v>39901</v>
      </c>
      <c r="H16" s="96"/>
      <c r="I16" s="93">
        <v>38358</v>
      </c>
      <c r="J16" s="94"/>
      <c r="K16" s="93">
        <v>37348</v>
      </c>
    </row>
    <row r="17" spans="1:11" s="110" customFormat="1" ht="20.25" customHeight="1">
      <c r="A17" s="110" t="s">
        <v>4</v>
      </c>
      <c r="C17" s="117"/>
      <c r="E17" s="97">
        <v>20883</v>
      </c>
      <c r="F17" s="98"/>
      <c r="G17" s="97">
        <v>14824</v>
      </c>
      <c r="H17" s="96"/>
      <c r="I17" s="97">
        <v>17842</v>
      </c>
      <c r="J17" s="94"/>
      <c r="K17" s="97">
        <v>11186</v>
      </c>
    </row>
    <row r="18" spans="1:11" s="110" customFormat="1" ht="20.25" customHeight="1">
      <c r="C18" s="117"/>
      <c r="E18" s="96">
        <f>SUM(E11:E17)</f>
        <v>328227</v>
      </c>
      <c r="F18" s="98"/>
      <c r="G18" s="96">
        <f>SUM(G11:G17)</f>
        <v>256797</v>
      </c>
      <c r="H18" s="96"/>
      <c r="I18" s="96">
        <f>SUM(I11:I17)</f>
        <v>275859</v>
      </c>
      <c r="J18" s="94"/>
      <c r="K18" s="96">
        <f>SUM(K11:K17)</f>
        <v>183714</v>
      </c>
    </row>
    <row r="19" spans="1:11" s="110" customFormat="1" ht="20.25" customHeight="1">
      <c r="A19" s="110" t="s">
        <v>185</v>
      </c>
      <c r="C19" s="117">
        <v>11</v>
      </c>
      <c r="E19" s="107">
        <v>32295</v>
      </c>
      <c r="F19" s="98"/>
      <c r="G19" s="107">
        <v>32295</v>
      </c>
      <c r="H19" s="96"/>
      <c r="I19" s="97">
        <v>32295</v>
      </c>
      <c r="J19" s="94"/>
      <c r="K19" s="95">
        <v>32295</v>
      </c>
    </row>
    <row r="20" spans="1:11" s="110" customFormat="1" ht="20.25" customHeight="1">
      <c r="A20" s="115" t="s">
        <v>5</v>
      </c>
      <c r="C20" s="116"/>
      <c r="D20" s="119"/>
      <c r="E20" s="99">
        <f>SUM(E18:E19)</f>
        <v>360522</v>
      </c>
      <c r="F20" s="98"/>
      <c r="G20" s="99">
        <f>SUM(G18:G19)</f>
        <v>289092</v>
      </c>
      <c r="H20" s="96">
        <f>SUM(H11:H17)</f>
        <v>0</v>
      </c>
      <c r="I20" s="99">
        <f>SUM(I18:I19)</f>
        <v>308154</v>
      </c>
      <c r="J20" s="96"/>
      <c r="K20" s="99">
        <f>SUM(K18:K19)</f>
        <v>216009</v>
      </c>
    </row>
    <row r="21" spans="1:11" s="110" customFormat="1" ht="20.25" customHeight="1">
      <c r="A21" s="115" t="s">
        <v>6</v>
      </c>
      <c r="C21" s="117"/>
      <c r="E21" s="93"/>
      <c r="F21" s="100"/>
      <c r="G21" s="93"/>
      <c r="H21" s="93"/>
      <c r="I21" s="93"/>
      <c r="J21" s="93"/>
      <c r="K21" s="93"/>
    </row>
    <row r="22" spans="1:11" s="110" customFormat="1" ht="20.25" customHeight="1">
      <c r="A22" s="110" t="s">
        <v>156</v>
      </c>
      <c r="C22" s="117">
        <v>8</v>
      </c>
      <c r="E22" s="95">
        <v>5159</v>
      </c>
      <c r="F22" s="95"/>
      <c r="G22" s="93">
        <v>5105</v>
      </c>
      <c r="H22" s="95"/>
      <c r="I22" s="95">
        <v>0</v>
      </c>
      <c r="J22" s="95"/>
      <c r="K22" s="95">
        <v>0</v>
      </c>
    </row>
    <row r="23" spans="1:11" s="110" customFormat="1" ht="20.25" customHeight="1">
      <c r="A23" s="110" t="s">
        <v>202</v>
      </c>
      <c r="C23" s="117">
        <v>3</v>
      </c>
      <c r="E23" s="95">
        <v>0</v>
      </c>
      <c r="F23" s="95"/>
      <c r="G23" s="95">
        <v>0</v>
      </c>
      <c r="H23" s="95"/>
      <c r="I23" s="95">
        <v>26227</v>
      </c>
      <c r="J23" s="101"/>
      <c r="K23" s="108">
        <v>0</v>
      </c>
    </row>
    <row r="24" spans="1:11" s="110" customFormat="1" ht="20.25" customHeight="1">
      <c r="A24" s="110" t="s">
        <v>186</v>
      </c>
      <c r="C24" s="117">
        <v>5</v>
      </c>
      <c r="E24" s="95">
        <v>14579</v>
      </c>
      <c r="F24" s="95"/>
      <c r="G24" s="95">
        <v>15000</v>
      </c>
      <c r="H24" s="95"/>
      <c r="I24" s="95">
        <v>14579</v>
      </c>
      <c r="J24" s="95"/>
      <c r="K24" s="95">
        <v>15000</v>
      </c>
    </row>
    <row r="25" spans="1:11" s="110" customFormat="1" ht="20.25" customHeight="1">
      <c r="A25" s="110" t="s">
        <v>7</v>
      </c>
      <c r="C25" s="117">
        <v>9</v>
      </c>
      <c r="E25" s="95">
        <v>0</v>
      </c>
      <c r="F25" s="95"/>
      <c r="G25" s="95">
        <v>0</v>
      </c>
      <c r="H25" s="95"/>
      <c r="I25" s="95">
        <v>101705</v>
      </c>
      <c r="J25" s="95"/>
      <c r="K25" s="95">
        <v>101705</v>
      </c>
    </row>
    <row r="26" spans="1:11" s="110" customFormat="1" ht="20.25" customHeight="1">
      <c r="A26" s="110" t="s">
        <v>172</v>
      </c>
      <c r="C26" s="116">
        <v>10</v>
      </c>
      <c r="D26" s="119"/>
      <c r="E26" s="95">
        <v>0</v>
      </c>
      <c r="F26" s="95"/>
      <c r="G26" s="96">
        <v>9265</v>
      </c>
      <c r="H26" s="95"/>
      <c r="I26" s="95">
        <v>0</v>
      </c>
      <c r="J26" s="95"/>
      <c r="K26" s="96">
        <v>9265</v>
      </c>
    </row>
    <row r="27" spans="1:11" s="110" customFormat="1" ht="20.25" customHeight="1">
      <c r="A27" s="110" t="s">
        <v>87</v>
      </c>
      <c r="C27" s="117">
        <v>11</v>
      </c>
      <c r="E27" s="95">
        <v>1059217</v>
      </c>
      <c r="F27" s="95"/>
      <c r="G27" s="93">
        <v>1082797</v>
      </c>
      <c r="H27" s="95"/>
      <c r="I27" s="95">
        <v>983222</v>
      </c>
      <c r="J27" s="95"/>
      <c r="K27" s="93">
        <v>1004421</v>
      </c>
    </row>
    <row r="28" spans="1:11" s="110" customFormat="1" ht="20.25" customHeight="1">
      <c r="A28" s="110" t="s">
        <v>228</v>
      </c>
      <c r="C28" s="117">
        <v>12</v>
      </c>
      <c r="E28" s="95">
        <v>1147771</v>
      </c>
      <c r="F28" s="95"/>
      <c r="G28" s="95">
        <v>0</v>
      </c>
      <c r="H28" s="95"/>
      <c r="I28" s="95">
        <v>1109009</v>
      </c>
      <c r="J28" s="95"/>
      <c r="K28" s="95">
        <v>0</v>
      </c>
    </row>
    <row r="29" spans="1:11" s="110" customFormat="1" ht="20.25" customHeight="1">
      <c r="A29" s="110" t="s">
        <v>135</v>
      </c>
      <c r="C29" s="117"/>
      <c r="E29" s="95">
        <v>24536</v>
      </c>
      <c r="F29" s="95"/>
      <c r="G29" s="93">
        <v>24536</v>
      </c>
      <c r="H29" s="95"/>
      <c r="I29" s="95">
        <v>20340</v>
      </c>
      <c r="J29" s="95"/>
      <c r="K29" s="93">
        <v>20340</v>
      </c>
    </row>
    <row r="30" spans="1:11" s="110" customFormat="1" ht="20.25" customHeight="1">
      <c r="A30" s="110" t="s">
        <v>136</v>
      </c>
      <c r="C30" s="117">
        <v>13</v>
      </c>
      <c r="E30" s="95">
        <v>8726</v>
      </c>
      <c r="F30" s="95"/>
      <c r="G30" s="93">
        <v>9139</v>
      </c>
      <c r="H30" s="95"/>
      <c r="I30" s="95">
        <v>8586</v>
      </c>
      <c r="J30" s="101"/>
      <c r="K30" s="93">
        <v>8953</v>
      </c>
    </row>
    <row r="31" spans="1:11" s="110" customFormat="1" ht="20.25" customHeight="1">
      <c r="A31" s="110" t="s">
        <v>99</v>
      </c>
      <c r="C31" s="117">
        <v>19</v>
      </c>
      <c r="E31" s="95">
        <v>778</v>
      </c>
      <c r="F31" s="95"/>
      <c r="G31" s="93">
        <v>722</v>
      </c>
      <c r="H31" s="95"/>
      <c r="I31" s="95">
        <v>0</v>
      </c>
      <c r="J31" s="101"/>
      <c r="K31" s="108">
        <v>0</v>
      </c>
    </row>
    <row r="32" spans="1:11" s="110" customFormat="1" ht="20.25" customHeight="1">
      <c r="A32" s="110" t="s">
        <v>157</v>
      </c>
      <c r="C32" s="118">
        <v>14</v>
      </c>
      <c r="E32" s="93">
        <v>88622</v>
      </c>
      <c r="F32" s="100"/>
      <c r="G32" s="93">
        <v>79466</v>
      </c>
      <c r="H32" s="93"/>
      <c r="I32" s="172">
        <v>88078</v>
      </c>
      <c r="J32" s="101"/>
      <c r="K32" s="172">
        <v>78922</v>
      </c>
    </row>
    <row r="33" spans="1:11" s="110" customFormat="1" ht="20.25" customHeight="1">
      <c r="A33" s="110" t="s">
        <v>8</v>
      </c>
      <c r="C33" s="118"/>
      <c r="E33" s="97">
        <v>3511</v>
      </c>
      <c r="F33" s="98"/>
      <c r="G33" s="97">
        <v>1023</v>
      </c>
      <c r="H33" s="96"/>
      <c r="I33" s="102">
        <v>3420</v>
      </c>
      <c r="J33" s="94"/>
      <c r="K33" s="102">
        <v>932</v>
      </c>
    </row>
    <row r="34" spans="1:11" s="110" customFormat="1" ht="20.25" customHeight="1">
      <c r="A34" s="115" t="s">
        <v>9</v>
      </c>
      <c r="C34" s="118"/>
      <c r="E34" s="99">
        <f>SUM(E22:E33)</f>
        <v>2352899</v>
      </c>
      <c r="F34" s="100"/>
      <c r="G34" s="99">
        <f>SUM(G22:G33)</f>
        <v>1227053</v>
      </c>
      <c r="H34" s="93"/>
      <c r="I34" s="99">
        <f>SUM(I22:I33)</f>
        <v>2355166</v>
      </c>
      <c r="J34" s="93"/>
      <c r="K34" s="99">
        <f>SUM(K22:K33)</f>
        <v>1239538</v>
      </c>
    </row>
    <row r="35" spans="1:11" s="110" customFormat="1" ht="20.25" customHeight="1" thickBot="1">
      <c r="A35" s="115" t="s">
        <v>10</v>
      </c>
      <c r="C35" s="118"/>
      <c r="E35" s="109">
        <f>SUM(E20,E34)</f>
        <v>2713421</v>
      </c>
      <c r="G35" s="109">
        <f>SUM(G20,G34)</f>
        <v>1516145</v>
      </c>
      <c r="I35" s="109">
        <f>SUM(I20,I34)</f>
        <v>2663320</v>
      </c>
      <c r="K35" s="109">
        <f>SUM(K20,K34)</f>
        <v>1455547</v>
      </c>
    </row>
    <row r="36" spans="1:11" s="110" customFormat="1" ht="20.25" customHeight="1" thickTop="1">
      <c r="A36" s="115"/>
      <c r="D36" s="160"/>
      <c r="F36" s="160"/>
      <c r="H36" s="160"/>
      <c r="J36" s="160"/>
    </row>
    <row r="37" spans="1:11" ht="20.25" customHeight="1">
      <c r="A37" s="9" t="s">
        <v>11</v>
      </c>
      <c r="E37" s="22"/>
      <c r="G37" s="22"/>
      <c r="H37" s="22"/>
      <c r="I37" s="22"/>
      <c r="K37" s="22"/>
    </row>
    <row r="38" spans="1:11" s="1" customFormat="1" ht="20.25" customHeight="1">
      <c r="A38" s="2" t="s">
        <v>97</v>
      </c>
      <c r="B38" s="2"/>
      <c r="C38" s="2"/>
      <c r="E38" s="15"/>
      <c r="F38" s="15"/>
      <c r="G38" s="15"/>
      <c r="H38" s="15"/>
      <c r="I38" s="15"/>
      <c r="J38" s="15"/>
      <c r="K38" s="15"/>
    </row>
    <row r="39" spans="1:11" s="1" customFormat="1" ht="20.25" customHeight="1">
      <c r="A39" s="2" t="s">
        <v>91</v>
      </c>
      <c r="B39" s="2"/>
      <c r="C39" s="3"/>
      <c r="E39" s="15"/>
      <c r="F39" s="15"/>
      <c r="G39" s="15"/>
      <c r="H39" s="15"/>
      <c r="I39" s="15"/>
      <c r="J39" s="15"/>
      <c r="K39" s="15"/>
    </row>
    <row r="40" spans="1:11" s="16" customFormat="1" ht="20.25" customHeight="1">
      <c r="A40" s="2" t="s">
        <v>181</v>
      </c>
      <c r="B40" s="2"/>
      <c r="C40" s="3"/>
      <c r="E40" s="15"/>
      <c r="F40" s="15"/>
      <c r="G40" s="15"/>
      <c r="H40" s="15"/>
      <c r="I40" s="15"/>
      <c r="J40" s="15"/>
      <c r="K40" s="15"/>
    </row>
    <row r="41" spans="1:11" s="3" customFormat="1" ht="19.5" customHeight="1">
      <c r="E41" s="17"/>
      <c r="F41" s="18"/>
      <c r="G41" s="17"/>
      <c r="H41" s="18"/>
      <c r="I41" s="18"/>
      <c r="J41" s="18"/>
      <c r="K41" s="19" t="s">
        <v>0</v>
      </c>
    </row>
    <row r="42" spans="1:11" s="5" customFormat="1" ht="19.5" customHeight="1">
      <c r="A42" s="4"/>
      <c r="B42" s="4"/>
      <c r="C42" s="4"/>
      <c r="D42" s="3"/>
      <c r="E42" s="181" t="s">
        <v>13</v>
      </c>
      <c r="F42" s="181"/>
      <c r="G42" s="181"/>
      <c r="H42" s="20"/>
      <c r="I42" s="181" t="s">
        <v>14</v>
      </c>
      <c r="J42" s="181"/>
      <c r="K42" s="181"/>
    </row>
    <row r="43" spans="1:11" s="5" customFormat="1" ht="19.5" customHeight="1">
      <c r="A43" s="4"/>
      <c r="B43" s="4"/>
      <c r="C43" s="90" t="s">
        <v>12</v>
      </c>
      <c r="D43" s="14"/>
      <c r="E43" s="88" t="s">
        <v>182</v>
      </c>
      <c r="F43" s="21"/>
      <c r="G43" s="88" t="s">
        <v>183</v>
      </c>
      <c r="H43" s="20"/>
      <c r="I43" s="88" t="s">
        <v>182</v>
      </c>
      <c r="J43" s="21"/>
      <c r="K43" s="88" t="s">
        <v>183</v>
      </c>
    </row>
    <row r="44" spans="1:11" s="5" customFormat="1" ht="21" customHeight="1">
      <c r="A44" s="4"/>
      <c r="B44" s="4"/>
      <c r="C44" s="111"/>
      <c r="D44" s="14"/>
      <c r="E44" s="112" t="s">
        <v>138</v>
      </c>
      <c r="F44" s="21"/>
      <c r="G44" s="112" t="s">
        <v>140</v>
      </c>
      <c r="H44" s="20"/>
      <c r="I44" s="112" t="s">
        <v>138</v>
      </c>
      <c r="J44" s="21"/>
      <c r="K44" s="112" t="s">
        <v>140</v>
      </c>
    </row>
    <row r="45" spans="1:11" s="5" customFormat="1" ht="21" customHeight="1">
      <c r="A45" s="4"/>
      <c r="B45" s="4"/>
      <c r="C45" s="111"/>
      <c r="D45" s="14"/>
      <c r="E45" s="112" t="s">
        <v>139</v>
      </c>
      <c r="F45" s="21"/>
      <c r="G45" s="112"/>
      <c r="H45" s="20"/>
      <c r="I45" s="112" t="s">
        <v>139</v>
      </c>
      <c r="J45" s="21"/>
      <c r="K45" s="112"/>
    </row>
    <row r="46" spans="1:11" s="110" customFormat="1" ht="20.25" customHeight="1">
      <c r="A46" s="115" t="s">
        <v>16</v>
      </c>
      <c r="E46" s="23"/>
      <c r="F46" s="18"/>
      <c r="G46" s="23"/>
      <c r="H46" s="23"/>
      <c r="I46" s="23"/>
      <c r="J46" s="17"/>
      <c r="K46" s="23"/>
    </row>
    <row r="47" spans="1:11" s="110" customFormat="1" ht="20.25" customHeight="1">
      <c r="A47" s="115" t="s">
        <v>17</v>
      </c>
      <c r="E47" s="18"/>
      <c r="F47" s="18"/>
      <c r="G47" s="18"/>
      <c r="H47" s="18"/>
      <c r="I47" s="18"/>
      <c r="J47" s="18"/>
      <c r="K47" s="18"/>
    </row>
    <row r="48" spans="1:11" s="110" customFormat="1" ht="20.25" customHeight="1">
      <c r="A48" s="110" t="s">
        <v>149</v>
      </c>
      <c r="C48" s="117">
        <v>15</v>
      </c>
      <c r="E48" s="95">
        <v>0</v>
      </c>
      <c r="G48" s="172">
        <v>32</v>
      </c>
      <c r="I48" s="95">
        <v>0</v>
      </c>
      <c r="K48" s="95">
        <v>0</v>
      </c>
    </row>
    <row r="49" spans="1:12" s="110" customFormat="1" ht="20.25" customHeight="1">
      <c r="A49" s="110" t="s">
        <v>152</v>
      </c>
      <c r="C49" s="117">
        <v>3</v>
      </c>
      <c r="E49" s="172">
        <v>4665</v>
      </c>
      <c r="G49" s="172">
        <v>4615</v>
      </c>
      <c r="I49" s="95">
        <v>0</v>
      </c>
      <c r="K49" s="95">
        <v>0</v>
      </c>
    </row>
    <row r="50" spans="1:12" s="110" customFormat="1" ht="20.25" customHeight="1">
      <c r="A50" s="110" t="s">
        <v>18</v>
      </c>
      <c r="C50" s="117" t="s">
        <v>204</v>
      </c>
      <c r="E50" s="103">
        <v>48887</v>
      </c>
      <c r="F50" s="103"/>
      <c r="G50" s="103">
        <v>96718</v>
      </c>
      <c r="H50" s="103"/>
      <c r="I50" s="103">
        <v>48420</v>
      </c>
      <c r="J50" s="101"/>
      <c r="K50" s="103">
        <v>95029</v>
      </c>
    </row>
    <row r="51" spans="1:12" s="110" customFormat="1" ht="20.25" customHeight="1">
      <c r="A51" s="110" t="s">
        <v>158</v>
      </c>
      <c r="C51" s="117">
        <v>17</v>
      </c>
      <c r="E51" s="93">
        <v>21870</v>
      </c>
      <c r="F51" s="103"/>
      <c r="G51" s="103">
        <v>80200</v>
      </c>
      <c r="H51" s="103"/>
      <c r="I51" s="93">
        <v>21870</v>
      </c>
      <c r="J51" s="101"/>
      <c r="K51" s="93">
        <v>80200</v>
      </c>
    </row>
    <row r="52" spans="1:12" s="110" customFormat="1" ht="20.25" customHeight="1">
      <c r="A52" s="110" t="s">
        <v>223</v>
      </c>
      <c r="C52" s="117"/>
      <c r="E52" s="93">
        <v>156221</v>
      </c>
      <c r="F52" s="103"/>
      <c r="G52" s="95">
        <v>0</v>
      </c>
      <c r="H52" s="103"/>
      <c r="I52" s="93">
        <v>153419</v>
      </c>
      <c r="J52" s="101"/>
      <c r="K52" s="95">
        <v>0</v>
      </c>
    </row>
    <row r="53" spans="1:12" s="110" customFormat="1" ht="20.25" customHeight="1">
      <c r="A53" s="110" t="s">
        <v>159</v>
      </c>
      <c r="C53" s="117"/>
      <c r="E53" s="95">
        <v>0</v>
      </c>
      <c r="F53" s="103"/>
      <c r="G53" s="103">
        <v>120</v>
      </c>
      <c r="H53" s="103"/>
      <c r="I53" s="95">
        <v>0</v>
      </c>
      <c r="J53" s="101"/>
      <c r="K53" s="103">
        <v>120</v>
      </c>
    </row>
    <row r="54" spans="1:12" s="110" customFormat="1" ht="20.25" customHeight="1">
      <c r="A54" s="110" t="s">
        <v>100</v>
      </c>
      <c r="C54" s="117"/>
      <c r="E54" s="103">
        <v>25595</v>
      </c>
      <c r="F54" s="93"/>
      <c r="G54" s="103">
        <v>24829</v>
      </c>
      <c r="H54" s="93"/>
      <c r="I54" s="103">
        <v>23930</v>
      </c>
      <c r="J54" s="101"/>
      <c r="K54" s="103">
        <v>23930</v>
      </c>
    </row>
    <row r="55" spans="1:12" s="110" customFormat="1" ht="20.25" customHeight="1">
      <c r="A55" s="110" t="s">
        <v>187</v>
      </c>
      <c r="C55" s="117"/>
      <c r="E55" s="103">
        <v>28850</v>
      </c>
      <c r="F55" s="93"/>
      <c r="G55" s="103">
        <v>28922</v>
      </c>
      <c r="H55" s="93"/>
      <c r="I55" s="103">
        <v>28714</v>
      </c>
      <c r="J55" s="101"/>
      <c r="K55" s="103">
        <v>27740</v>
      </c>
    </row>
    <row r="56" spans="1:12" s="110" customFormat="1" ht="20.25" customHeight="1">
      <c r="A56" s="110" t="s">
        <v>96</v>
      </c>
      <c r="C56" s="117"/>
      <c r="E56" s="103">
        <v>2582</v>
      </c>
      <c r="F56" s="93"/>
      <c r="G56" s="103">
        <v>9632</v>
      </c>
      <c r="H56" s="93"/>
      <c r="I56" s="103">
        <v>2188</v>
      </c>
      <c r="J56" s="101"/>
      <c r="K56" s="103">
        <v>8954</v>
      </c>
    </row>
    <row r="57" spans="1:12" s="119" customFormat="1" ht="20.25" customHeight="1">
      <c r="A57" s="115" t="s">
        <v>19</v>
      </c>
      <c r="E57" s="99">
        <f>SUM(E48:E56)</f>
        <v>288670</v>
      </c>
      <c r="F57" s="96"/>
      <c r="G57" s="99">
        <f>SUM(G48:G56)</f>
        <v>245068</v>
      </c>
      <c r="H57" s="96"/>
      <c r="I57" s="99">
        <f>SUM(I48:I56)</f>
        <v>278541</v>
      </c>
      <c r="J57" s="96"/>
      <c r="K57" s="99">
        <f>SUM(K48:K56)</f>
        <v>235973</v>
      </c>
      <c r="L57" s="110"/>
    </row>
    <row r="58" spans="1:12" s="110" customFormat="1" ht="20.25" customHeight="1">
      <c r="A58" s="115" t="s">
        <v>20</v>
      </c>
      <c r="C58" s="117"/>
      <c r="E58" s="93"/>
      <c r="F58" s="93"/>
      <c r="G58" s="93"/>
      <c r="H58" s="96"/>
      <c r="I58" s="104"/>
      <c r="J58" s="96"/>
      <c r="K58" s="104"/>
    </row>
    <row r="59" spans="1:12" s="110" customFormat="1" ht="20.25" customHeight="1">
      <c r="A59" s="110" t="s">
        <v>160</v>
      </c>
      <c r="C59" s="117">
        <v>17</v>
      </c>
      <c r="E59" s="93">
        <v>234297</v>
      </c>
      <c r="F59" s="101"/>
      <c r="G59" s="93">
        <v>80167</v>
      </c>
      <c r="H59" s="101"/>
      <c r="I59" s="93">
        <v>234297</v>
      </c>
      <c r="J59" s="94"/>
      <c r="K59" s="93">
        <v>80167</v>
      </c>
    </row>
    <row r="60" spans="1:12" s="110" customFormat="1" ht="20.25" customHeight="1">
      <c r="A60" s="110" t="s">
        <v>224</v>
      </c>
      <c r="C60" s="117"/>
      <c r="E60" s="93">
        <v>997654</v>
      </c>
      <c r="F60" s="101"/>
      <c r="G60" s="95">
        <v>0</v>
      </c>
      <c r="H60" s="101"/>
      <c r="I60" s="93">
        <v>987582</v>
      </c>
      <c r="J60" s="94"/>
      <c r="K60" s="95">
        <v>0</v>
      </c>
    </row>
    <row r="61" spans="1:12" s="110" customFormat="1" ht="20.25" customHeight="1">
      <c r="A61" s="110" t="s">
        <v>188</v>
      </c>
      <c r="C61" s="117"/>
      <c r="E61" s="119"/>
      <c r="F61" s="119"/>
      <c r="G61" s="119"/>
      <c r="H61" s="119"/>
      <c r="I61" s="119"/>
      <c r="J61" s="94"/>
      <c r="K61" s="95"/>
    </row>
    <row r="62" spans="1:12" s="110" customFormat="1" ht="20.25" customHeight="1">
      <c r="A62" s="110" t="s">
        <v>189</v>
      </c>
      <c r="C62" s="117"/>
      <c r="D62" s="119"/>
      <c r="E62" s="95">
        <v>0</v>
      </c>
      <c r="F62" s="96"/>
      <c r="G62" s="105">
        <v>260</v>
      </c>
      <c r="H62" s="96"/>
      <c r="I62" s="95">
        <v>0</v>
      </c>
      <c r="J62" s="94"/>
      <c r="K62" s="105">
        <v>260</v>
      </c>
    </row>
    <row r="63" spans="1:12" s="110" customFormat="1" ht="20.25" customHeight="1">
      <c r="A63" s="110" t="s">
        <v>190</v>
      </c>
      <c r="C63" s="117"/>
      <c r="D63" s="119"/>
      <c r="E63" s="105">
        <v>11265</v>
      </c>
      <c r="F63" s="96"/>
      <c r="G63" s="95">
        <v>12161</v>
      </c>
      <c r="H63" s="96"/>
      <c r="I63" s="105">
        <v>11265</v>
      </c>
      <c r="J63" s="94"/>
      <c r="K63" s="95">
        <v>12161</v>
      </c>
    </row>
    <row r="64" spans="1:12" s="110" customFormat="1" ht="20.25" customHeight="1">
      <c r="A64" s="110" t="s">
        <v>21</v>
      </c>
      <c r="C64" s="116">
        <v>18</v>
      </c>
      <c r="D64" s="119"/>
      <c r="E64" s="105">
        <v>8944</v>
      </c>
      <c r="F64" s="96"/>
      <c r="G64" s="105">
        <v>8556</v>
      </c>
      <c r="H64" s="96"/>
      <c r="I64" s="105">
        <v>8023</v>
      </c>
      <c r="J64" s="94"/>
      <c r="K64" s="105">
        <v>7683</v>
      </c>
    </row>
    <row r="65" spans="1:11" s="110" customFormat="1" ht="20.25" customHeight="1">
      <c r="A65" s="110" t="s">
        <v>88</v>
      </c>
      <c r="C65" s="117">
        <v>19</v>
      </c>
      <c r="E65" s="96">
        <v>16789</v>
      </c>
      <c r="F65" s="96"/>
      <c r="G65" s="96">
        <v>17995</v>
      </c>
      <c r="H65" s="96"/>
      <c r="I65" s="96">
        <v>16797</v>
      </c>
      <c r="J65" s="94"/>
      <c r="K65" s="96">
        <v>18005</v>
      </c>
    </row>
    <row r="66" spans="1:11" s="110" customFormat="1" ht="20.25" customHeight="1">
      <c r="A66" s="110" t="s">
        <v>101</v>
      </c>
      <c r="C66" s="118"/>
      <c r="E66" s="97">
        <v>20054</v>
      </c>
      <c r="F66" s="96"/>
      <c r="G66" s="97">
        <v>19999</v>
      </c>
      <c r="H66" s="96"/>
      <c r="I66" s="97">
        <v>19060</v>
      </c>
      <c r="J66" s="94"/>
      <c r="K66" s="97">
        <v>19054</v>
      </c>
    </row>
    <row r="67" spans="1:11" s="110" customFormat="1" ht="20.25" customHeight="1">
      <c r="A67" s="115" t="s">
        <v>22</v>
      </c>
      <c r="E67" s="97">
        <f>SUM(E59:E66)</f>
        <v>1289003</v>
      </c>
      <c r="F67" s="93"/>
      <c r="G67" s="97">
        <f>SUM(G59:G66)</f>
        <v>139138</v>
      </c>
      <c r="H67" s="96"/>
      <c r="I67" s="97">
        <f>SUM(I59:I66)</f>
        <v>1277024</v>
      </c>
      <c r="J67" s="96"/>
      <c r="K67" s="97">
        <f>SUM(K59:K66)</f>
        <v>137330</v>
      </c>
    </row>
    <row r="68" spans="1:11" s="110" customFormat="1" ht="20.25" customHeight="1">
      <c r="A68" s="115" t="s">
        <v>23</v>
      </c>
      <c r="E68" s="97">
        <f>SUM(E57,E67)</f>
        <v>1577673</v>
      </c>
      <c r="F68" s="93"/>
      <c r="G68" s="97">
        <f>SUM(G57,G67)</f>
        <v>384206</v>
      </c>
      <c r="H68" s="96"/>
      <c r="I68" s="97">
        <f>SUM(I57,I67)</f>
        <v>1555565</v>
      </c>
      <c r="J68" s="93"/>
      <c r="K68" s="97">
        <f>SUM(K57,K67)</f>
        <v>373303</v>
      </c>
    </row>
    <row r="69" spans="1:11" s="110" customFormat="1" ht="20.25" customHeight="1">
      <c r="A69" s="115" t="s">
        <v>75</v>
      </c>
    </row>
    <row r="70" spans="1:11" s="110" customFormat="1" ht="20.25" customHeight="1">
      <c r="A70" s="110" t="s">
        <v>24</v>
      </c>
      <c r="C70" s="117"/>
    </row>
    <row r="71" spans="1:11" s="110" customFormat="1" ht="20.25" customHeight="1">
      <c r="A71" s="110" t="s">
        <v>89</v>
      </c>
      <c r="C71" s="117"/>
    </row>
    <row r="72" spans="1:11" s="110" customFormat="1" ht="20.25" customHeight="1" thickBot="1">
      <c r="A72" s="120" t="s">
        <v>102</v>
      </c>
      <c r="C72" s="117"/>
      <c r="E72" s="106">
        <v>142500</v>
      </c>
      <c r="F72" s="93"/>
      <c r="G72" s="106">
        <v>142500</v>
      </c>
      <c r="H72" s="93"/>
      <c r="I72" s="106">
        <v>142500</v>
      </c>
      <c r="J72" s="93"/>
      <c r="K72" s="106">
        <v>142500</v>
      </c>
    </row>
    <row r="73" spans="1:11" s="110" customFormat="1" ht="20.25" customHeight="1" thickTop="1">
      <c r="A73" s="110" t="s">
        <v>147</v>
      </c>
      <c r="C73" s="117"/>
      <c r="E73" s="93"/>
      <c r="F73" s="93"/>
      <c r="G73" s="93"/>
      <c r="H73" s="93"/>
      <c r="I73" s="93"/>
      <c r="J73" s="93"/>
      <c r="K73" s="93"/>
    </row>
    <row r="74" spans="1:11" s="110" customFormat="1" ht="20.25" customHeight="1">
      <c r="A74" s="120" t="s">
        <v>102</v>
      </c>
      <c r="C74" s="117"/>
      <c r="E74" s="96">
        <v>142500</v>
      </c>
      <c r="F74" s="93"/>
      <c r="G74" s="96">
        <v>142500</v>
      </c>
      <c r="H74" s="96"/>
      <c r="I74" s="96">
        <v>142500</v>
      </c>
      <c r="J74" s="96"/>
      <c r="K74" s="96">
        <v>142500</v>
      </c>
    </row>
    <row r="75" spans="1:11" s="110" customFormat="1" ht="20.25" customHeight="1">
      <c r="A75" s="110" t="s">
        <v>103</v>
      </c>
      <c r="C75" s="117"/>
      <c r="E75" s="96">
        <v>278906</v>
      </c>
      <c r="F75" s="93"/>
      <c r="G75" s="96">
        <v>278906</v>
      </c>
      <c r="H75" s="96"/>
      <c r="I75" s="96">
        <v>278906</v>
      </c>
      <c r="J75" s="96"/>
      <c r="K75" s="96">
        <v>278906</v>
      </c>
    </row>
    <row r="76" spans="1:11" s="110" customFormat="1" ht="20.25" customHeight="1">
      <c r="A76" s="110" t="s">
        <v>191</v>
      </c>
      <c r="C76" s="117"/>
      <c r="E76" s="96">
        <v>-46226</v>
      </c>
      <c r="F76" s="93"/>
      <c r="G76" s="96">
        <v>-46226</v>
      </c>
      <c r="H76" s="96"/>
      <c r="I76" s="171">
        <v>0</v>
      </c>
      <c r="J76" s="96"/>
      <c r="K76" s="171">
        <v>0</v>
      </c>
    </row>
    <row r="77" spans="1:11" s="110" customFormat="1" ht="20.25" customHeight="1">
      <c r="A77" s="110" t="s">
        <v>67</v>
      </c>
      <c r="E77" s="104"/>
      <c r="F77" s="93"/>
      <c r="G77" s="104"/>
      <c r="H77" s="104"/>
      <c r="I77" s="104"/>
      <c r="J77" s="96"/>
      <c r="K77" s="104"/>
    </row>
    <row r="78" spans="1:11" s="110" customFormat="1" ht="20.25" customHeight="1">
      <c r="A78" s="110" t="s">
        <v>25</v>
      </c>
      <c r="C78" s="117"/>
      <c r="E78" s="104">
        <v>17399</v>
      </c>
      <c r="F78" s="93"/>
      <c r="G78" s="104">
        <v>16380</v>
      </c>
      <c r="H78" s="104"/>
      <c r="I78" s="104">
        <v>14250</v>
      </c>
      <c r="J78" s="94"/>
      <c r="K78" s="104">
        <v>14250</v>
      </c>
    </row>
    <row r="79" spans="1:11" s="110" customFormat="1" ht="20.25" customHeight="1">
      <c r="A79" s="110" t="s">
        <v>104</v>
      </c>
      <c r="C79" s="117"/>
      <c r="E79" s="104">
        <v>652597</v>
      </c>
      <c r="F79" s="96"/>
      <c r="G79" s="104">
        <v>649805</v>
      </c>
      <c r="H79" s="104"/>
      <c r="I79" s="104">
        <v>581532</v>
      </c>
      <c r="J79" s="94"/>
      <c r="K79" s="104">
        <v>556021</v>
      </c>
    </row>
    <row r="80" spans="1:11" s="110" customFormat="1" ht="20.25" customHeight="1">
      <c r="A80" s="110" t="s">
        <v>118</v>
      </c>
      <c r="C80" s="117"/>
      <c r="E80" s="97">
        <v>90567</v>
      </c>
      <c r="F80" s="96"/>
      <c r="G80" s="97">
        <v>90567</v>
      </c>
      <c r="H80" s="96"/>
      <c r="I80" s="97">
        <v>90567</v>
      </c>
      <c r="J80" s="94"/>
      <c r="K80" s="97">
        <v>90567</v>
      </c>
    </row>
    <row r="81" spans="1:11" s="110" customFormat="1" ht="20.25" customHeight="1">
      <c r="A81" s="110" t="s">
        <v>90</v>
      </c>
      <c r="C81" s="117"/>
      <c r="E81" s="96">
        <f>SUM(E74:E80)</f>
        <v>1135743</v>
      </c>
      <c r="F81" s="96"/>
      <c r="G81" s="96">
        <f>SUM(G74:G80)</f>
        <v>1131932</v>
      </c>
      <c r="H81" s="96"/>
      <c r="I81" s="96">
        <f>SUM(I74:I80)</f>
        <v>1107755</v>
      </c>
      <c r="J81" s="96"/>
      <c r="K81" s="96">
        <f>SUM(K74:K80)</f>
        <v>1082244</v>
      </c>
    </row>
    <row r="82" spans="1:11" s="110" customFormat="1" ht="20.25" customHeight="1">
      <c r="A82" s="110" t="s">
        <v>26</v>
      </c>
      <c r="C82" s="117"/>
      <c r="E82" s="97">
        <v>5</v>
      </c>
      <c r="F82" s="93"/>
      <c r="G82" s="97">
        <v>7</v>
      </c>
      <c r="H82" s="96"/>
      <c r="I82" s="107">
        <v>0</v>
      </c>
      <c r="J82" s="101"/>
      <c r="K82" s="107">
        <v>0</v>
      </c>
    </row>
    <row r="83" spans="1:11" s="110" customFormat="1" ht="20.25" customHeight="1">
      <c r="A83" s="115" t="s">
        <v>81</v>
      </c>
      <c r="C83" s="117"/>
      <c r="E83" s="97">
        <f>SUM(E81:E82)</f>
        <v>1135748</v>
      </c>
      <c r="F83" s="93"/>
      <c r="G83" s="97">
        <f>SUM(G81:G82)</f>
        <v>1131939</v>
      </c>
      <c r="H83" s="96"/>
      <c r="I83" s="97">
        <f>SUM(I81:I82)</f>
        <v>1107755</v>
      </c>
      <c r="J83" s="93"/>
      <c r="K83" s="97">
        <f>SUM(K81:K82)</f>
        <v>1082244</v>
      </c>
    </row>
    <row r="84" spans="1:11" s="110" customFormat="1" ht="20.25" customHeight="1" thickBot="1">
      <c r="A84" s="115" t="s">
        <v>82</v>
      </c>
      <c r="C84" s="117"/>
      <c r="E84" s="106">
        <f>SUM(E68,E83)</f>
        <v>2713421</v>
      </c>
      <c r="F84" s="93"/>
      <c r="G84" s="106">
        <f>SUM(G68,G83)</f>
        <v>1516145</v>
      </c>
      <c r="H84" s="96"/>
      <c r="I84" s="106">
        <f>SUM(I68,I83)</f>
        <v>2663320</v>
      </c>
      <c r="J84" s="93"/>
      <c r="K84" s="106">
        <f>SUM(K68,K83)</f>
        <v>1455547</v>
      </c>
    </row>
    <row r="85" spans="1:11" s="110" customFormat="1" ht="10.5" customHeight="1" thickTop="1">
      <c r="E85" s="93">
        <f>E84-E35</f>
        <v>0</v>
      </c>
      <c r="F85" s="93"/>
      <c r="G85" s="93">
        <f>G84-G35</f>
        <v>0</v>
      </c>
      <c r="H85" s="93"/>
      <c r="I85" s="93">
        <f>I84-I35</f>
        <v>0</v>
      </c>
      <c r="J85" s="93"/>
      <c r="K85" s="93">
        <f>K84-K35</f>
        <v>0</v>
      </c>
    </row>
    <row r="86" spans="1:11" ht="20.25" customHeight="1">
      <c r="A86" s="9" t="s">
        <v>11</v>
      </c>
      <c r="E86" s="22"/>
      <c r="G86" s="22"/>
      <c r="H86" s="22"/>
      <c r="I86" s="22"/>
      <c r="K86" s="22"/>
    </row>
    <row r="87" spans="1:11" ht="10.5" customHeight="1">
      <c r="E87" s="22"/>
      <c r="G87" s="22"/>
      <c r="H87" s="22"/>
      <c r="I87" s="22"/>
      <c r="K87" s="22"/>
    </row>
    <row r="88" spans="1:11" ht="20.25" customHeight="1">
      <c r="A88" s="13"/>
      <c r="B88" s="11"/>
    </row>
    <row r="89" spans="1:11" ht="20.25" customHeight="1">
      <c r="A89" s="11"/>
      <c r="B89" s="11"/>
    </row>
    <row r="90" spans="1:11" ht="20.25" customHeight="1">
      <c r="C90" s="9" t="s">
        <v>27</v>
      </c>
    </row>
    <row r="91" spans="1:11" ht="20.25" customHeight="1">
      <c r="A91" s="13"/>
      <c r="B91" s="11"/>
    </row>
  </sheetData>
  <mergeCells count="4">
    <mergeCell ref="E5:G5"/>
    <mergeCell ref="I5:K5"/>
    <mergeCell ref="E42:G42"/>
    <mergeCell ref="I42:K42"/>
  </mergeCells>
  <pageMargins left="0.62" right="0.34" top="0.75" bottom="0.56999999999999995" header="0.3" footer="0.3"/>
  <pageSetup paperSize="9" scale="72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8"/>
  <sheetViews>
    <sheetView showGridLines="0" view="pageBreakPreview" topLeftCell="A28" zoomScale="70" zoomScaleNormal="100" zoomScaleSheetLayoutView="70" workbookViewId="0">
      <selection activeCell="J43" sqref="J43"/>
    </sheetView>
  </sheetViews>
  <sheetFormatPr defaultColWidth="10.7109375" defaultRowHeight="18.75" customHeight="1"/>
  <cols>
    <col min="1" max="1" width="46.28515625" style="87" customWidth="1"/>
    <col min="2" max="2" width="6.42578125" style="87" customWidth="1"/>
    <col min="3" max="3" width="0.85546875" style="87" customWidth="1"/>
    <col min="4" max="4" width="14.7109375" style="87" customWidth="1"/>
    <col min="5" max="5" width="1.7109375" style="87" customWidth="1"/>
    <col min="6" max="6" width="14.5703125" style="87" customWidth="1"/>
    <col min="7" max="7" width="1.7109375" style="87" customWidth="1"/>
    <col min="8" max="8" width="12.7109375" style="87" customWidth="1"/>
    <col min="9" max="9" width="1.7109375" style="87" customWidth="1"/>
    <col min="10" max="10" width="13.28515625" style="87" customWidth="1"/>
    <col min="11" max="11" width="1.5703125" style="87" customWidth="1"/>
    <col min="12" max="16384" width="10.7109375" style="87"/>
  </cols>
  <sheetData>
    <row r="1" spans="1:10" s="9" customFormat="1" ht="19.5" customHeight="1">
      <c r="A1" s="11"/>
      <c r="J1" s="57" t="s">
        <v>28</v>
      </c>
    </row>
    <row r="2" spans="1:10" s="9" customFormat="1" ht="19.5" customHeight="1">
      <c r="A2" s="2" t="s">
        <v>97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s="9" customFormat="1" ht="19.5" customHeight="1">
      <c r="A3" s="2" t="s">
        <v>79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s="3" customFormat="1" ht="19.5" customHeight="1">
      <c r="A4" s="1" t="s">
        <v>192</v>
      </c>
      <c r="B4" s="59"/>
      <c r="C4" s="59"/>
      <c r="D4" s="59"/>
      <c r="E4" s="59"/>
      <c r="F4" s="59"/>
      <c r="G4" s="58"/>
      <c r="H4" s="60"/>
      <c r="I4" s="58"/>
      <c r="J4" s="60"/>
    </row>
    <row r="5" spans="1:10" s="3" customFormat="1" ht="19.5" customHeight="1">
      <c r="D5" s="61"/>
      <c r="F5" s="61"/>
      <c r="H5" s="9"/>
      <c r="J5" s="57" t="s">
        <v>0</v>
      </c>
    </row>
    <row r="6" spans="1:10" s="5" customFormat="1" ht="19.5" customHeight="1">
      <c r="A6" s="4"/>
      <c r="B6" s="4"/>
      <c r="C6" s="3"/>
      <c r="D6" s="62"/>
      <c r="E6" s="62" t="s">
        <v>13</v>
      </c>
      <c r="F6" s="62"/>
      <c r="G6" s="4"/>
      <c r="H6" s="62"/>
      <c r="I6" s="63" t="s">
        <v>14</v>
      </c>
      <c r="J6" s="62"/>
    </row>
    <row r="7" spans="1:10" s="5" customFormat="1" ht="19.5" customHeight="1">
      <c r="B7" s="90" t="s">
        <v>12</v>
      </c>
      <c r="C7" s="3"/>
      <c r="D7" s="122" t="s">
        <v>193</v>
      </c>
      <c r="E7" s="6"/>
      <c r="F7" s="89">
        <v>2019</v>
      </c>
      <c r="G7" s="7"/>
      <c r="H7" s="122" t="s">
        <v>193</v>
      </c>
      <c r="I7" s="6"/>
      <c r="J7" s="89">
        <v>2019</v>
      </c>
    </row>
    <row r="8" spans="1:10" s="5" customFormat="1" ht="19.5" customHeight="1">
      <c r="A8" s="66" t="s">
        <v>29</v>
      </c>
      <c r="B8" s="64"/>
      <c r="C8" s="3"/>
      <c r="D8" s="65"/>
      <c r="E8" s="6"/>
      <c r="F8" s="67"/>
      <c r="G8" s="7"/>
      <c r="H8" s="65"/>
      <c r="I8" s="6"/>
      <c r="J8" s="67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105</v>
      </c>
      <c r="D10" s="172">
        <v>20550</v>
      </c>
      <c r="E10" s="68"/>
      <c r="F10" s="108">
        <v>23030</v>
      </c>
      <c r="G10" s="68"/>
      <c r="H10" s="81">
        <v>9135</v>
      </c>
      <c r="I10" s="68"/>
      <c r="J10" s="69">
        <v>14834</v>
      </c>
    </row>
    <row r="11" spans="1:10" s="9" customFormat="1" ht="19.5" customHeight="1">
      <c r="A11" s="9" t="s">
        <v>106</v>
      </c>
      <c r="B11" s="12"/>
      <c r="D11" s="172">
        <v>217275</v>
      </c>
      <c r="E11" s="68"/>
      <c r="F11" s="108">
        <v>317561</v>
      </c>
      <c r="G11" s="68"/>
      <c r="H11" s="81">
        <v>212653</v>
      </c>
      <c r="I11" s="68"/>
      <c r="J11" s="69">
        <v>291873</v>
      </c>
    </row>
    <row r="12" spans="1:10" s="9" customFormat="1" ht="19.5" customHeight="1">
      <c r="A12" s="9" t="s">
        <v>205</v>
      </c>
      <c r="B12" s="12"/>
      <c r="D12" s="172">
        <v>640</v>
      </c>
      <c r="E12" s="68"/>
      <c r="F12" s="108">
        <v>141</v>
      </c>
      <c r="G12" s="68"/>
      <c r="H12" s="81">
        <v>1320</v>
      </c>
      <c r="I12" s="68"/>
      <c r="J12" s="69">
        <v>83</v>
      </c>
    </row>
    <row r="13" spans="1:10" s="9" customFormat="1" ht="19.5" customHeight="1">
      <c r="A13" s="9" t="s">
        <v>206</v>
      </c>
      <c r="B13" s="12">
        <v>9</v>
      </c>
      <c r="D13" s="108">
        <v>0</v>
      </c>
      <c r="E13" s="68"/>
      <c r="F13" s="108">
        <v>0</v>
      </c>
      <c r="G13" s="68"/>
      <c r="H13" s="81">
        <v>23698</v>
      </c>
      <c r="I13" s="68"/>
      <c r="J13" s="69">
        <v>0</v>
      </c>
    </row>
    <row r="14" spans="1:10" s="9" customFormat="1" ht="19.5" customHeight="1">
      <c r="A14" s="9" t="s">
        <v>31</v>
      </c>
      <c r="D14" s="172">
        <v>5103</v>
      </c>
      <c r="E14" s="68"/>
      <c r="F14" s="108">
        <v>4345</v>
      </c>
      <c r="G14" s="68"/>
      <c r="H14" s="81">
        <v>6178</v>
      </c>
      <c r="I14" s="68"/>
      <c r="J14" s="69">
        <v>5993</v>
      </c>
    </row>
    <row r="15" spans="1:10" s="9" customFormat="1" ht="19.5" customHeight="1">
      <c r="A15" s="8" t="s">
        <v>32</v>
      </c>
      <c r="D15" s="75">
        <f>SUM(D10:D14)</f>
        <v>243568</v>
      </c>
      <c r="E15" s="68"/>
      <c r="F15" s="75">
        <f>SUM(F10:F14)</f>
        <v>345077</v>
      </c>
      <c r="G15" s="72"/>
      <c r="H15" s="75">
        <f>SUM(H10:H14)</f>
        <v>252984</v>
      </c>
      <c r="I15" s="68"/>
      <c r="J15" s="75">
        <f>SUM(J10:J14)</f>
        <v>312783</v>
      </c>
    </row>
    <row r="16" spans="1:10" s="9" customFormat="1" ht="19.5" customHeight="1">
      <c r="A16" s="8" t="s">
        <v>33</v>
      </c>
      <c r="B16" s="12"/>
      <c r="D16" s="68"/>
      <c r="E16" s="68"/>
      <c r="F16" s="68"/>
      <c r="G16" s="68"/>
      <c r="H16" s="68"/>
      <c r="I16" s="68"/>
      <c r="J16" s="68"/>
    </row>
    <row r="17" spans="1:10" s="9" customFormat="1" ht="19.5" customHeight="1">
      <c r="A17" s="9" t="s">
        <v>107</v>
      </c>
      <c r="D17" s="172">
        <v>10946</v>
      </c>
      <c r="E17" s="68"/>
      <c r="F17" s="108">
        <v>10889</v>
      </c>
      <c r="G17" s="68"/>
      <c r="H17" s="81">
        <v>5532</v>
      </c>
      <c r="I17" s="68"/>
      <c r="J17" s="69">
        <v>8495</v>
      </c>
    </row>
    <row r="18" spans="1:10" s="9" customFormat="1" ht="19.5" customHeight="1">
      <c r="A18" s="9" t="s">
        <v>108</v>
      </c>
      <c r="D18" s="172">
        <v>189754</v>
      </c>
      <c r="E18" s="68"/>
      <c r="F18" s="108">
        <v>219667</v>
      </c>
      <c r="G18" s="68"/>
      <c r="H18" s="81">
        <v>188074</v>
      </c>
      <c r="I18" s="68"/>
      <c r="J18" s="69">
        <v>206601</v>
      </c>
    </row>
    <row r="19" spans="1:10" s="9" customFormat="1" ht="19.5" customHeight="1">
      <c r="A19" s="9" t="s">
        <v>173</v>
      </c>
      <c r="D19" s="172">
        <v>11751</v>
      </c>
      <c r="E19" s="68"/>
      <c r="F19" s="108">
        <v>12318</v>
      </c>
      <c r="G19" s="68"/>
      <c r="H19" s="81">
        <v>10324</v>
      </c>
      <c r="I19" s="68"/>
      <c r="J19" s="69">
        <v>10560</v>
      </c>
    </row>
    <row r="20" spans="1:10" s="11" customFormat="1" ht="19.5" customHeight="1">
      <c r="A20" s="11" t="s">
        <v>34</v>
      </c>
      <c r="B20" s="12"/>
      <c r="C20" s="9"/>
      <c r="D20" s="176">
        <v>18544</v>
      </c>
      <c r="E20" s="68"/>
      <c r="F20" s="123">
        <v>29656</v>
      </c>
      <c r="G20" s="68"/>
      <c r="H20" s="173">
        <v>15642</v>
      </c>
      <c r="I20" s="68"/>
      <c r="J20" s="71">
        <v>24466</v>
      </c>
    </row>
    <row r="21" spans="1:10" s="11" customFormat="1" ht="19.5" customHeight="1">
      <c r="A21" s="8" t="s">
        <v>35</v>
      </c>
      <c r="D21" s="70">
        <f>SUM(D17:D20)</f>
        <v>230995</v>
      </c>
      <c r="E21" s="68"/>
      <c r="F21" s="70">
        <f>SUM(F17:F20)</f>
        <v>272530</v>
      </c>
      <c r="G21" s="72"/>
      <c r="H21" s="70">
        <f>SUM(H17:H20)</f>
        <v>219572</v>
      </c>
      <c r="I21" s="68"/>
      <c r="J21" s="70">
        <f>SUM(J17:J20)</f>
        <v>250122</v>
      </c>
    </row>
    <row r="22" spans="1:10" s="9" customFormat="1" ht="19.5" customHeight="1">
      <c r="A22" s="8" t="s">
        <v>209</v>
      </c>
      <c r="B22" s="12"/>
      <c r="D22" s="72">
        <f>D15-D21</f>
        <v>12573</v>
      </c>
      <c r="E22" s="68"/>
      <c r="F22" s="72">
        <f>F15-F21</f>
        <v>72547</v>
      </c>
      <c r="G22" s="72"/>
      <c r="H22" s="72">
        <f>H15-H21</f>
        <v>33412</v>
      </c>
      <c r="I22" s="68"/>
      <c r="J22" s="72">
        <f>J15-J21</f>
        <v>62661</v>
      </c>
    </row>
    <row r="23" spans="1:10" s="9" customFormat="1" ht="19.5" customHeight="1">
      <c r="A23" s="9" t="s">
        <v>36</v>
      </c>
      <c r="B23" s="10"/>
      <c r="D23" s="176">
        <v>-8580</v>
      </c>
      <c r="E23" s="68"/>
      <c r="F23" s="123">
        <v>-2387</v>
      </c>
      <c r="G23" s="68"/>
      <c r="H23" s="173">
        <v>-8433</v>
      </c>
      <c r="I23" s="68"/>
      <c r="J23" s="71">
        <v>-2308</v>
      </c>
    </row>
    <row r="24" spans="1:10" s="9" customFormat="1" ht="19.5" customHeight="1">
      <c r="A24" s="8" t="s">
        <v>125</v>
      </c>
      <c r="B24" s="10"/>
      <c r="D24" s="68">
        <f>SUM(D22:D23)</f>
        <v>3993</v>
      </c>
      <c r="E24" s="68"/>
      <c r="F24" s="68">
        <f>SUM(F22:F23)</f>
        <v>70160</v>
      </c>
      <c r="G24" s="68"/>
      <c r="H24" s="68">
        <f>SUM(H22:H23)</f>
        <v>24979</v>
      </c>
      <c r="I24" s="68"/>
      <c r="J24" s="68">
        <f>SUM(J22:J23)</f>
        <v>60353</v>
      </c>
    </row>
    <row r="25" spans="1:10" s="9" customFormat="1" ht="19.5" customHeight="1">
      <c r="A25" s="9" t="s">
        <v>210</v>
      </c>
      <c r="B25" s="12">
        <v>19</v>
      </c>
      <c r="D25" s="172">
        <v>357</v>
      </c>
      <c r="E25" s="68"/>
      <c r="F25" s="108">
        <v>-10953</v>
      </c>
      <c r="G25" s="68"/>
      <c r="H25" s="81">
        <v>1072</v>
      </c>
      <c r="I25" s="68"/>
      <c r="J25" s="69">
        <v>-9580</v>
      </c>
    </row>
    <row r="26" spans="1:10" s="11" customFormat="1" ht="19.5" customHeight="1">
      <c r="A26" s="73" t="s">
        <v>109</v>
      </c>
      <c r="B26" s="10"/>
      <c r="D26" s="75">
        <f>SUM(D24:D25)</f>
        <v>4350</v>
      </c>
      <c r="E26" s="72"/>
      <c r="F26" s="75">
        <f>SUM(F24:F25)</f>
        <v>59207</v>
      </c>
      <c r="G26" s="72"/>
      <c r="H26" s="75">
        <f>SUM(H24:H25)</f>
        <v>26051</v>
      </c>
      <c r="I26" s="72"/>
      <c r="J26" s="75">
        <f>SUM(J24:J25)</f>
        <v>50773</v>
      </c>
    </row>
    <row r="27" spans="1:10" s="11" customFormat="1" ht="19.5" customHeight="1">
      <c r="A27" s="73"/>
      <c r="B27" s="10"/>
      <c r="D27" s="72"/>
      <c r="E27" s="72"/>
      <c r="F27" s="72"/>
      <c r="G27" s="72"/>
      <c r="H27" s="72"/>
      <c r="I27" s="72"/>
      <c r="J27" s="72"/>
    </row>
    <row r="28" spans="1:10" s="11" customFormat="1" ht="19.5" customHeight="1">
      <c r="A28" s="73" t="s">
        <v>133</v>
      </c>
      <c r="B28" s="10"/>
      <c r="D28" s="72"/>
      <c r="E28" s="72"/>
      <c r="F28" s="72"/>
      <c r="G28" s="72"/>
      <c r="H28" s="72"/>
      <c r="I28" s="72"/>
      <c r="J28" s="72"/>
    </row>
    <row r="29" spans="1:10" s="11" customFormat="1" ht="19.5" customHeight="1">
      <c r="A29" s="92" t="s">
        <v>126</v>
      </c>
      <c r="B29" s="10"/>
      <c r="D29" s="70">
        <v>0</v>
      </c>
      <c r="E29" s="72"/>
      <c r="F29" s="70">
        <v>0</v>
      </c>
      <c r="G29" s="72"/>
      <c r="H29" s="70">
        <v>0</v>
      </c>
      <c r="I29" s="72"/>
      <c r="J29" s="70">
        <v>0</v>
      </c>
    </row>
    <row r="30" spans="1:10" s="9" customFormat="1" ht="19.5" customHeight="1">
      <c r="A30" s="74" t="s">
        <v>148</v>
      </c>
      <c r="B30" s="12"/>
      <c r="D30" s="121">
        <f>SUM(D29)</f>
        <v>0</v>
      </c>
      <c r="E30" s="77"/>
      <c r="F30" s="121">
        <f>SUM(F29)</f>
        <v>0</v>
      </c>
      <c r="G30" s="78"/>
      <c r="H30" s="121">
        <f>SUM(H29)</f>
        <v>0</v>
      </c>
      <c r="I30" s="77"/>
      <c r="J30" s="121">
        <f>SUM(J29)</f>
        <v>0</v>
      </c>
    </row>
    <row r="31" spans="1:10" s="9" customFormat="1" ht="19.5" customHeight="1" thickBot="1">
      <c r="A31" s="74" t="s">
        <v>37</v>
      </c>
      <c r="B31" s="12"/>
      <c r="D31" s="76">
        <f>SUM(D26,D30)</f>
        <v>4350</v>
      </c>
      <c r="E31" s="77"/>
      <c r="F31" s="76">
        <f>SUM(F26,F30)</f>
        <v>59207</v>
      </c>
      <c r="G31" s="78"/>
      <c r="H31" s="76">
        <f>SUM(H26,H30)</f>
        <v>26051</v>
      </c>
      <c r="I31" s="77"/>
      <c r="J31" s="76">
        <f>SUM(J26,J30)</f>
        <v>50773</v>
      </c>
    </row>
    <row r="32" spans="1:10" s="9" customFormat="1" ht="19.5" customHeight="1" thickTop="1">
      <c r="A32" s="79"/>
      <c r="B32" s="12"/>
      <c r="D32" s="72"/>
      <c r="E32" s="68"/>
      <c r="F32" s="72"/>
      <c r="G32" s="72"/>
      <c r="H32" s="72"/>
      <c r="I32" s="68"/>
      <c r="J32" s="72"/>
    </row>
    <row r="33" spans="1:10" s="9" customFormat="1" ht="18.75" customHeight="1">
      <c r="A33" s="2" t="s">
        <v>110</v>
      </c>
      <c r="B33" s="80"/>
      <c r="D33" s="72"/>
      <c r="E33" s="68"/>
      <c r="F33" s="72"/>
      <c r="G33" s="72"/>
      <c r="H33" s="72"/>
      <c r="I33" s="68"/>
      <c r="J33" s="72"/>
    </row>
    <row r="34" spans="1:10" s="9" customFormat="1" ht="18.75" customHeight="1" thickBot="1">
      <c r="A34" s="3" t="s">
        <v>38</v>
      </c>
      <c r="B34" s="12"/>
      <c r="D34" s="14">
        <f>D31-D35</f>
        <v>4350</v>
      </c>
      <c r="E34" s="68"/>
      <c r="F34" s="14">
        <f>SUM(F31)-F35</f>
        <v>59073</v>
      </c>
      <c r="G34" s="72"/>
      <c r="H34" s="82">
        <f>SUM(H26)</f>
        <v>26051</v>
      </c>
      <c r="I34" s="83"/>
      <c r="J34" s="82">
        <f>SUM(J26)</f>
        <v>50773</v>
      </c>
    </row>
    <row r="35" spans="1:10" s="9" customFormat="1" ht="18.75" customHeight="1" thickTop="1">
      <c r="A35" s="3" t="s">
        <v>26</v>
      </c>
      <c r="B35" s="80"/>
      <c r="D35" s="68">
        <v>0</v>
      </c>
      <c r="E35" s="68"/>
      <c r="F35" s="68">
        <v>134</v>
      </c>
      <c r="G35" s="72"/>
      <c r="H35" s="72"/>
      <c r="I35" s="68"/>
      <c r="J35" s="72"/>
    </row>
    <row r="36" spans="1:10" s="9" customFormat="1" ht="18.75" customHeight="1" thickBot="1">
      <c r="A36" s="3"/>
      <c r="B36" s="80"/>
      <c r="D36" s="84">
        <f>SUM(D34:D35)</f>
        <v>4350</v>
      </c>
      <c r="E36" s="85"/>
      <c r="F36" s="84">
        <f>SUM(F34:F35)</f>
        <v>59207</v>
      </c>
      <c r="G36" s="72"/>
      <c r="H36" s="85"/>
      <c r="I36" s="72"/>
      <c r="J36" s="85"/>
    </row>
    <row r="37" spans="1:10" s="9" customFormat="1" ht="18.75" customHeight="1" thickTop="1">
      <c r="A37" s="3"/>
      <c r="B37" s="80"/>
      <c r="D37" s="72"/>
      <c r="E37" s="68"/>
      <c r="F37" s="72"/>
      <c r="G37" s="72"/>
      <c r="H37" s="72"/>
      <c r="I37" s="72"/>
      <c r="J37" s="72"/>
    </row>
    <row r="38" spans="1:10" s="9" customFormat="1" ht="18.75" customHeight="1">
      <c r="A38" s="2" t="s">
        <v>39</v>
      </c>
      <c r="B38" s="80"/>
      <c r="D38" s="72"/>
      <c r="E38" s="68"/>
      <c r="F38" s="72"/>
      <c r="G38" s="72"/>
      <c r="H38" s="72"/>
      <c r="I38" s="68"/>
      <c r="J38" s="72"/>
    </row>
    <row r="39" spans="1:10" s="9" customFormat="1" ht="18.75" customHeight="1" thickBot="1">
      <c r="A39" s="3" t="s">
        <v>38</v>
      </c>
      <c r="B39" s="80"/>
      <c r="D39" s="72">
        <f>D34</f>
        <v>4350</v>
      </c>
      <c r="E39" s="68"/>
      <c r="F39" s="72">
        <v>59073</v>
      </c>
      <c r="G39" s="72"/>
      <c r="H39" s="86">
        <f>H34</f>
        <v>26051</v>
      </c>
      <c r="I39" s="83"/>
      <c r="J39" s="86">
        <f>J34</f>
        <v>50773</v>
      </c>
    </row>
    <row r="40" spans="1:10" s="9" customFormat="1" ht="18.75" customHeight="1" thickTop="1">
      <c r="A40" s="3" t="s">
        <v>26</v>
      </c>
      <c r="B40" s="80"/>
      <c r="D40" s="68">
        <f>D35</f>
        <v>0</v>
      </c>
      <c r="E40" s="14"/>
      <c r="F40" s="68">
        <v>134</v>
      </c>
      <c r="G40" s="72"/>
      <c r="H40" s="68"/>
      <c r="I40" s="68"/>
      <c r="J40" s="68"/>
    </row>
    <row r="41" spans="1:10" s="9" customFormat="1" ht="18.75" customHeight="1" thickBot="1">
      <c r="A41" s="3"/>
      <c r="B41" s="80"/>
      <c r="D41" s="84">
        <f>SUM(D39:D40)</f>
        <v>4350</v>
      </c>
      <c r="E41" s="85"/>
      <c r="F41" s="84">
        <f>SUM(F39:F40)</f>
        <v>59207</v>
      </c>
      <c r="G41" s="72"/>
      <c r="H41" s="85"/>
      <c r="I41" s="72"/>
      <c r="J41" s="85"/>
    </row>
    <row r="42" spans="1:10" s="9" customFormat="1" ht="18.75" customHeight="1" thickTop="1">
      <c r="A42" s="81"/>
      <c r="B42" s="3"/>
      <c r="C42" s="3"/>
      <c r="D42" s="61"/>
      <c r="E42" s="3"/>
      <c r="F42" s="61"/>
      <c r="G42" s="3"/>
      <c r="I42" s="3"/>
      <c r="J42" s="57" t="s">
        <v>76</v>
      </c>
    </row>
    <row r="43" spans="1:10" s="9" customFormat="1" ht="18.75" customHeight="1">
      <c r="A43" s="2" t="s">
        <v>40</v>
      </c>
      <c r="B43" s="12">
        <v>20</v>
      </c>
      <c r="D43" s="72"/>
      <c r="E43" s="68"/>
      <c r="F43" s="180" t="s">
        <v>225</v>
      </c>
      <c r="G43" s="72"/>
      <c r="H43" s="72"/>
      <c r="I43" s="68"/>
      <c r="J43" s="180" t="s">
        <v>225</v>
      </c>
    </row>
    <row r="44" spans="1:10" s="9" customFormat="1" ht="18.75" customHeight="1">
      <c r="A44" s="3" t="s">
        <v>41</v>
      </c>
      <c r="B44" s="12"/>
      <c r="D44" s="72"/>
      <c r="E44" s="68"/>
      <c r="F44" s="72"/>
      <c r="G44" s="72"/>
      <c r="H44" s="72"/>
      <c r="I44" s="68"/>
      <c r="J44" s="72"/>
    </row>
    <row r="45" spans="1:10" s="9" customFormat="1" ht="18.75" customHeight="1" thickBot="1">
      <c r="A45" s="3" t="s">
        <v>111</v>
      </c>
      <c r="B45" s="80"/>
      <c r="D45" s="177">
        <v>5.0000000000000001E-3</v>
      </c>
      <c r="E45" s="113"/>
      <c r="F45" s="177">
        <v>6.9000000000000006E-2</v>
      </c>
      <c r="G45" s="114"/>
      <c r="H45" s="178">
        <v>0.03</v>
      </c>
      <c r="I45" s="114"/>
      <c r="J45" s="178">
        <v>5.8999999999999997E-2</v>
      </c>
    </row>
    <row r="46" spans="1:10" s="9" customFormat="1" ht="18.75" customHeight="1" thickTop="1">
      <c r="A46" s="3"/>
      <c r="B46" s="80"/>
      <c r="D46" s="72"/>
      <c r="E46" s="68"/>
      <c r="F46" s="72"/>
      <c r="G46" s="72"/>
      <c r="H46" s="72"/>
      <c r="I46" s="68"/>
      <c r="J46" s="72"/>
    </row>
    <row r="47" spans="1:10" s="9" customFormat="1" ht="18.75" customHeight="1">
      <c r="A47" s="3"/>
      <c r="B47" s="80"/>
      <c r="D47" s="72"/>
      <c r="E47" s="68"/>
      <c r="F47" s="72"/>
      <c r="G47" s="72"/>
      <c r="H47" s="72"/>
      <c r="I47" s="68"/>
      <c r="J47" s="72"/>
    </row>
    <row r="48" spans="1:10" s="9" customFormat="1" ht="18.75" customHeight="1">
      <c r="A48" s="7" t="s">
        <v>11</v>
      </c>
      <c r="B48" s="12"/>
      <c r="D48" s="72"/>
      <c r="E48" s="68"/>
      <c r="F48" s="72"/>
      <c r="G48" s="72"/>
      <c r="H48" s="72"/>
      <c r="I48" s="68"/>
      <c r="J48" s="72"/>
    </row>
  </sheetData>
  <printOptions gridLinesSet="0"/>
  <pageMargins left="0.68" right="0.196850393700787" top="0.78740157480314998" bottom="0.196850393700787" header="0.196850393700787" footer="0.19685039370078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6"/>
  <sheetViews>
    <sheetView showGridLines="0" view="pageBreakPreview" topLeftCell="A8" zoomScale="70" zoomScaleNormal="100" zoomScaleSheetLayoutView="70" workbookViewId="0">
      <selection activeCell="A19" sqref="A19"/>
    </sheetView>
  </sheetViews>
  <sheetFormatPr defaultColWidth="9.140625" defaultRowHeight="19.5" customHeight="1"/>
  <cols>
    <col min="1" max="2" width="11.140625" style="138" customWidth="1"/>
    <col min="3" max="3" width="15.42578125" style="138" customWidth="1"/>
    <col min="4" max="4" width="1.7109375" style="145" customWidth="1"/>
    <col min="5" max="5" width="13.5703125" style="138" customWidth="1"/>
    <col min="6" max="6" width="1.7109375" style="138" customWidth="1"/>
    <col min="7" max="7" width="13.5703125" style="138" customWidth="1"/>
    <col min="8" max="8" width="1.7109375" style="138" customWidth="1"/>
    <col min="9" max="9" width="16.42578125" style="138" customWidth="1"/>
    <col min="10" max="10" width="1.7109375" style="138" customWidth="1"/>
    <col min="11" max="11" width="13.5703125" style="138" customWidth="1"/>
    <col min="12" max="12" width="1.7109375" style="138" customWidth="1"/>
    <col min="13" max="13" width="13.5703125" style="138" customWidth="1"/>
    <col min="14" max="14" width="1.7109375" style="138" customWidth="1"/>
    <col min="15" max="15" width="17.5703125" style="138" customWidth="1"/>
    <col min="16" max="16" width="1.7109375" style="138" customWidth="1"/>
    <col min="17" max="17" width="15" style="138" customWidth="1"/>
    <col min="18" max="18" width="1.7109375" style="138" customWidth="1"/>
    <col min="19" max="19" width="13.5703125" style="138" customWidth="1"/>
    <col min="20" max="20" width="1.7109375" style="138" customWidth="1"/>
    <col min="21" max="21" width="13.5703125" style="138" customWidth="1"/>
    <col min="22" max="22" width="1.7109375" style="138" customWidth="1"/>
    <col min="23" max="23" width="13.5703125" style="138" customWidth="1"/>
    <col min="24" max="24" width="0.7109375" style="138" customWidth="1"/>
    <col min="25" max="16384" width="9.140625" style="138"/>
  </cols>
  <sheetData>
    <row r="1" spans="1:23" ht="19.5" customHeight="1">
      <c r="B1" s="135"/>
      <c r="C1" s="135"/>
      <c r="D1" s="136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7"/>
      <c r="R1" s="135"/>
      <c r="S1" s="137"/>
      <c r="T1" s="135"/>
      <c r="U1" s="135"/>
      <c r="V1" s="135"/>
      <c r="W1" s="141" t="s">
        <v>28</v>
      </c>
    </row>
    <row r="2" spans="1:23" ht="19.5" customHeight="1">
      <c r="A2" s="134" t="s">
        <v>97</v>
      </c>
      <c r="B2" s="135"/>
      <c r="C2" s="135"/>
      <c r="D2" s="136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7"/>
      <c r="R2" s="135"/>
      <c r="S2" s="137"/>
      <c r="T2" s="135"/>
      <c r="U2" s="135"/>
      <c r="V2" s="135"/>
      <c r="W2" s="135"/>
    </row>
    <row r="3" spans="1:23" ht="19.5" customHeight="1">
      <c r="A3" s="134" t="s">
        <v>77</v>
      </c>
      <c r="B3" s="135"/>
      <c r="C3" s="135"/>
      <c r="D3" s="136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5"/>
      <c r="V3" s="135"/>
      <c r="W3" s="135"/>
    </row>
    <row r="4" spans="1:23" ht="19.5" customHeight="1">
      <c r="A4" s="1" t="s">
        <v>192</v>
      </c>
      <c r="B4" s="135"/>
      <c r="C4" s="135"/>
      <c r="D4" s="136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</row>
    <row r="5" spans="1:23" ht="19.5" customHeight="1">
      <c r="B5" s="139"/>
      <c r="C5" s="139"/>
      <c r="D5" s="140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41"/>
      <c r="R5" s="139"/>
      <c r="S5" s="141"/>
      <c r="T5" s="139"/>
      <c r="U5" s="139"/>
      <c r="V5" s="139"/>
      <c r="W5" s="141" t="s">
        <v>0</v>
      </c>
    </row>
    <row r="6" spans="1:23" s="144" customFormat="1" ht="19.5" customHeight="1">
      <c r="A6" s="142"/>
      <c r="B6" s="142"/>
      <c r="C6" s="142"/>
      <c r="D6" s="143"/>
      <c r="E6" s="182" t="s">
        <v>13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</row>
    <row r="7" spans="1:23" s="144" customFormat="1" ht="19.5" customHeight="1">
      <c r="A7" s="142"/>
      <c r="B7" s="142"/>
      <c r="C7" s="142"/>
      <c r="D7" s="145"/>
      <c r="E7" s="183" t="s">
        <v>80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46"/>
      <c r="U7" s="147"/>
      <c r="V7" s="146"/>
      <c r="W7" s="146"/>
    </row>
    <row r="8" spans="1:23" s="144" customFormat="1" ht="19.5" customHeight="1">
      <c r="A8" s="142"/>
      <c r="B8" s="142"/>
      <c r="C8" s="142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83" t="s">
        <v>118</v>
      </c>
      <c r="P8" s="183"/>
      <c r="Q8" s="183"/>
      <c r="R8" s="145"/>
      <c r="S8" s="145"/>
      <c r="T8" s="146"/>
      <c r="U8" s="147"/>
      <c r="V8" s="146"/>
      <c r="W8" s="146"/>
    </row>
    <row r="9" spans="1:23" s="147" customFormat="1" ht="19.5" customHeight="1">
      <c r="D9" s="148"/>
      <c r="E9" s="148"/>
      <c r="N9" s="148"/>
      <c r="O9" s="148" t="s">
        <v>59</v>
      </c>
    </row>
    <row r="10" spans="1:23" s="147" customFormat="1" ht="19.5" customHeight="1">
      <c r="D10" s="148"/>
      <c r="I10" s="147" t="s">
        <v>150</v>
      </c>
      <c r="N10" s="148"/>
      <c r="O10" s="149" t="s">
        <v>60</v>
      </c>
      <c r="S10" s="147" t="s">
        <v>61</v>
      </c>
      <c r="U10" s="147" t="s">
        <v>62</v>
      </c>
    </row>
    <row r="11" spans="1:23" s="147" customFormat="1" ht="19.5" customHeight="1">
      <c r="D11" s="148"/>
      <c r="E11" s="148" t="s">
        <v>63</v>
      </c>
      <c r="I11" s="150" t="s">
        <v>151</v>
      </c>
      <c r="K11" s="184" t="s">
        <v>67</v>
      </c>
      <c r="L11" s="184"/>
      <c r="M11" s="184"/>
      <c r="N11" s="148"/>
      <c r="O11" s="147" t="s">
        <v>112</v>
      </c>
      <c r="Q11" s="147" t="s">
        <v>66</v>
      </c>
      <c r="S11" s="147" t="s">
        <v>64</v>
      </c>
      <c r="U11" s="147" t="s">
        <v>65</v>
      </c>
      <c r="W11" s="147" t="s">
        <v>66</v>
      </c>
    </row>
    <row r="12" spans="1:23" s="147" customFormat="1" ht="19.5" customHeight="1">
      <c r="D12" s="148"/>
      <c r="E12" s="148" t="s">
        <v>141</v>
      </c>
      <c r="I12" s="147" t="s">
        <v>115</v>
      </c>
      <c r="K12" s="148" t="s">
        <v>84</v>
      </c>
      <c r="L12" s="148"/>
      <c r="M12" s="148"/>
      <c r="N12" s="148"/>
      <c r="O12" s="148" t="s">
        <v>113</v>
      </c>
      <c r="Q12" s="147" t="s">
        <v>117</v>
      </c>
      <c r="S12" s="147" t="s">
        <v>68</v>
      </c>
      <c r="T12" s="148"/>
      <c r="U12" s="147" t="s">
        <v>69</v>
      </c>
      <c r="V12" s="148"/>
      <c r="W12" s="147" t="s">
        <v>70</v>
      </c>
    </row>
    <row r="13" spans="1:23" s="147" customFormat="1" ht="19.5" customHeight="1">
      <c r="D13" s="148"/>
      <c r="E13" s="149" t="s">
        <v>58</v>
      </c>
      <c r="G13" s="149" t="s">
        <v>103</v>
      </c>
      <c r="I13" s="170" t="s">
        <v>116</v>
      </c>
      <c r="K13" s="149" t="s">
        <v>83</v>
      </c>
      <c r="M13" s="149" t="s">
        <v>71</v>
      </c>
      <c r="N13" s="148"/>
      <c r="O13" s="149" t="s">
        <v>114</v>
      </c>
      <c r="Q13" s="149" t="s">
        <v>85</v>
      </c>
      <c r="S13" s="149" t="s">
        <v>72</v>
      </c>
      <c r="T13" s="148"/>
      <c r="U13" s="149" t="s">
        <v>73</v>
      </c>
      <c r="V13" s="148"/>
      <c r="W13" s="149" t="s">
        <v>74</v>
      </c>
    </row>
    <row r="14" spans="1:23" ht="19.5" customHeight="1">
      <c r="A14" s="134" t="s">
        <v>169</v>
      </c>
      <c r="D14" s="148"/>
      <c r="E14" s="151">
        <v>142500</v>
      </c>
      <c r="F14" s="152"/>
      <c r="G14" s="151">
        <v>278906</v>
      </c>
      <c r="H14" s="152"/>
      <c r="I14" s="151">
        <v>-46226</v>
      </c>
      <c r="J14" s="152"/>
      <c r="K14" s="151">
        <v>16381</v>
      </c>
      <c r="L14" s="152"/>
      <c r="M14" s="151">
        <v>481327</v>
      </c>
      <c r="N14" s="151"/>
      <c r="O14" s="151">
        <v>90567</v>
      </c>
      <c r="P14" s="153"/>
      <c r="Q14" s="154">
        <f t="shared" ref="Q14:Q18" si="0">SUM(O14:O14)</f>
        <v>90567</v>
      </c>
      <c r="R14" s="153"/>
      <c r="S14" s="154">
        <f t="shared" ref="S14:S18" si="1">SUM(E14:N14,Q14)</f>
        <v>963455</v>
      </c>
      <c r="T14" s="153"/>
      <c r="U14" s="153">
        <v>3</v>
      </c>
      <c r="V14" s="153"/>
      <c r="W14" s="153">
        <f>SUM(S14:U14)</f>
        <v>963458</v>
      </c>
    </row>
    <row r="15" spans="1:23" ht="19.5" customHeight="1">
      <c r="A15" s="163" t="s">
        <v>109</v>
      </c>
      <c r="D15" s="148"/>
      <c r="E15" s="153">
        <v>0</v>
      </c>
      <c r="F15" s="155"/>
      <c r="G15" s="153">
        <v>0</v>
      </c>
      <c r="H15" s="155"/>
      <c r="I15" s="153">
        <v>0</v>
      </c>
      <c r="J15" s="155"/>
      <c r="K15" s="153">
        <v>0</v>
      </c>
      <c r="L15" s="155"/>
      <c r="M15" s="153">
        <f>PL!F34</f>
        <v>59073</v>
      </c>
      <c r="N15" s="153"/>
      <c r="O15" s="153">
        <v>0</v>
      </c>
      <c r="P15" s="153"/>
      <c r="Q15" s="154">
        <f t="shared" si="0"/>
        <v>0</v>
      </c>
      <c r="R15" s="153"/>
      <c r="S15" s="154">
        <f t="shared" si="1"/>
        <v>59073</v>
      </c>
      <c r="T15" s="153"/>
      <c r="U15" s="153">
        <v>134</v>
      </c>
      <c r="V15" s="153"/>
      <c r="W15" s="153">
        <f t="shared" ref="W15:W21" si="2">SUM(S15:U15)</f>
        <v>59207</v>
      </c>
    </row>
    <row r="16" spans="1:23" ht="19.5" customHeight="1">
      <c r="A16" s="163" t="s">
        <v>161</v>
      </c>
      <c r="D16" s="148"/>
      <c r="E16" s="153">
        <v>0</v>
      </c>
      <c r="F16" s="155"/>
      <c r="G16" s="153">
        <v>0</v>
      </c>
      <c r="H16" s="155"/>
      <c r="I16" s="153">
        <v>0</v>
      </c>
      <c r="J16" s="155"/>
      <c r="K16" s="153">
        <v>0</v>
      </c>
      <c r="L16" s="155"/>
      <c r="M16" s="153">
        <f>SUM('[2]PL-EN'!F30)</f>
        <v>0</v>
      </c>
      <c r="N16" s="153"/>
      <c r="O16" s="153">
        <v>0</v>
      </c>
      <c r="P16" s="153"/>
      <c r="Q16" s="156">
        <f t="shared" si="0"/>
        <v>0</v>
      </c>
      <c r="R16" s="153"/>
      <c r="S16" s="156">
        <f t="shared" si="1"/>
        <v>0</v>
      </c>
      <c r="T16" s="153"/>
      <c r="U16" s="153">
        <v>0</v>
      </c>
      <c r="V16" s="153"/>
      <c r="W16" s="153">
        <f t="shared" si="2"/>
        <v>0</v>
      </c>
    </row>
    <row r="17" spans="1:23" ht="19.5" customHeight="1">
      <c r="A17" s="163" t="s">
        <v>162</v>
      </c>
      <c r="D17" s="148"/>
      <c r="E17" s="157">
        <v>0</v>
      </c>
      <c r="F17" s="155"/>
      <c r="G17" s="157">
        <f>SUM(G15:G16)</f>
        <v>0</v>
      </c>
      <c r="H17" s="155"/>
      <c r="I17" s="157">
        <f>SUM(I15:I16)</f>
        <v>0</v>
      </c>
      <c r="J17" s="155"/>
      <c r="K17" s="157">
        <f>SUM(K15:K16)</f>
        <v>0</v>
      </c>
      <c r="L17" s="155"/>
      <c r="M17" s="157">
        <f>SUM(M15:M16)</f>
        <v>59073</v>
      </c>
      <c r="N17" s="153"/>
      <c r="O17" s="157">
        <f>SUM(O15:O16)</f>
        <v>0</v>
      </c>
      <c r="P17" s="153"/>
      <c r="Q17" s="154">
        <f t="shared" si="0"/>
        <v>0</v>
      </c>
      <c r="R17" s="153"/>
      <c r="S17" s="154">
        <f t="shared" si="1"/>
        <v>59073</v>
      </c>
      <c r="T17" s="153"/>
      <c r="U17" s="157">
        <f>SUM(U15:U16)</f>
        <v>134</v>
      </c>
      <c r="V17" s="153"/>
      <c r="W17" s="157">
        <f>SUM(W15:W16)</f>
        <v>59207</v>
      </c>
    </row>
    <row r="18" spans="1:23" ht="19.5" customHeight="1">
      <c r="A18" s="163" t="s">
        <v>226</v>
      </c>
      <c r="D18" s="148"/>
      <c r="E18" s="152">
        <v>0</v>
      </c>
      <c r="F18" s="152"/>
      <c r="G18" s="152">
        <v>0</v>
      </c>
      <c r="H18" s="152"/>
      <c r="I18" s="152">
        <v>0</v>
      </c>
      <c r="J18" s="152"/>
      <c r="K18" s="153">
        <v>0</v>
      </c>
      <c r="L18" s="155"/>
      <c r="M18" s="153">
        <v>-85500</v>
      </c>
      <c r="N18" s="152"/>
      <c r="O18" s="152">
        <v>0</v>
      </c>
      <c r="P18" s="152"/>
      <c r="Q18" s="179">
        <f t="shared" si="0"/>
        <v>0</v>
      </c>
      <c r="R18" s="153"/>
      <c r="S18" s="154">
        <f t="shared" si="1"/>
        <v>-85500</v>
      </c>
      <c r="T18" s="153"/>
      <c r="U18" s="155">
        <v>0</v>
      </c>
      <c r="V18" s="153"/>
      <c r="W18" s="155">
        <f t="shared" si="2"/>
        <v>-85500</v>
      </c>
    </row>
    <row r="19" spans="1:23" ht="19.5" customHeight="1">
      <c r="A19" s="163" t="s">
        <v>213</v>
      </c>
      <c r="D19" s="148"/>
      <c r="E19" s="152"/>
      <c r="F19" s="152"/>
      <c r="G19" s="152"/>
      <c r="H19" s="152"/>
      <c r="I19" s="152"/>
      <c r="J19" s="152"/>
      <c r="K19" s="153"/>
      <c r="L19" s="155"/>
      <c r="M19" s="153"/>
      <c r="N19" s="152"/>
      <c r="O19" s="152"/>
      <c r="P19" s="152"/>
      <c r="Q19" s="179"/>
      <c r="R19" s="153"/>
      <c r="S19" s="154"/>
      <c r="T19" s="153"/>
      <c r="U19" s="155"/>
      <c r="V19" s="153"/>
      <c r="W19" s="155"/>
    </row>
    <row r="20" spans="1:23" ht="19.5" customHeight="1">
      <c r="A20" s="163" t="s">
        <v>214</v>
      </c>
      <c r="D20" s="148"/>
      <c r="E20" s="152"/>
      <c r="F20" s="152"/>
      <c r="G20" s="152"/>
      <c r="H20" s="152"/>
      <c r="I20" s="152"/>
      <c r="J20" s="152"/>
      <c r="K20" s="153"/>
      <c r="L20" s="155"/>
      <c r="M20" s="153"/>
      <c r="N20" s="152"/>
      <c r="O20" s="152"/>
      <c r="P20" s="152"/>
      <c r="Q20" s="179"/>
      <c r="R20" s="153"/>
      <c r="S20" s="154"/>
      <c r="T20" s="153"/>
      <c r="U20" s="155"/>
      <c r="V20" s="153"/>
      <c r="W20" s="155"/>
    </row>
    <row r="21" spans="1:23" ht="19.5" customHeight="1">
      <c r="A21" s="163" t="s">
        <v>215</v>
      </c>
      <c r="D21" s="148"/>
      <c r="E21" s="152">
        <v>0</v>
      </c>
      <c r="F21" s="152"/>
      <c r="G21" s="152">
        <v>0</v>
      </c>
      <c r="H21" s="152"/>
      <c r="I21" s="152">
        <v>0</v>
      </c>
      <c r="J21" s="152"/>
      <c r="K21" s="153">
        <v>0</v>
      </c>
      <c r="L21" s="155"/>
      <c r="M21" s="153">
        <v>0</v>
      </c>
      <c r="N21" s="152"/>
      <c r="O21" s="152">
        <v>0</v>
      </c>
      <c r="P21" s="152"/>
      <c r="Q21" s="179">
        <v>0</v>
      </c>
      <c r="R21" s="153"/>
      <c r="S21" s="154">
        <v>0</v>
      </c>
      <c r="T21" s="153"/>
      <c r="U21" s="155">
        <v>10937</v>
      </c>
      <c r="V21" s="153"/>
      <c r="W21" s="153">
        <f t="shared" si="2"/>
        <v>10937</v>
      </c>
    </row>
    <row r="22" spans="1:23" ht="19.5" customHeight="1" thickBot="1">
      <c r="A22" s="134" t="s">
        <v>170</v>
      </c>
      <c r="D22" s="148"/>
      <c r="E22" s="158">
        <f>SUM(E14,E17:E21)</f>
        <v>142500</v>
      </c>
      <c r="F22" s="155"/>
      <c r="G22" s="158">
        <f>SUM(G14,G17:G21)</f>
        <v>278906</v>
      </c>
      <c r="H22" s="155"/>
      <c r="I22" s="158">
        <f>SUM(I14,I17:I21)</f>
        <v>-46226</v>
      </c>
      <c r="J22" s="155"/>
      <c r="K22" s="158">
        <f>SUM(K14,K17:K21)</f>
        <v>16381</v>
      </c>
      <c r="L22" s="155"/>
      <c r="M22" s="158">
        <f>SUM(M14,M17:M21)</f>
        <v>454900</v>
      </c>
      <c r="N22" s="153"/>
      <c r="O22" s="158">
        <f>SUM(O14,O17:O21)</f>
        <v>90567</v>
      </c>
      <c r="P22" s="153"/>
      <c r="Q22" s="158">
        <f>SUM(Q14,Q17:Q21)</f>
        <v>90567</v>
      </c>
      <c r="R22" s="153"/>
      <c r="S22" s="158">
        <f>SUM(S14,S17:S21)</f>
        <v>937028</v>
      </c>
      <c r="T22" s="153"/>
      <c r="U22" s="158">
        <f>SUM(U14,U17:U21)</f>
        <v>11074</v>
      </c>
      <c r="V22" s="153"/>
      <c r="W22" s="158">
        <f>SUM(W14,W17:W21)</f>
        <v>948102</v>
      </c>
    </row>
    <row r="23" spans="1:23" ht="19.5" customHeight="1" thickTop="1">
      <c r="A23" s="144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7"/>
      <c r="U23" s="148"/>
      <c r="V23" s="147"/>
      <c r="W23" s="148"/>
    </row>
    <row r="24" spans="1:23" ht="19.5" customHeight="1">
      <c r="A24" s="134" t="s">
        <v>211</v>
      </c>
      <c r="D24" s="148"/>
      <c r="E24" s="153"/>
      <c r="F24" s="155"/>
      <c r="G24" s="153"/>
      <c r="H24" s="155"/>
      <c r="I24" s="153"/>
      <c r="J24" s="155"/>
      <c r="K24" s="153"/>
      <c r="L24" s="155"/>
      <c r="M24" s="153"/>
      <c r="N24" s="153"/>
      <c r="O24" s="153"/>
      <c r="P24" s="153"/>
      <c r="Q24" s="154"/>
      <c r="R24" s="153"/>
      <c r="S24" s="154"/>
      <c r="T24" s="153"/>
      <c r="U24" s="153"/>
      <c r="V24" s="153"/>
      <c r="W24" s="155"/>
    </row>
    <row r="25" spans="1:23" ht="19.5" customHeight="1">
      <c r="A25" s="134" t="s">
        <v>174</v>
      </c>
      <c r="D25" s="148"/>
      <c r="E25" s="153">
        <v>142500</v>
      </c>
      <c r="F25" s="155"/>
      <c r="G25" s="153">
        <v>278906</v>
      </c>
      <c r="H25" s="155"/>
      <c r="I25" s="153">
        <v>-46226</v>
      </c>
      <c r="J25" s="155"/>
      <c r="K25" s="153">
        <v>16381</v>
      </c>
      <c r="L25" s="155"/>
      <c r="M25" s="153">
        <v>649805</v>
      </c>
      <c r="N25" s="153"/>
      <c r="O25" s="153">
        <v>90567</v>
      </c>
      <c r="P25" s="153"/>
      <c r="Q25" s="153">
        <f>SUM(O25)</f>
        <v>90567</v>
      </c>
      <c r="R25" s="153"/>
      <c r="S25" s="153">
        <f>SUM(E25:M25,Q25)</f>
        <v>1131933</v>
      </c>
      <c r="T25" s="153"/>
      <c r="U25" s="153">
        <v>7</v>
      </c>
      <c r="V25" s="153"/>
      <c r="W25" s="153">
        <f>SUM(S25:U25)</f>
        <v>1131940</v>
      </c>
    </row>
    <row r="26" spans="1:23" ht="19.5" customHeight="1">
      <c r="A26" s="3" t="s">
        <v>175</v>
      </c>
      <c r="D26" s="148"/>
      <c r="E26" s="153"/>
      <c r="F26" s="155"/>
      <c r="G26" s="153"/>
      <c r="H26" s="155"/>
      <c r="I26" s="153"/>
      <c r="J26" s="155"/>
      <c r="K26" s="153"/>
      <c r="L26" s="155"/>
      <c r="M26" s="153"/>
      <c r="N26" s="153"/>
      <c r="O26" s="153"/>
      <c r="P26" s="153"/>
      <c r="Q26" s="154"/>
      <c r="R26" s="153"/>
      <c r="S26" s="154"/>
      <c r="T26" s="153"/>
      <c r="U26" s="153"/>
      <c r="V26" s="153"/>
      <c r="W26" s="155"/>
    </row>
    <row r="27" spans="1:23" ht="19.5" customHeight="1">
      <c r="A27" s="163" t="s">
        <v>176</v>
      </c>
      <c r="D27" s="148"/>
      <c r="E27" s="153">
        <v>0</v>
      </c>
      <c r="F27" s="155"/>
      <c r="G27" s="153">
        <v>0</v>
      </c>
      <c r="H27" s="155"/>
      <c r="I27" s="153">
        <v>0</v>
      </c>
      <c r="J27" s="155"/>
      <c r="K27" s="153">
        <v>0</v>
      </c>
      <c r="L27" s="155"/>
      <c r="M27" s="153">
        <v>-540</v>
      </c>
      <c r="N27" s="153"/>
      <c r="O27" s="153">
        <v>0</v>
      </c>
      <c r="P27" s="153"/>
      <c r="Q27" s="154">
        <v>0</v>
      </c>
      <c r="R27" s="153"/>
      <c r="S27" s="153">
        <f>SUM(E27:M27,Q27)</f>
        <v>-540</v>
      </c>
      <c r="T27" s="153"/>
      <c r="U27" s="154">
        <v>0</v>
      </c>
      <c r="V27" s="153"/>
      <c r="W27" s="153">
        <f>SUM(S27:U27)</f>
        <v>-540</v>
      </c>
    </row>
    <row r="28" spans="1:23" ht="19.5" customHeight="1">
      <c r="A28" s="134" t="s">
        <v>212</v>
      </c>
      <c r="D28" s="148"/>
      <c r="E28" s="157">
        <f>SUM(E25:E27)</f>
        <v>142500</v>
      </c>
      <c r="F28" s="155"/>
      <c r="G28" s="157">
        <f>SUM(G25:G27)</f>
        <v>278906</v>
      </c>
      <c r="H28" s="155"/>
      <c r="I28" s="157">
        <f>SUM(I25:I27)</f>
        <v>-46226</v>
      </c>
      <c r="J28" s="155"/>
      <c r="K28" s="157">
        <f>SUM(K25:K27)</f>
        <v>16381</v>
      </c>
      <c r="L28" s="155"/>
      <c r="M28" s="157">
        <f>SUM(M25:M27)</f>
        <v>649265</v>
      </c>
      <c r="N28" s="153"/>
      <c r="O28" s="157">
        <f>SUM(O25:O27)</f>
        <v>90567</v>
      </c>
      <c r="P28" s="153"/>
      <c r="Q28" s="157">
        <f>SUM(Q25:Q27)</f>
        <v>90567</v>
      </c>
      <c r="R28" s="153"/>
      <c r="S28" s="157">
        <f>SUM(S25:S27)</f>
        <v>1131393</v>
      </c>
      <c r="T28" s="153"/>
      <c r="U28" s="157">
        <f>SUM(U25:U27)</f>
        <v>7</v>
      </c>
      <c r="V28" s="153"/>
      <c r="W28" s="157">
        <f>SUM(W25:W27)</f>
        <v>1131400</v>
      </c>
    </row>
    <row r="29" spans="1:23" ht="19.5" customHeight="1">
      <c r="A29" s="163" t="s">
        <v>109</v>
      </c>
      <c r="D29" s="148"/>
      <c r="E29" s="153">
        <v>0</v>
      </c>
      <c r="F29" s="155"/>
      <c r="G29" s="153">
        <v>0</v>
      </c>
      <c r="H29" s="155"/>
      <c r="I29" s="153">
        <v>0</v>
      </c>
      <c r="J29" s="155"/>
      <c r="K29" s="153">
        <v>0</v>
      </c>
      <c r="L29" s="155"/>
      <c r="M29" s="153">
        <f>PL!D34</f>
        <v>4350</v>
      </c>
      <c r="N29" s="153"/>
      <c r="O29" s="153">
        <v>0</v>
      </c>
      <c r="P29" s="153"/>
      <c r="Q29" s="154">
        <f t="shared" ref="Q29:Q31" si="3">SUM(O29:O29)</f>
        <v>0</v>
      </c>
      <c r="R29" s="153"/>
      <c r="S29" s="154">
        <f t="shared" ref="S29:S33" si="4">SUM(E29:N29,Q29)</f>
        <v>4350</v>
      </c>
      <c r="T29" s="153"/>
      <c r="U29" s="153">
        <f>PL!D35</f>
        <v>0</v>
      </c>
      <c r="V29" s="153"/>
      <c r="W29" s="155">
        <f t="shared" ref="W29:W30" si="5">SUM(S29:U29)</f>
        <v>4350</v>
      </c>
    </row>
    <row r="30" spans="1:23" ht="19.5" customHeight="1">
      <c r="A30" s="163" t="s">
        <v>161</v>
      </c>
      <c r="D30" s="148"/>
      <c r="E30" s="153">
        <v>0</v>
      </c>
      <c r="F30" s="155"/>
      <c r="G30" s="153">
        <v>0</v>
      </c>
      <c r="H30" s="155"/>
      <c r="I30" s="153">
        <v>0</v>
      </c>
      <c r="J30" s="155"/>
      <c r="K30" s="153">
        <v>0</v>
      </c>
      <c r="L30" s="155"/>
      <c r="M30" s="153">
        <v>0</v>
      </c>
      <c r="N30" s="153"/>
      <c r="O30" s="153">
        <v>0</v>
      </c>
      <c r="P30" s="153"/>
      <c r="Q30" s="156">
        <f t="shared" si="3"/>
        <v>0</v>
      </c>
      <c r="R30" s="153"/>
      <c r="S30" s="156">
        <f t="shared" si="4"/>
        <v>0</v>
      </c>
      <c r="T30" s="153"/>
      <c r="U30" s="153">
        <v>0</v>
      </c>
      <c r="V30" s="153"/>
      <c r="W30" s="155">
        <f t="shared" si="5"/>
        <v>0</v>
      </c>
    </row>
    <row r="31" spans="1:23" ht="19.5" customHeight="1">
      <c r="A31" s="163" t="s">
        <v>162</v>
      </c>
      <c r="D31" s="148"/>
      <c r="E31" s="157">
        <v>0</v>
      </c>
      <c r="F31" s="155"/>
      <c r="G31" s="157">
        <v>0</v>
      </c>
      <c r="H31" s="155"/>
      <c r="I31" s="157">
        <f>SUM(I29:I30)</f>
        <v>0</v>
      </c>
      <c r="J31" s="155"/>
      <c r="K31" s="157">
        <v>0</v>
      </c>
      <c r="L31" s="155"/>
      <c r="M31" s="157">
        <f>SUM(M29:M30)</f>
        <v>4350</v>
      </c>
      <c r="N31" s="153"/>
      <c r="O31" s="157">
        <f>SUM(O29:O30)</f>
        <v>0</v>
      </c>
      <c r="P31" s="153"/>
      <c r="Q31" s="154">
        <f t="shared" si="3"/>
        <v>0</v>
      </c>
      <c r="R31" s="153"/>
      <c r="S31" s="154">
        <f t="shared" si="4"/>
        <v>4350</v>
      </c>
      <c r="T31" s="153"/>
      <c r="U31" s="157">
        <f>SUM(U29:U30)</f>
        <v>0</v>
      </c>
      <c r="V31" s="153"/>
      <c r="W31" s="157">
        <f>SUM(W29:W30)</f>
        <v>4350</v>
      </c>
    </row>
    <row r="32" spans="1:23" ht="19.5" customHeight="1">
      <c r="A32" s="175" t="s">
        <v>198</v>
      </c>
      <c r="D32" s="148"/>
      <c r="E32" s="153">
        <v>0</v>
      </c>
      <c r="F32" s="155"/>
      <c r="G32" s="153">
        <v>0</v>
      </c>
      <c r="H32" s="155"/>
      <c r="I32" s="153">
        <v>0</v>
      </c>
      <c r="J32" s="155"/>
      <c r="K32" s="153">
        <v>1018</v>
      </c>
      <c r="L32" s="155"/>
      <c r="M32" s="153">
        <v>-1018</v>
      </c>
      <c r="N32" s="153"/>
      <c r="O32" s="153">
        <v>0</v>
      </c>
      <c r="P32" s="153"/>
      <c r="Q32" s="154">
        <f>SUM(O32:O32)</f>
        <v>0</v>
      </c>
      <c r="R32" s="153"/>
      <c r="S32" s="154">
        <f t="shared" si="4"/>
        <v>0</v>
      </c>
      <c r="T32" s="153"/>
      <c r="U32" s="153">
        <v>0</v>
      </c>
      <c r="V32" s="153"/>
      <c r="W32" s="155">
        <f>SUM(S32:U32)</f>
        <v>0</v>
      </c>
    </row>
    <row r="33" spans="1:23" ht="19.5" customHeight="1">
      <c r="A33" s="175" t="s">
        <v>197</v>
      </c>
      <c r="D33" s="148"/>
      <c r="E33" s="153">
        <v>0</v>
      </c>
      <c r="F33" s="155"/>
      <c r="G33" s="153">
        <v>0</v>
      </c>
      <c r="H33" s="155"/>
      <c r="I33" s="153">
        <v>0</v>
      </c>
      <c r="J33" s="155"/>
      <c r="K33" s="153">
        <v>0</v>
      </c>
      <c r="L33" s="155"/>
      <c r="M33" s="153">
        <v>0</v>
      </c>
      <c r="N33" s="153"/>
      <c r="O33" s="153">
        <v>0</v>
      </c>
      <c r="P33" s="153">
        <v>0</v>
      </c>
      <c r="Q33" s="154">
        <v>0</v>
      </c>
      <c r="R33" s="153"/>
      <c r="S33" s="154">
        <f t="shared" si="4"/>
        <v>0</v>
      </c>
      <c r="T33" s="153"/>
      <c r="U33" s="153">
        <v>-2</v>
      </c>
      <c r="V33" s="153"/>
      <c r="W33" s="155">
        <f>SUM(S33:U33)</f>
        <v>-2</v>
      </c>
    </row>
    <row r="34" spans="1:23" ht="19.5" customHeight="1" thickBot="1">
      <c r="A34" s="134" t="s">
        <v>194</v>
      </c>
      <c r="D34" s="148"/>
      <c r="E34" s="158">
        <f>SUM(E28,E31:E33)</f>
        <v>142500</v>
      </c>
      <c r="F34" s="155"/>
      <c r="G34" s="158">
        <f>SUM(G28,G31:G33)</f>
        <v>278906</v>
      </c>
      <c r="H34" s="155"/>
      <c r="I34" s="158">
        <f>SUM(I28,I31:I33)</f>
        <v>-46226</v>
      </c>
      <c r="J34" s="155"/>
      <c r="K34" s="158">
        <f>SUM(K28,K31:K33)</f>
        <v>17399</v>
      </c>
      <c r="L34" s="155"/>
      <c r="M34" s="158">
        <f>SUM(M28,M31:M33)</f>
        <v>652597</v>
      </c>
      <c r="N34" s="155"/>
      <c r="O34" s="158">
        <f>SUM(O28,O31:O33)</f>
        <v>90567</v>
      </c>
      <c r="P34" s="155"/>
      <c r="Q34" s="158">
        <f>SUM(Q28,Q31:Q33)</f>
        <v>90567</v>
      </c>
      <c r="R34" s="155"/>
      <c r="S34" s="158">
        <f>SUM(S28,S31:S33)</f>
        <v>1135743</v>
      </c>
      <c r="T34" s="155"/>
      <c r="U34" s="158">
        <f>SUM(U28,U31:U33)</f>
        <v>5</v>
      </c>
      <c r="V34" s="155"/>
      <c r="W34" s="158">
        <f>SUM(W28,W31:W33)</f>
        <v>1135748</v>
      </c>
    </row>
    <row r="35" spans="1:23" ht="19.5" customHeight="1" thickTop="1">
      <c r="A35" s="144"/>
      <c r="D35" s="148"/>
      <c r="E35" s="148">
        <f>E34-BS!E74</f>
        <v>0</v>
      </c>
      <c r="F35" s="148"/>
      <c r="G35" s="148">
        <f>G34-BS!E75</f>
        <v>0</v>
      </c>
      <c r="H35" s="148"/>
      <c r="I35" s="148"/>
      <c r="J35" s="148"/>
      <c r="K35" s="148">
        <f>K34-BS!E78</f>
        <v>0</v>
      </c>
      <c r="L35" s="148"/>
      <c r="M35" s="148">
        <f>M34-BS!E79</f>
        <v>0</v>
      </c>
      <c r="N35" s="148"/>
      <c r="O35" s="148"/>
      <c r="P35" s="148"/>
      <c r="Q35" s="148">
        <f>Q34-BS!E80</f>
        <v>0</v>
      </c>
      <c r="R35" s="148"/>
      <c r="S35" s="148">
        <f>S34-BS!E81</f>
        <v>0</v>
      </c>
      <c r="T35" s="147"/>
      <c r="U35" s="148">
        <f>U34-BS!E82</f>
        <v>0</v>
      </c>
      <c r="V35" s="147"/>
      <c r="W35" s="148">
        <f>W34-BS!E83</f>
        <v>0</v>
      </c>
    </row>
    <row r="36" spans="1:23" ht="19.5" customHeight="1">
      <c r="A36" s="163" t="s">
        <v>11</v>
      </c>
    </row>
  </sheetData>
  <mergeCells count="4">
    <mergeCell ref="E6:W6"/>
    <mergeCell ref="E7:S7"/>
    <mergeCell ref="K11:M11"/>
    <mergeCell ref="O8:Q8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1"/>
  <sheetViews>
    <sheetView showGridLines="0" view="pageBreakPreview" topLeftCell="A10" zoomScale="85" zoomScaleNormal="100" zoomScaleSheetLayoutView="85" workbookViewId="0">
      <selection activeCell="A18" sqref="A18"/>
    </sheetView>
  </sheetViews>
  <sheetFormatPr defaultColWidth="9.140625" defaultRowHeight="19.5" customHeight="1"/>
  <cols>
    <col min="1" max="2" width="11.140625" style="138" customWidth="1"/>
    <col min="3" max="3" width="14" style="138" customWidth="1"/>
    <col min="4" max="4" width="7.28515625" style="169" customWidth="1"/>
    <col min="5" max="5" width="1.7109375" style="145" customWidth="1"/>
    <col min="6" max="6" width="13.5703125" style="138" customWidth="1"/>
    <col min="7" max="7" width="1.7109375" style="138" customWidth="1"/>
    <col min="8" max="8" width="13.5703125" style="138" customWidth="1"/>
    <col min="9" max="9" width="1.7109375" style="138" customWidth="1"/>
    <col min="10" max="10" width="13.5703125" style="138" customWidth="1"/>
    <col min="11" max="11" width="1.7109375" style="138" customWidth="1"/>
    <col min="12" max="12" width="13.5703125" style="138" customWidth="1"/>
    <col min="13" max="13" width="1.7109375" style="138" customWidth="1"/>
    <col min="14" max="14" width="16.85546875" style="138" customWidth="1"/>
    <col min="15" max="15" width="1.7109375" style="138" customWidth="1"/>
    <col min="16" max="16" width="15.28515625" style="138" customWidth="1"/>
    <col min="17" max="17" width="1.7109375" style="138" customWidth="1"/>
    <col min="18" max="18" width="13.5703125" style="138" customWidth="1"/>
    <col min="19" max="19" width="0.7109375" style="138" customWidth="1"/>
    <col min="20" max="16384" width="9.140625" style="138"/>
  </cols>
  <sheetData>
    <row r="1" spans="1:18" ht="19.5" customHeight="1">
      <c r="B1" s="135"/>
      <c r="C1" s="135"/>
      <c r="D1" s="135"/>
      <c r="E1" s="136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7"/>
      <c r="Q1" s="135"/>
      <c r="R1" s="141" t="s">
        <v>28</v>
      </c>
    </row>
    <row r="2" spans="1:18" ht="19.5" customHeight="1">
      <c r="A2" s="134" t="s">
        <v>97</v>
      </c>
      <c r="B2" s="135"/>
      <c r="C2" s="135"/>
      <c r="D2" s="135"/>
      <c r="E2" s="136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7"/>
      <c r="Q2" s="135"/>
      <c r="R2" s="135"/>
    </row>
    <row r="3" spans="1:18" ht="19.5" customHeight="1">
      <c r="A3" s="134" t="s">
        <v>180</v>
      </c>
      <c r="B3" s="135"/>
      <c r="C3" s="135"/>
      <c r="D3" s="135"/>
      <c r="E3" s="136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</row>
    <row r="4" spans="1:18" ht="19.5" customHeight="1">
      <c r="A4" s="1" t="s">
        <v>192</v>
      </c>
      <c r="B4" s="135"/>
      <c r="C4" s="135"/>
      <c r="D4" s="135"/>
      <c r="E4" s="136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19.5" customHeight="1">
      <c r="B5" s="139"/>
      <c r="C5" s="139"/>
      <c r="D5" s="159"/>
      <c r="E5" s="140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41"/>
      <c r="Q5" s="139"/>
      <c r="R5" s="141" t="s">
        <v>0</v>
      </c>
    </row>
    <row r="6" spans="1:18" s="144" customFormat="1" ht="19.5" customHeight="1">
      <c r="A6" s="142"/>
      <c r="B6" s="142"/>
      <c r="C6" s="142"/>
      <c r="D6" s="159"/>
      <c r="E6" s="143"/>
      <c r="F6" s="182" t="s">
        <v>14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</row>
    <row r="7" spans="1:18" s="144" customFormat="1" ht="19.5" customHeight="1">
      <c r="A7" s="142"/>
      <c r="B7" s="142"/>
      <c r="C7" s="142"/>
      <c r="D7" s="160"/>
      <c r="E7" s="145"/>
      <c r="F7" s="145"/>
      <c r="G7" s="145"/>
      <c r="H7" s="145"/>
      <c r="I7" s="145"/>
      <c r="J7" s="145"/>
      <c r="K7" s="145"/>
      <c r="L7" s="145"/>
      <c r="M7" s="184" t="s">
        <v>118</v>
      </c>
      <c r="N7" s="184"/>
      <c r="O7" s="184"/>
      <c r="P7" s="184"/>
      <c r="Q7" s="145"/>
      <c r="R7" s="146"/>
    </row>
    <row r="8" spans="1:18" s="147" customFormat="1" ht="19.5" customHeight="1">
      <c r="D8" s="161"/>
      <c r="E8" s="148"/>
      <c r="F8" s="148"/>
      <c r="M8" s="148"/>
      <c r="N8" s="148" t="s">
        <v>59</v>
      </c>
    </row>
    <row r="9" spans="1:18" s="147" customFormat="1" ht="19.5" customHeight="1">
      <c r="D9" s="161"/>
      <c r="E9" s="148"/>
      <c r="M9" s="148"/>
      <c r="N9" s="149" t="s">
        <v>60</v>
      </c>
    </row>
    <row r="10" spans="1:18" s="147" customFormat="1" ht="19.5" customHeight="1">
      <c r="D10" s="161"/>
      <c r="E10" s="148"/>
      <c r="F10" s="148" t="s">
        <v>63</v>
      </c>
      <c r="J10" s="184" t="s">
        <v>67</v>
      </c>
      <c r="K10" s="184"/>
      <c r="L10" s="184"/>
      <c r="M10" s="148"/>
      <c r="N10" s="147" t="s">
        <v>112</v>
      </c>
      <c r="P10" s="147" t="s">
        <v>66</v>
      </c>
      <c r="R10" s="147" t="s">
        <v>66</v>
      </c>
    </row>
    <row r="11" spans="1:18" s="147" customFormat="1" ht="19.5" customHeight="1">
      <c r="D11" s="161"/>
      <c r="E11" s="148"/>
      <c r="F11" s="148" t="s">
        <v>141</v>
      </c>
      <c r="J11" s="148" t="s">
        <v>84</v>
      </c>
      <c r="K11" s="148"/>
      <c r="L11" s="148"/>
      <c r="M11" s="148"/>
      <c r="N11" s="148" t="s">
        <v>113</v>
      </c>
      <c r="P11" s="147" t="s">
        <v>117</v>
      </c>
      <c r="R11" s="147" t="s">
        <v>70</v>
      </c>
    </row>
    <row r="12" spans="1:18" s="147" customFormat="1" ht="19.5" customHeight="1">
      <c r="D12" s="159"/>
      <c r="E12" s="148"/>
      <c r="F12" s="149" t="s">
        <v>58</v>
      </c>
      <c r="H12" s="149" t="s">
        <v>103</v>
      </c>
      <c r="J12" s="149" t="s">
        <v>83</v>
      </c>
      <c r="L12" s="149" t="s">
        <v>71</v>
      </c>
      <c r="M12" s="148"/>
      <c r="N12" s="149" t="s">
        <v>114</v>
      </c>
      <c r="P12" s="149" t="s">
        <v>85</v>
      </c>
      <c r="R12" s="149" t="s">
        <v>74</v>
      </c>
    </row>
    <row r="13" spans="1:18" ht="19.5" customHeight="1">
      <c r="A13" s="134" t="s">
        <v>169</v>
      </c>
      <c r="D13" s="162"/>
      <c r="E13" s="148"/>
      <c r="F13" s="151">
        <v>142500</v>
      </c>
      <c r="G13" s="152"/>
      <c r="H13" s="151">
        <v>278906</v>
      </c>
      <c r="I13" s="152"/>
      <c r="J13" s="151">
        <v>14250</v>
      </c>
      <c r="K13" s="152"/>
      <c r="L13" s="151">
        <v>417665</v>
      </c>
      <c r="M13" s="151"/>
      <c r="N13" s="151">
        <v>90567</v>
      </c>
      <c r="O13" s="153"/>
      <c r="P13" s="154">
        <f>N13</f>
        <v>90567</v>
      </c>
      <c r="Q13" s="153"/>
      <c r="R13" s="153">
        <f>SUM(F13:L13,P13)</f>
        <v>943888</v>
      </c>
    </row>
    <row r="14" spans="1:18" ht="19.5" customHeight="1">
      <c r="A14" s="163" t="s">
        <v>109</v>
      </c>
      <c r="D14" s="162"/>
      <c r="E14" s="148"/>
      <c r="F14" s="153">
        <v>0</v>
      </c>
      <c r="G14" s="155"/>
      <c r="H14" s="153">
        <v>0</v>
      </c>
      <c r="I14" s="155"/>
      <c r="J14" s="153">
        <v>0</v>
      </c>
      <c r="K14" s="155"/>
      <c r="L14" s="153">
        <f>PL!J31</f>
        <v>50773</v>
      </c>
      <c r="M14" s="153"/>
      <c r="N14" s="153">
        <v>0</v>
      </c>
      <c r="O14" s="153"/>
      <c r="P14" s="154">
        <f t="shared" ref="P14:P17" si="0">N14</f>
        <v>0</v>
      </c>
      <c r="Q14" s="153"/>
      <c r="R14" s="153">
        <f t="shared" ref="R14:R17" si="1">SUM(F14:L14,P14)</f>
        <v>50773</v>
      </c>
    </row>
    <row r="15" spans="1:18" ht="19.5" customHeight="1">
      <c r="A15" s="163" t="s">
        <v>161</v>
      </c>
      <c r="D15" s="162"/>
      <c r="E15" s="148"/>
      <c r="F15" s="153">
        <v>0</v>
      </c>
      <c r="G15" s="155"/>
      <c r="H15" s="153">
        <v>0</v>
      </c>
      <c r="I15" s="155"/>
      <c r="J15" s="153">
        <v>0</v>
      </c>
      <c r="K15" s="155"/>
      <c r="L15" s="153">
        <f>SUM('[2]PL-EN'!J30)</f>
        <v>0</v>
      </c>
      <c r="M15" s="153"/>
      <c r="N15" s="153">
        <f>SUM('[2]PL-EN'!L30)</f>
        <v>0</v>
      </c>
      <c r="O15" s="153"/>
      <c r="P15" s="154">
        <f t="shared" si="0"/>
        <v>0</v>
      </c>
      <c r="Q15" s="153"/>
      <c r="R15" s="153">
        <f t="shared" si="1"/>
        <v>0</v>
      </c>
    </row>
    <row r="16" spans="1:18" ht="19.5" customHeight="1">
      <c r="A16" s="163" t="s">
        <v>162</v>
      </c>
      <c r="D16" s="162"/>
      <c r="E16" s="148"/>
      <c r="F16" s="157">
        <v>0</v>
      </c>
      <c r="G16" s="155"/>
      <c r="H16" s="157">
        <v>0</v>
      </c>
      <c r="I16" s="155"/>
      <c r="J16" s="157">
        <f>SUM(J14:J15)</f>
        <v>0</v>
      </c>
      <c r="K16" s="155"/>
      <c r="L16" s="157">
        <f>SUM(L14:L15)</f>
        <v>50773</v>
      </c>
      <c r="M16" s="153"/>
      <c r="N16" s="157">
        <f>SUM(N14:N15)</f>
        <v>0</v>
      </c>
      <c r="O16" s="153"/>
      <c r="P16" s="157">
        <f>SUM(P14:P15)</f>
        <v>0</v>
      </c>
      <c r="Q16" s="153"/>
      <c r="R16" s="157">
        <f>SUM(R14:R15)</f>
        <v>50773</v>
      </c>
    </row>
    <row r="17" spans="1:18" ht="19.5" customHeight="1">
      <c r="A17" s="163" t="s">
        <v>226</v>
      </c>
      <c r="D17" s="159"/>
      <c r="E17" s="148"/>
      <c r="F17" s="152">
        <v>0</v>
      </c>
      <c r="G17" s="152"/>
      <c r="H17" s="152">
        <v>0</v>
      </c>
      <c r="I17" s="152"/>
      <c r="J17" s="152">
        <v>0</v>
      </c>
      <c r="K17" s="152"/>
      <c r="L17" s="152">
        <v>-85500</v>
      </c>
      <c r="M17" s="151"/>
      <c r="N17" s="152">
        <v>0</v>
      </c>
      <c r="O17" s="153"/>
      <c r="P17" s="155">
        <f t="shared" si="0"/>
        <v>0</v>
      </c>
      <c r="Q17" s="153"/>
      <c r="R17" s="155">
        <f t="shared" si="1"/>
        <v>-85500</v>
      </c>
    </row>
    <row r="18" spans="1:18" ht="19.5" customHeight="1" thickBot="1">
      <c r="A18" s="134" t="s">
        <v>171</v>
      </c>
      <c r="D18" s="159"/>
      <c r="E18" s="148"/>
      <c r="F18" s="158">
        <f>F13+SUM(F16:F17)</f>
        <v>142500</v>
      </c>
      <c r="G18" s="155"/>
      <c r="H18" s="158">
        <f>H13+SUM(H16:H17)</f>
        <v>278906</v>
      </c>
      <c r="I18" s="155"/>
      <c r="J18" s="158">
        <f>J13+SUM(J16:J17)</f>
        <v>14250</v>
      </c>
      <c r="K18" s="155"/>
      <c r="L18" s="158">
        <f>L13+SUM(L16:L17)</f>
        <v>382938</v>
      </c>
      <c r="M18" s="153"/>
      <c r="N18" s="158">
        <f>N13+SUM(N16:N17)</f>
        <v>90567</v>
      </c>
      <c r="O18" s="153"/>
      <c r="P18" s="158">
        <f>P13+SUM(P16:P17)</f>
        <v>90567</v>
      </c>
      <c r="Q18" s="153"/>
      <c r="R18" s="158">
        <f>R13+SUM(R16:R17)</f>
        <v>909161</v>
      </c>
    </row>
    <row r="19" spans="1:18" ht="19.5" customHeight="1" thickTop="1">
      <c r="A19" s="144"/>
      <c r="D19" s="159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</row>
    <row r="20" spans="1:18" ht="19.5" customHeight="1">
      <c r="A20" s="134" t="s">
        <v>195</v>
      </c>
      <c r="D20" s="159"/>
      <c r="E20" s="148"/>
      <c r="F20" s="164">
        <f>SUM(F18)</f>
        <v>142500</v>
      </c>
      <c r="G20" s="165"/>
      <c r="H20" s="164">
        <f>SUM(H18)</f>
        <v>278906</v>
      </c>
      <c r="I20" s="165"/>
      <c r="J20" s="164">
        <f>SUM(J18)</f>
        <v>14250</v>
      </c>
      <c r="K20" s="165"/>
      <c r="L20" s="164">
        <v>556021</v>
      </c>
      <c r="M20" s="164"/>
      <c r="N20" s="164">
        <v>90567</v>
      </c>
      <c r="O20" s="164"/>
      <c r="P20" s="164">
        <f>SUM(N20)</f>
        <v>90567</v>
      </c>
      <c r="Q20" s="164"/>
      <c r="R20" s="164">
        <f t="shared" ref="R20:R26" si="2">SUM(F20:L20,P20)</f>
        <v>1082244</v>
      </c>
    </row>
    <row r="21" spans="1:18" ht="19.5" customHeight="1">
      <c r="A21" s="134" t="s">
        <v>174</v>
      </c>
      <c r="D21" s="159"/>
      <c r="E21" s="148"/>
      <c r="F21" s="164"/>
      <c r="G21" s="165"/>
      <c r="H21" s="164"/>
      <c r="I21" s="165"/>
      <c r="J21" s="164"/>
      <c r="K21" s="165"/>
      <c r="L21" s="164"/>
      <c r="M21" s="164"/>
      <c r="N21" s="164"/>
      <c r="O21" s="164"/>
      <c r="P21" s="164"/>
      <c r="Q21" s="164"/>
      <c r="R21" s="164"/>
    </row>
    <row r="22" spans="1:18" ht="19.5" customHeight="1">
      <c r="A22" s="3" t="s">
        <v>175</v>
      </c>
      <c r="D22" s="159"/>
      <c r="E22" s="148"/>
      <c r="F22" s="164"/>
      <c r="G22" s="165"/>
      <c r="H22" s="164"/>
      <c r="I22" s="165"/>
      <c r="J22" s="164"/>
      <c r="K22" s="165"/>
      <c r="L22" s="164"/>
      <c r="M22" s="164"/>
      <c r="N22" s="164"/>
      <c r="O22" s="164"/>
      <c r="P22" s="164"/>
      <c r="Q22" s="164"/>
      <c r="R22" s="164"/>
    </row>
    <row r="23" spans="1:18" ht="19.5" customHeight="1">
      <c r="A23" s="163" t="s">
        <v>216</v>
      </c>
      <c r="D23" s="159"/>
      <c r="E23" s="148"/>
      <c r="F23" s="164">
        <v>0</v>
      </c>
      <c r="G23" s="165"/>
      <c r="H23" s="164">
        <v>0</v>
      </c>
      <c r="I23" s="165"/>
      <c r="J23" s="164">
        <v>0</v>
      </c>
      <c r="K23" s="165"/>
      <c r="L23" s="164">
        <v>-540</v>
      </c>
      <c r="M23" s="164"/>
      <c r="N23" s="164">
        <v>0</v>
      </c>
      <c r="O23" s="164"/>
      <c r="P23" s="164">
        <v>0</v>
      </c>
      <c r="Q23" s="164"/>
      <c r="R23" s="164">
        <f>SUM(F23:L23,P23)</f>
        <v>-540</v>
      </c>
    </row>
    <row r="24" spans="1:18" ht="19.5" customHeight="1">
      <c r="A24" s="134" t="s">
        <v>212</v>
      </c>
      <c r="D24" s="159"/>
      <c r="E24" s="148"/>
      <c r="F24" s="167">
        <f>SUM(F20:F23)</f>
        <v>142500</v>
      </c>
      <c r="G24" s="165"/>
      <c r="H24" s="167">
        <f>SUM(H20:H23)</f>
        <v>278906</v>
      </c>
      <c r="I24" s="165"/>
      <c r="J24" s="167">
        <f>SUM(J20:J23)</f>
        <v>14250</v>
      </c>
      <c r="K24" s="165"/>
      <c r="L24" s="167">
        <f>SUM(L20:L23)</f>
        <v>555481</v>
      </c>
      <c r="M24" s="164"/>
      <c r="N24" s="167">
        <f>SUM(N20:N23)</f>
        <v>90567</v>
      </c>
      <c r="O24" s="164"/>
      <c r="P24" s="167">
        <f>SUM(P20:P23)</f>
        <v>90567</v>
      </c>
      <c r="Q24" s="164"/>
      <c r="R24" s="167">
        <f>SUM(R20:R23)</f>
        <v>1081704</v>
      </c>
    </row>
    <row r="25" spans="1:18" ht="19.5" customHeight="1">
      <c r="A25" s="163" t="s">
        <v>109</v>
      </c>
      <c r="D25" s="159"/>
      <c r="E25" s="148"/>
      <c r="F25" s="164">
        <v>0</v>
      </c>
      <c r="G25" s="165"/>
      <c r="H25" s="164">
        <v>0</v>
      </c>
      <c r="I25" s="165"/>
      <c r="J25" s="164">
        <v>0</v>
      </c>
      <c r="K25" s="165"/>
      <c r="L25" s="166">
        <f>PL!H26</f>
        <v>26051</v>
      </c>
      <c r="M25" s="164"/>
      <c r="N25" s="164">
        <v>0</v>
      </c>
      <c r="O25" s="164"/>
      <c r="P25" s="164">
        <f>SUM(N25)</f>
        <v>0</v>
      </c>
      <c r="Q25" s="164"/>
      <c r="R25" s="164">
        <f t="shared" si="2"/>
        <v>26051</v>
      </c>
    </row>
    <row r="26" spans="1:18" ht="19.5" customHeight="1">
      <c r="A26" s="163" t="s">
        <v>161</v>
      </c>
      <c r="D26" s="159"/>
      <c r="E26" s="148"/>
      <c r="F26" s="165">
        <v>0</v>
      </c>
      <c r="G26" s="165"/>
      <c r="H26" s="165">
        <v>0</v>
      </c>
      <c r="I26" s="165"/>
      <c r="J26" s="165">
        <v>0</v>
      </c>
      <c r="K26" s="165"/>
      <c r="L26" s="165">
        <v>0</v>
      </c>
      <c r="M26" s="164"/>
      <c r="N26" s="165">
        <v>0</v>
      </c>
      <c r="O26" s="164"/>
      <c r="P26" s="165">
        <f>SUM(N26)</f>
        <v>0</v>
      </c>
      <c r="Q26" s="164"/>
      <c r="R26" s="165">
        <f t="shared" si="2"/>
        <v>0</v>
      </c>
    </row>
    <row r="27" spans="1:18" ht="19.5" customHeight="1">
      <c r="A27" s="163" t="s">
        <v>162</v>
      </c>
      <c r="D27" s="159"/>
      <c r="E27" s="148"/>
      <c r="F27" s="167">
        <f>SUM(F25)</f>
        <v>0</v>
      </c>
      <c r="G27" s="165"/>
      <c r="H27" s="167">
        <f>SUM(H25)</f>
        <v>0</v>
      </c>
      <c r="I27" s="165"/>
      <c r="J27" s="167">
        <v>0</v>
      </c>
      <c r="K27" s="165"/>
      <c r="L27" s="167">
        <f>SUM(L25:L26)</f>
        <v>26051</v>
      </c>
      <c r="M27" s="164"/>
      <c r="N27" s="167">
        <f>SUM(N25:N26)</f>
        <v>0</v>
      </c>
      <c r="O27" s="164"/>
      <c r="P27" s="167">
        <f>SUM(P25:P26)</f>
        <v>0</v>
      </c>
      <c r="Q27" s="164"/>
      <c r="R27" s="167">
        <f>SUM(R25:R26)</f>
        <v>26051</v>
      </c>
    </row>
    <row r="28" spans="1:18" ht="19.5" customHeight="1" thickBot="1">
      <c r="A28" s="134" t="s">
        <v>196</v>
      </c>
      <c r="D28" s="162"/>
      <c r="E28" s="148"/>
      <c r="F28" s="168">
        <f>SUM(F24,F27:F27)</f>
        <v>142500</v>
      </c>
      <c r="G28" s="165"/>
      <c r="H28" s="168">
        <f>SUM(H24,H27:H27)</f>
        <v>278906</v>
      </c>
      <c r="I28" s="165"/>
      <c r="J28" s="168">
        <f>SUM(J24,J27:J27)</f>
        <v>14250</v>
      </c>
      <c r="K28" s="165"/>
      <c r="L28" s="168">
        <f>SUM(L24,L27:L27)</f>
        <v>581532</v>
      </c>
      <c r="M28" s="165"/>
      <c r="N28" s="168">
        <f>SUM(N24,N27:N27)</f>
        <v>90567</v>
      </c>
      <c r="O28" s="165"/>
      <c r="P28" s="168">
        <f>SUM(P24,P27:P27)</f>
        <v>90567</v>
      </c>
      <c r="Q28" s="165"/>
      <c r="R28" s="168">
        <f>SUM(R24,R27:R27)</f>
        <v>1107755</v>
      </c>
    </row>
    <row r="29" spans="1:18" ht="19.5" customHeight="1" thickTop="1">
      <c r="A29" s="144"/>
      <c r="D29" s="108"/>
      <c r="E29" s="148"/>
      <c r="F29" s="148">
        <f>F28-BS!I74</f>
        <v>0</v>
      </c>
      <c r="G29" s="148"/>
      <c r="H29" s="148">
        <f>H28-BS!I75</f>
        <v>0</v>
      </c>
      <c r="I29" s="148"/>
      <c r="J29" s="148">
        <f>J28-BS!I78</f>
        <v>0</v>
      </c>
      <c r="K29" s="148"/>
      <c r="L29" s="148">
        <f>L28-BS!I79</f>
        <v>0</v>
      </c>
      <c r="M29" s="148"/>
      <c r="N29" s="148"/>
      <c r="O29" s="148"/>
      <c r="P29" s="148">
        <f>P28-BS!I80</f>
        <v>0</v>
      </c>
      <c r="Q29" s="148"/>
      <c r="R29" s="148">
        <f>R28-BS!I83</f>
        <v>0</v>
      </c>
    </row>
    <row r="30" spans="1:18" ht="19.5" customHeight="1">
      <c r="A30" s="163" t="s">
        <v>11</v>
      </c>
      <c r="D30" s="108"/>
    </row>
    <row r="31" spans="1:18" ht="19.5" customHeight="1">
      <c r="D31" s="108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3"/>
  <sheetViews>
    <sheetView showGridLines="0" tabSelected="1" view="pageBreakPreview" topLeftCell="A64" zoomScale="85" zoomScaleNormal="100" zoomScaleSheetLayoutView="85" workbookViewId="0">
      <selection activeCell="H71" sqref="H71"/>
    </sheetView>
  </sheetViews>
  <sheetFormatPr defaultColWidth="10.7109375" defaultRowHeight="18.75" customHeight="1"/>
  <cols>
    <col min="1" max="1" width="50" style="25" customWidth="1"/>
    <col min="2" max="2" width="2.5703125" style="25" customWidth="1"/>
    <col min="3" max="3" width="0.140625" style="25" customWidth="1"/>
    <col min="4" max="4" width="13.140625" style="25" customWidth="1"/>
    <col min="5" max="5" width="1.7109375" style="25" customWidth="1"/>
    <col min="6" max="6" width="13.140625" style="25" customWidth="1"/>
    <col min="7" max="7" width="1.7109375" style="25" customWidth="1"/>
    <col min="8" max="8" width="12.140625" style="25" customWidth="1"/>
    <col min="9" max="9" width="1.7109375" style="25" customWidth="1"/>
    <col min="10" max="10" width="12.7109375" style="25" customWidth="1"/>
    <col min="11" max="11" width="1.5703125" style="25" customWidth="1"/>
    <col min="12" max="16384" width="10.7109375" style="25"/>
  </cols>
  <sheetData>
    <row r="1" spans="1:10" ht="19.5" customHeight="1">
      <c r="A1" s="27"/>
      <c r="B1" s="28"/>
      <c r="C1" s="28"/>
      <c r="D1" s="28"/>
      <c r="E1" s="28"/>
      <c r="F1" s="28"/>
      <c r="G1" s="28"/>
      <c r="H1" s="28"/>
      <c r="I1" s="28"/>
      <c r="J1" s="29" t="s">
        <v>28</v>
      </c>
    </row>
    <row r="2" spans="1:10" ht="19.5" customHeight="1">
      <c r="A2" s="30" t="s">
        <v>97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19.5" customHeight="1">
      <c r="A3" s="30" t="s">
        <v>94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s="24" customFormat="1" ht="19.5" customHeight="1">
      <c r="A4" s="30" t="s">
        <v>192</v>
      </c>
      <c r="B4" s="32"/>
      <c r="C4" s="32"/>
      <c r="D4" s="32"/>
      <c r="E4" s="32"/>
      <c r="F4" s="32"/>
      <c r="G4" s="31"/>
      <c r="H4" s="33"/>
      <c r="I4" s="31"/>
      <c r="J4" s="33"/>
    </row>
    <row r="5" spans="1:10" s="24" customFormat="1" ht="19.5" customHeight="1">
      <c r="A5" s="34"/>
      <c r="B5" s="34"/>
      <c r="C5" s="34"/>
      <c r="D5" s="35"/>
      <c r="E5" s="34"/>
      <c r="F5" s="35"/>
      <c r="G5" s="34"/>
      <c r="H5" s="28"/>
      <c r="I5" s="34"/>
      <c r="J5" s="29" t="s">
        <v>0</v>
      </c>
    </row>
    <row r="6" spans="1:10" s="26" customFormat="1" ht="19.5" customHeight="1">
      <c r="A6" s="36"/>
      <c r="B6" s="36"/>
      <c r="C6" s="34"/>
      <c r="D6" s="37"/>
      <c r="E6" s="37" t="s">
        <v>13</v>
      </c>
      <c r="F6" s="37"/>
      <c r="G6" s="36"/>
      <c r="H6" s="37"/>
      <c r="I6" s="38" t="s">
        <v>14</v>
      </c>
      <c r="J6" s="37"/>
    </row>
    <row r="7" spans="1:10" s="26" customFormat="1" ht="19.5" customHeight="1">
      <c r="A7" s="39"/>
      <c r="B7" s="40"/>
      <c r="C7" s="34"/>
      <c r="D7" s="91">
        <v>2020</v>
      </c>
      <c r="E7" s="41"/>
      <c r="F7" s="91">
        <v>2019</v>
      </c>
      <c r="G7" s="42"/>
      <c r="H7" s="91">
        <v>2020</v>
      </c>
      <c r="I7" s="41"/>
      <c r="J7" s="91">
        <v>2019</v>
      </c>
    </row>
    <row r="8" spans="1:10" s="26" customFormat="1" ht="19.5" customHeight="1">
      <c r="A8" s="43" t="s">
        <v>42</v>
      </c>
      <c r="B8" s="28"/>
      <c r="C8" s="28"/>
      <c r="D8" s="28"/>
      <c r="E8" s="28"/>
      <c r="F8" s="28"/>
      <c r="G8" s="28"/>
      <c r="H8" s="28"/>
      <c r="I8" s="28"/>
      <c r="J8" s="28"/>
    </row>
    <row r="9" spans="1:10" ht="19.5" customHeight="1">
      <c r="A9" s="42" t="s">
        <v>119</v>
      </c>
      <c r="B9" s="28"/>
      <c r="C9" s="28"/>
      <c r="D9" s="44">
        <f>PL!D24</f>
        <v>3993</v>
      </c>
      <c r="E9" s="44"/>
      <c r="F9" s="44">
        <f>PL!F24</f>
        <v>70160</v>
      </c>
      <c r="G9" s="44"/>
      <c r="H9" s="44">
        <f>PL!H24</f>
        <v>24979</v>
      </c>
      <c r="I9" s="44"/>
      <c r="J9" s="44">
        <f>PL!J24</f>
        <v>60353</v>
      </c>
    </row>
    <row r="10" spans="1:10" ht="19.5" customHeight="1">
      <c r="A10" s="28" t="s">
        <v>127</v>
      </c>
      <c r="B10" s="28"/>
      <c r="C10" s="28"/>
      <c r="D10" s="44"/>
      <c r="E10" s="44"/>
      <c r="F10" s="44"/>
      <c r="G10" s="44"/>
      <c r="H10" s="44"/>
      <c r="I10" s="44"/>
      <c r="J10" s="44"/>
    </row>
    <row r="11" spans="1:10" ht="19.5" customHeight="1">
      <c r="A11" s="28" t="s">
        <v>92</v>
      </c>
      <c r="B11" s="28"/>
      <c r="C11" s="28"/>
      <c r="D11" s="44"/>
      <c r="E11" s="44"/>
      <c r="F11" s="44"/>
      <c r="G11" s="44"/>
      <c r="H11" s="44"/>
      <c r="I11" s="44"/>
      <c r="J11" s="44"/>
    </row>
    <row r="12" spans="1:10" ht="19.5" customHeight="1">
      <c r="A12" s="28" t="s">
        <v>43</v>
      </c>
      <c r="B12" s="28"/>
      <c r="C12" s="28"/>
      <c r="D12" s="44">
        <v>69881</v>
      </c>
      <c r="E12" s="44"/>
      <c r="F12" s="44">
        <v>30925</v>
      </c>
      <c r="G12" s="44"/>
      <c r="H12" s="44">
        <v>66360</v>
      </c>
      <c r="I12" s="44"/>
      <c r="J12" s="44">
        <v>25903</v>
      </c>
    </row>
    <row r="13" spans="1:10" ht="19.5" customHeight="1">
      <c r="A13" s="28" t="s">
        <v>217</v>
      </c>
      <c r="B13" s="28"/>
      <c r="C13" s="28"/>
      <c r="D13" s="44">
        <v>114</v>
      </c>
      <c r="E13" s="44"/>
      <c r="F13" s="44">
        <v>-244</v>
      </c>
      <c r="G13" s="44"/>
      <c r="H13" s="44">
        <v>95</v>
      </c>
      <c r="I13" s="44"/>
      <c r="J13" s="44">
        <v>-87</v>
      </c>
    </row>
    <row r="14" spans="1:10" ht="19.5" customHeight="1">
      <c r="A14" s="28" t="s">
        <v>167</v>
      </c>
      <c r="B14" s="28"/>
      <c r="C14" s="28"/>
      <c r="D14" s="44">
        <v>-56</v>
      </c>
      <c r="E14" s="44"/>
      <c r="F14" s="44">
        <v>956</v>
      </c>
      <c r="G14" s="44"/>
      <c r="H14" s="45">
        <v>-124</v>
      </c>
      <c r="I14" s="44"/>
      <c r="J14" s="45">
        <v>843</v>
      </c>
    </row>
    <row r="15" spans="1:10" ht="19.5" customHeight="1">
      <c r="A15" s="42" t="s">
        <v>128</v>
      </c>
      <c r="B15" s="28"/>
      <c r="C15" s="28"/>
      <c r="D15" s="44">
        <v>21</v>
      </c>
      <c r="E15" s="44"/>
      <c r="F15" s="44">
        <v>-112</v>
      </c>
      <c r="G15" s="44"/>
      <c r="H15" s="45">
        <v>-36</v>
      </c>
      <c r="I15" s="44"/>
      <c r="J15" s="45">
        <v>36</v>
      </c>
    </row>
    <row r="16" spans="1:10" ht="19.5" customHeight="1">
      <c r="A16" s="42" t="s">
        <v>142</v>
      </c>
      <c r="B16" s="28"/>
      <c r="C16" s="28"/>
      <c r="D16" s="45">
        <v>-19</v>
      </c>
      <c r="E16" s="44"/>
      <c r="F16" s="45">
        <v>-3</v>
      </c>
      <c r="G16" s="44"/>
      <c r="H16" s="45">
        <v>18</v>
      </c>
      <c r="I16" s="44"/>
      <c r="J16" s="45">
        <v>0</v>
      </c>
    </row>
    <row r="17" spans="1:10" ht="19.5" customHeight="1">
      <c r="A17" s="42" t="s">
        <v>199</v>
      </c>
      <c r="B17" s="28"/>
      <c r="C17" s="28"/>
      <c r="D17" s="45">
        <v>-1</v>
      </c>
      <c r="E17" s="44"/>
      <c r="F17" s="45">
        <v>0</v>
      </c>
      <c r="G17" s="44"/>
      <c r="H17" s="45">
        <v>0</v>
      </c>
      <c r="I17" s="44"/>
      <c r="J17" s="45">
        <v>0</v>
      </c>
    </row>
    <row r="18" spans="1:10" ht="19.5" customHeight="1">
      <c r="A18" s="42" t="s">
        <v>121</v>
      </c>
      <c r="B18" s="28"/>
      <c r="C18" s="28"/>
      <c r="D18" s="45">
        <v>744</v>
      </c>
      <c r="E18" s="44"/>
      <c r="F18" s="45">
        <v>19</v>
      </c>
      <c r="G18" s="44"/>
      <c r="H18" s="45">
        <v>744</v>
      </c>
      <c r="I18" s="44"/>
      <c r="J18" s="45">
        <v>19</v>
      </c>
    </row>
    <row r="19" spans="1:10" ht="19.5" customHeight="1">
      <c r="A19" s="34" t="s">
        <v>143</v>
      </c>
      <c r="B19" s="28"/>
      <c r="C19" s="28"/>
      <c r="D19" s="45">
        <v>388</v>
      </c>
      <c r="E19" s="44"/>
      <c r="F19" s="45">
        <v>1130</v>
      </c>
      <c r="G19" s="44"/>
      <c r="H19" s="45">
        <v>340</v>
      </c>
      <c r="I19" s="44"/>
      <c r="J19" s="45">
        <v>943</v>
      </c>
    </row>
    <row r="20" spans="1:10" ht="19.5" customHeight="1">
      <c r="A20" s="28" t="s">
        <v>177</v>
      </c>
      <c r="B20" s="28"/>
      <c r="C20" s="28"/>
      <c r="D20" s="45">
        <v>-640</v>
      </c>
      <c r="E20" s="44"/>
      <c r="F20" s="45">
        <v>-141</v>
      </c>
      <c r="G20" s="44"/>
      <c r="H20" s="45">
        <v>-1320</v>
      </c>
      <c r="I20" s="44"/>
      <c r="J20" s="45">
        <v>-83</v>
      </c>
    </row>
    <row r="21" spans="1:10" ht="19.5" customHeight="1">
      <c r="A21" s="28" t="s">
        <v>207</v>
      </c>
      <c r="B21" s="28"/>
      <c r="C21" s="28"/>
      <c r="D21" s="45">
        <v>0</v>
      </c>
      <c r="E21" s="44"/>
      <c r="F21" s="45">
        <v>0</v>
      </c>
      <c r="G21" s="44"/>
      <c r="H21" s="45">
        <v>-23698</v>
      </c>
      <c r="I21" s="44"/>
      <c r="J21" s="45">
        <v>0</v>
      </c>
    </row>
    <row r="22" spans="1:10" ht="19.5" customHeight="1">
      <c r="A22" s="28" t="s">
        <v>86</v>
      </c>
      <c r="B22" s="28"/>
      <c r="C22" s="28"/>
      <c r="D22" s="47">
        <v>8580</v>
      </c>
      <c r="E22" s="44"/>
      <c r="F22" s="47">
        <v>2387</v>
      </c>
      <c r="G22" s="44"/>
      <c r="H22" s="52">
        <v>8433</v>
      </c>
      <c r="I22" s="44"/>
      <c r="J22" s="52">
        <v>2308</v>
      </c>
    </row>
    <row r="23" spans="1:10" ht="19.5" customHeight="1">
      <c r="A23" s="43" t="s">
        <v>123</v>
      </c>
      <c r="B23" s="28"/>
      <c r="C23" s="28"/>
      <c r="D23" s="49"/>
      <c r="E23" s="44"/>
      <c r="F23" s="49"/>
      <c r="G23" s="44"/>
      <c r="H23" s="54"/>
      <c r="I23" s="44"/>
      <c r="J23" s="54"/>
    </row>
    <row r="24" spans="1:10" ht="19.5" customHeight="1">
      <c r="A24" s="43" t="s">
        <v>44</v>
      </c>
      <c r="B24" s="28"/>
      <c r="C24" s="28"/>
      <c r="D24" s="51">
        <f>SUM(D9:D22)</f>
        <v>83005</v>
      </c>
      <c r="E24" s="44"/>
      <c r="F24" s="51">
        <f>SUM(F9:F22)</f>
        <v>105077</v>
      </c>
      <c r="G24" s="44"/>
      <c r="H24" s="51">
        <f>SUM(H9:H22)</f>
        <v>75791</v>
      </c>
      <c r="I24" s="44"/>
      <c r="J24" s="51">
        <f>SUM(J9:J22)</f>
        <v>90235</v>
      </c>
    </row>
    <row r="25" spans="1:10" s="53" customFormat="1" ht="19.5" customHeight="1">
      <c r="A25" s="28" t="s">
        <v>45</v>
      </c>
      <c r="B25" s="28"/>
      <c r="C25" s="28"/>
      <c r="D25" s="44"/>
      <c r="E25" s="44"/>
      <c r="F25" s="44"/>
      <c r="G25" s="44"/>
      <c r="H25" s="44"/>
      <c r="I25" s="44"/>
      <c r="J25" s="44"/>
    </row>
    <row r="26" spans="1:10" s="53" customFormat="1" ht="19.5" customHeight="1">
      <c r="A26" s="28" t="s">
        <v>155</v>
      </c>
      <c r="B26" s="28"/>
      <c r="C26" s="28"/>
      <c r="D26" s="44">
        <v>-57300</v>
      </c>
      <c r="E26" s="44"/>
      <c r="F26" s="44">
        <v>-46062</v>
      </c>
      <c r="G26" s="44"/>
      <c r="H26" s="44">
        <v>-87743</v>
      </c>
      <c r="I26" s="44"/>
      <c r="J26" s="44">
        <v>-35062</v>
      </c>
    </row>
    <row r="27" spans="1:10" s="53" customFormat="1" ht="19.5" customHeight="1">
      <c r="A27" s="28" t="s">
        <v>46</v>
      </c>
      <c r="B27" s="28"/>
      <c r="C27" s="28"/>
      <c r="D27" s="44">
        <v>16003</v>
      </c>
      <c r="E27" s="44"/>
      <c r="F27" s="44">
        <v>5141</v>
      </c>
      <c r="G27" s="44"/>
      <c r="H27" s="51">
        <v>20037</v>
      </c>
      <c r="I27" s="44"/>
      <c r="J27" s="51">
        <v>-4894</v>
      </c>
    </row>
    <row r="28" spans="1:10" s="53" customFormat="1" ht="19.5" customHeight="1">
      <c r="A28" s="28" t="s">
        <v>120</v>
      </c>
      <c r="B28" s="28"/>
      <c r="C28" s="28"/>
      <c r="D28" s="44">
        <v>237</v>
      </c>
      <c r="E28" s="44"/>
      <c r="F28" s="44">
        <v>-9429</v>
      </c>
      <c r="G28" s="44"/>
      <c r="H28" s="51">
        <v>-973</v>
      </c>
      <c r="I28" s="44"/>
      <c r="J28" s="51">
        <v>-934</v>
      </c>
    </row>
    <row r="29" spans="1:10" ht="19.5" customHeight="1">
      <c r="A29" s="28" t="s">
        <v>47</v>
      </c>
      <c r="B29" s="28"/>
      <c r="C29" s="28"/>
      <c r="D29" s="44">
        <v>-9236</v>
      </c>
      <c r="E29" s="44"/>
      <c r="F29" s="44">
        <v>-6863</v>
      </c>
      <c r="G29" s="44"/>
      <c r="H29" s="51">
        <v>-9833</v>
      </c>
      <c r="I29" s="44"/>
      <c r="J29" s="51">
        <v>-5909</v>
      </c>
    </row>
    <row r="30" spans="1:10" ht="19.5" customHeight="1">
      <c r="A30" s="28" t="s">
        <v>164</v>
      </c>
      <c r="B30" s="28"/>
      <c r="C30" s="28"/>
      <c r="D30" s="44">
        <v>-12980</v>
      </c>
      <c r="E30" s="44"/>
      <c r="F30" s="44">
        <v>-17226</v>
      </c>
      <c r="G30" s="44"/>
      <c r="H30" s="44">
        <v>-12980</v>
      </c>
      <c r="I30" s="44"/>
      <c r="J30" s="44">
        <v>-7692</v>
      </c>
    </row>
    <row r="31" spans="1:10" ht="19.5" customHeight="1">
      <c r="A31" s="28" t="s">
        <v>48</v>
      </c>
      <c r="B31" s="28"/>
      <c r="C31" s="28"/>
      <c r="D31" s="51">
        <v>1319</v>
      </c>
      <c r="E31" s="44"/>
      <c r="F31" s="51">
        <v>7985</v>
      </c>
      <c r="G31" s="44"/>
      <c r="H31" s="44">
        <v>1319</v>
      </c>
      <c r="I31" s="44"/>
      <c r="J31" s="44">
        <v>-12</v>
      </c>
    </row>
    <row r="32" spans="1:10" s="53" customFormat="1" ht="19.5" customHeight="1">
      <c r="A32" s="28" t="s">
        <v>49</v>
      </c>
      <c r="B32" s="28"/>
      <c r="C32" s="28"/>
      <c r="D32" s="44"/>
      <c r="E32" s="44"/>
      <c r="F32" s="44"/>
      <c r="G32" s="44"/>
      <c r="H32" s="44"/>
      <c r="I32" s="44"/>
      <c r="J32" s="44"/>
    </row>
    <row r="33" spans="1:10" ht="19.5" customHeight="1">
      <c r="A33" s="28" t="s">
        <v>50</v>
      </c>
      <c r="B33" s="28"/>
      <c r="C33" s="28"/>
      <c r="D33" s="44">
        <v>-25209</v>
      </c>
      <c r="E33" s="44"/>
      <c r="F33" s="44">
        <v>12271</v>
      </c>
      <c r="G33" s="44"/>
      <c r="H33" s="44">
        <v>-24871</v>
      </c>
      <c r="I33" s="44"/>
      <c r="J33" s="44">
        <v>9876</v>
      </c>
    </row>
    <row r="34" spans="1:10" ht="19.5" customHeight="1">
      <c r="A34" s="28" t="s">
        <v>122</v>
      </c>
      <c r="B34" s="28"/>
      <c r="C34" s="28"/>
      <c r="D34" s="44">
        <v>-969</v>
      </c>
      <c r="E34" s="44"/>
      <c r="F34" s="44">
        <v>21</v>
      </c>
      <c r="G34" s="44"/>
      <c r="H34" s="44">
        <v>77</v>
      </c>
      <c r="I34" s="44"/>
      <c r="J34" s="44">
        <v>492</v>
      </c>
    </row>
    <row r="35" spans="1:10" ht="19.5" customHeight="1">
      <c r="A35" s="28" t="s">
        <v>95</v>
      </c>
      <c r="B35" s="28"/>
      <c r="C35" s="28"/>
      <c r="D35" s="44">
        <v>-7049</v>
      </c>
      <c r="E35" s="44"/>
      <c r="F35" s="44">
        <v>-104</v>
      </c>
      <c r="G35" s="44"/>
      <c r="H35" s="51">
        <v>-6767</v>
      </c>
      <c r="I35" s="44"/>
      <c r="J35" s="51">
        <v>-307</v>
      </c>
    </row>
    <row r="36" spans="1:10" ht="19.5" customHeight="1">
      <c r="A36" s="28" t="s">
        <v>51</v>
      </c>
      <c r="B36" s="28"/>
      <c r="C36" s="28"/>
      <c r="D36" s="46">
        <v>-67</v>
      </c>
      <c r="E36" s="44"/>
      <c r="F36" s="46">
        <v>907</v>
      </c>
      <c r="G36" s="44"/>
      <c r="H36" s="46">
        <v>-113</v>
      </c>
      <c r="I36" s="44"/>
      <c r="J36" s="46">
        <v>901</v>
      </c>
    </row>
    <row r="37" spans="1:10" ht="19.5" customHeight="1">
      <c r="A37" s="43" t="s">
        <v>218</v>
      </c>
      <c r="B37" s="28"/>
      <c r="C37" s="28"/>
      <c r="D37" s="48">
        <f>SUM(D24:D36)</f>
        <v>-12246</v>
      </c>
      <c r="E37" s="48"/>
      <c r="F37" s="48">
        <f>SUM(F24:F36)</f>
        <v>51718</v>
      </c>
      <c r="G37" s="48"/>
      <c r="H37" s="48">
        <f>SUM(H24:H36)</f>
        <v>-46056</v>
      </c>
      <c r="I37" s="48"/>
      <c r="J37" s="48">
        <f>SUM(J24:J36)</f>
        <v>46694</v>
      </c>
    </row>
    <row r="38" spans="1:10" ht="19.5" customHeight="1">
      <c r="A38" s="28" t="s">
        <v>129</v>
      </c>
      <c r="B38" s="28"/>
      <c r="C38" s="28"/>
      <c r="D38" s="48">
        <v>-8413</v>
      </c>
      <c r="E38" s="48"/>
      <c r="F38" s="48">
        <v>-2196</v>
      </c>
      <c r="G38" s="48"/>
      <c r="H38" s="48">
        <v>-8317</v>
      </c>
      <c r="I38" s="48"/>
      <c r="J38" s="48">
        <v>-2170</v>
      </c>
    </row>
    <row r="39" spans="1:10" ht="18.75" customHeight="1">
      <c r="A39" s="28" t="s">
        <v>130</v>
      </c>
      <c r="B39" s="28"/>
      <c r="C39" s="28"/>
      <c r="D39" s="48">
        <v>-2</v>
      </c>
      <c r="E39" s="44"/>
      <c r="F39" s="48">
        <v>-376</v>
      </c>
      <c r="G39" s="44"/>
      <c r="H39" s="48">
        <v>0</v>
      </c>
      <c r="I39" s="44"/>
      <c r="J39" s="48">
        <v>-360</v>
      </c>
    </row>
    <row r="40" spans="1:10" ht="18.75" customHeight="1">
      <c r="A40" s="43" t="s">
        <v>227</v>
      </c>
      <c r="B40" s="28"/>
      <c r="C40" s="28"/>
      <c r="D40" s="50">
        <f>SUM(D37:D39)</f>
        <v>-20661</v>
      </c>
      <c r="E40" s="48"/>
      <c r="F40" s="50">
        <f>SUM(F37:F39)</f>
        <v>49146</v>
      </c>
      <c r="G40" s="48"/>
      <c r="H40" s="50">
        <f>SUM(H37:H39)</f>
        <v>-54373</v>
      </c>
      <c r="I40" s="48"/>
      <c r="J40" s="50">
        <f>SUM(J37:J39)</f>
        <v>44164</v>
      </c>
    </row>
    <row r="41" spans="1:10" ht="18.75" customHeight="1">
      <c r="A41" s="28"/>
      <c r="B41" s="28"/>
      <c r="C41" s="28"/>
      <c r="D41" s="48"/>
      <c r="E41" s="48"/>
      <c r="F41" s="48"/>
      <c r="G41" s="48"/>
      <c r="H41" s="48"/>
      <c r="I41" s="34"/>
      <c r="J41" s="34"/>
    </row>
    <row r="42" spans="1:10" ht="18.75" customHeight="1">
      <c r="A42" s="28" t="s">
        <v>11</v>
      </c>
      <c r="B42" s="28"/>
      <c r="C42" s="28"/>
      <c r="D42" s="28"/>
      <c r="E42" s="28"/>
      <c r="F42" s="28"/>
      <c r="G42" s="28"/>
      <c r="H42" s="28"/>
      <c r="I42" s="28"/>
      <c r="J42" s="28"/>
    </row>
    <row r="43" spans="1:10" ht="18.75" customHeight="1">
      <c r="A43" s="27"/>
      <c r="B43" s="28"/>
      <c r="C43" s="28"/>
      <c r="D43" s="28"/>
      <c r="E43" s="28"/>
      <c r="F43" s="28"/>
      <c r="G43" s="28"/>
      <c r="H43" s="28"/>
      <c r="I43" s="28"/>
      <c r="J43" s="29" t="s">
        <v>28</v>
      </c>
    </row>
    <row r="44" spans="1:10" ht="18.75" customHeight="1">
      <c r="A44" s="30" t="s">
        <v>97</v>
      </c>
      <c r="B44" s="31"/>
      <c r="C44" s="31"/>
      <c r="D44" s="31"/>
      <c r="E44" s="31"/>
      <c r="F44" s="31"/>
      <c r="G44" s="31"/>
      <c r="H44" s="31"/>
      <c r="I44" s="31"/>
      <c r="J44" s="31"/>
    </row>
    <row r="45" spans="1:10" ht="18.75" customHeight="1">
      <c r="A45" s="30" t="s">
        <v>93</v>
      </c>
      <c r="B45" s="31"/>
      <c r="C45" s="31"/>
      <c r="D45" s="31"/>
      <c r="E45" s="31"/>
      <c r="F45" s="31"/>
      <c r="G45" s="31"/>
      <c r="H45" s="31"/>
      <c r="I45" s="31"/>
      <c r="J45" s="31"/>
    </row>
    <row r="46" spans="1:10" ht="18.75" customHeight="1">
      <c r="A46" s="30" t="s">
        <v>192</v>
      </c>
      <c r="B46" s="32"/>
      <c r="C46" s="32"/>
      <c r="D46" s="32"/>
      <c r="E46" s="32"/>
      <c r="F46" s="32"/>
      <c r="G46" s="31"/>
      <c r="H46" s="33"/>
      <c r="I46" s="31"/>
      <c r="J46" s="33"/>
    </row>
    <row r="47" spans="1:10" ht="18.75" customHeight="1">
      <c r="A47" s="34"/>
      <c r="B47" s="34"/>
      <c r="C47" s="34"/>
      <c r="D47" s="35"/>
      <c r="E47" s="34"/>
      <c r="F47" s="35"/>
      <c r="G47" s="34"/>
      <c r="H47" s="28"/>
      <c r="I47" s="34"/>
      <c r="J47" s="29" t="s">
        <v>0</v>
      </c>
    </row>
    <row r="48" spans="1:10" ht="18.75" customHeight="1">
      <c r="A48" s="36"/>
      <c r="B48" s="36"/>
      <c r="C48" s="34"/>
      <c r="D48" s="37"/>
      <c r="E48" s="37" t="s">
        <v>13</v>
      </c>
      <c r="F48" s="37"/>
      <c r="G48" s="36"/>
      <c r="H48" s="37"/>
      <c r="I48" s="38" t="s">
        <v>14</v>
      </c>
      <c r="J48" s="37"/>
    </row>
    <row r="49" spans="1:10" ht="18.75" customHeight="1">
      <c r="A49" s="39"/>
      <c r="B49" s="40"/>
      <c r="C49" s="34"/>
      <c r="D49" s="91">
        <v>2020</v>
      </c>
      <c r="E49" s="56"/>
      <c r="F49" s="91">
        <v>2019</v>
      </c>
      <c r="G49" s="42"/>
      <c r="H49" s="91">
        <v>2020</v>
      </c>
      <c r="I49" s="56"/>
      <c r="J49" s="91">
        <v>2019</v>
      </c>
    </row>
    <row r="50" spans="1:10" ht="18.75" customHeight="1">
      <c r="A50" s="43" t="s">
        <v>52</v>
      </c>
      <c r="B50" s="28"/>
      <c r="C50" s="28"/>
      <c r="D50" s="28"/>
      <c r="E50" s="28"/>
      <c r="F50" s="28"/>
      <c r="G50" s="28"/>
      <c r="H50" s="28"/>
      <c r="I50" s="28"/>
      <c r="J50" s="28"/>
    </row>
    <row r="51" spans="1:10" ht="18.75" customHeight="1">
      <c r="A51" s="28" t="s">
        <v>165</v>
      </c>
      <c r="B51" s="28"/>
      <c r="C51" s="28"/>
      <c r="D51" s="125">
        <v>-53</v>
      </c>
      <c r="E51" s="124"/>
      <c r="F51" s="125">
        <v>-52</v>
      </c>
      <c r="G51" s="124"/>
      <c r="H51" s="125">
        <v>0</v>
      </c>
      <c r="I51" s="124"/>
      <c r="J51" s="125">
        <v>0</v>
      </c>
    </row>
    <row r="52" spans="1:10" ht="18.75" customHeight="1">
      <c r="A52" s="28" t="s">
        <v>153</v>
      </c>
      <c r="B52" s="28"/>
      <c r="C52" s="28"/>
      <c r="D52" s="125">
        <v>0</v>
      </c>
      <c r="E52" s="126"/>
      <c r="F52" s="125">
        <v>-60449</v>
      </c>
      <c r="G52" s="126"/>
      <c r="H52" s="125">
        <v>0</v>
      </c>
      <c r="I52" s="126"/>
      <c r="J52" s="125">
        <v>-62500</v>
      </c>
    </row>
    <row r="53" spans="1:10" ht="18.75" customHeight="1">
      <c r="A53" s="28" t="s">
        <v>200</v>
      </c>
      <c r="B53" s="28"/>
      <c r="C53" s="28"/>
      <c r="D53" s="125">
        <v>4200</v>
      </c>
      <c r="E53" s="126"/>
      <c r="F53" s="125">
        <v>0</v>
      </c>
      <c r="G53" s="126"/>
      <c r="H53" s="125">
        <v>4200</v>
      </c>
      <c r="I53" s="126"/>
      <c r="J53" s="125">
        <v>0</v>
      </c>
    </row>
    <row r="54" spans="1:10" ht="18.75" customHeight="1">
      <c r="A54" s="28" t="s">
        <v>131</v>
      </c>
      <c r="B54" s="28"/>
      <c r="C54" s="28"/>
      <c r="D54" s="125">
        <v>-21142</v>
      </c>
      <c r="E54" s="127"/>
      <c r="F54" s="125">
        <v>-31707</v>
      </c>
      <c r="G54" s="127"/>
      <c r="H54" s="126">
        <v>-19570</v>
      </c>
      <c r="I54" s="127"/>
      <c r="J54" s="126">
        <v>-29905</v>
      </c>
    </row>
    <row r="55" spans="1:10" ht="18.75" customHeight="1">
      <c r="A55" s="28" t="s">
        <v>144</v>
      </c>
      <c r="B55" s="28"/>
      <c r="C55" s="28"/>
      <c r="D55" s="125">
        <v>-38</v>
      </c>
      <c r="E55" s="127"/>
      <c r="F55" s="125">
        <v>-1525</v>
      </c>
      <c r="G55" s="127"/>
      <c r="H55" s="125">
        <v>-38</v>
      </c>
      <c r="I55" s="127"/>
      <c r="J55" s="125">
        <v>-1510</v>
      </c>
    </row>
    <row r="56" spans="1:10" ht="18.75" customHeight="1">
      <c r="A56" s="28" t="s">
        <v>219</v>
      </c>
      <c r="B56" s="28"/>
      <c r="C56" s="28"/>
      <c r="D56" s="125">
        <v>0</v>
      </c>
      <c r="E56" s="127"/>
      <c r="F56" s="125">
        <v>0</v>
      </c>
      <c r="G56" s="127"/>
      <c r="H56" s="125">
        <v>33</v>
      </c>
      <c r="I56" s="127"/>
      <c r="J56" s="125">
        <v>0</v>
      </c>
    </row>
    <row r="57" spans="1:10" ht="18.75" customHeight="1">
      <c r="A57" s="28" t="s">
        <v>137</v>
      </c>
      <c r="B57" s="28"/>
      <c r="C57" s="28"/>
      <c r="D57" s="125">
        <v>797</v>
      </c>
      <c r="E57" s="127"/>
      <c r="F57" s="125">
        <v>3</v>
      </c>
      <c r="G57" s="127"/>
      <c r="H57" s="174">
        <v>4</v>
      </c>
      <c r="I57" s="127"/>
      <c r="J57" s="174">
        <v>0</v>
      </c>
    </row>
    <row r="58" spans="1:10" ht="18.75" customHeight="1">
      <c r="A58" s="28" t="s">
        <v>230</v>
      </c>
      <c r="B58" s="28"/>
      <c r="C58" s="28"/>
      <c r="D58" s="125">
        <v>32</v>
      </c>
      <c r="E58" s="127"/>
      <c r="F58" s="125">
        <v>0</v>
      </c>
      <c r="G58" s="127"/>
      <c r="H58" s="174">
        <v>0</v>
      </c>
      <c r="I58" s="127"/>
      <c r="J58" s="174">
        <v>0</v>
      </c>
    </row>
    <row r="59" spans="1:10" ht="18.75" customHeight="1">
      <c r="A59" s="28" t="s">
        <v>229</v>
      </c>
      <c r="B59" s="28"/>
      <c r="C59" s="28"/>
      <c r="D59" s="125">
        <v>0</v>
      </c>
      <c r="E59" s="127"/>
      <c r="F59" s="125">
        <v>0</v>
      </c>
      <c r="G59" s="127"/>
      <c r="H59" s="174">
        <v>23698</v>
      </c>
      <c r="I59" s="127"/>
      <c r="J59" s="174">
        <v>0</v>
      </c>
    </row>
    <row r="60" spans="1:10" ht="18.75" customHeight="1">
      <c r="A60" s="28" t="s">
        <v>178</v>
      </c>
      <c r="B60" s="28"/>
      <c r="C60" s="28"/>
      <c r="D60" s="125">
        <v>64</v>
      </c>
      <c r="E60" s="127"/>
      <c r="F60" s="125">
        <v>141</v>
      </c>
      <c r="G60" s="127"/>
      <c r="H60" s="128">
        <v>744</v>
      </c>
      <c r="I60" s="127"/>
      <c r="J60" s="125">
        <v>0</v>
      </c>
    </row>
    <row r="61" spans="1:10" ht="18.75" customHeight="1">
      <c r="A61" s="43" t="s">
        <v>220</v>
      </c>
      <c r="B61" s="28"/>
      <c r="C61" s="28"/>
      <c r="D61" s="129">
        <f>SUM(D51:D60)</f>
        <v>-16140</v>
      </c>
      <c r="E61" s="126"/>
      <c r="F61" s="129">
        <f>SUM(F51:F60)</f>
        <v>-93589</v>
      </c>
      <c r="G61" s="126"/>
      <c r="H61" s="129">
        <f>SUM(H51:H60)</f>
        <v>9071</v>
      </c>
      <c r="I61" s="126"/>
      <c r="J61" s="129">
        <f>SUM(J51:J60)</f>
        <v>-93915</v>
      </c>
    </row>
    <row r="62" spans="1:10" ht="19.5" customHeight="1">
      <c r="A62" s="43" t="s">
        <v>53</v>
      </c>
      <c r="B62" s="28"/>
      <c r="C62" s="28"/>
      <c r="D62" s="126"/>
      <c r="E62" s="126"/>
      <c r="F62" s="126"/>
      <c r="G62" s="126"/>
      <c r="H62" s="126"/>
      <c r="I62" s="126"/>
      <c r="J62" s="126"/>
    </row>
    <row r="63" spans="1:10" ht="19.5" customHeight="1">
      <c r="A63" s="28" t="s">
        <v>231</v>
      </c>
      <c r="B63" s="28"/>
      <c r="C63" s="28"/>
      <c r="D63" s="126">
        <v>-32</v>
      </c>
      <c r="E63" s="126"/>
      <c r="F63" s="126">
        <v>650</v>
      </c>
      <c r="G63" s="126"/>
      <c r="H63" s="125">
        <v>0</v>
      </c>
      <c r="I63" s="126"/>
      <c r="J63" s="125">
        <v>0</v>
      </c>
    </row>
    <row r="64" spans="1:10" s="24" customFormat="1" ht="19.5" customHeight="1">
      <c r="A64" s="28" t="s">
        <v>168</v>
      </c>
      <c r="B64" s="28"/>
      <c r="C64" s="28"/>
      <c r="D64" s="131">
        <v>-30</v>
      </c>
      <c r="E64" s="126"/>
      <c r="F64" s="131">
        <v>-21</v>
      </c>
      <c r="G64" s="126"/>
      <c r="H64" s="125">
        <v>-30</v>
      </c>
      <c r="I64" s="126"/>
      <c r="J64" s="125">
        <v>-21</v>
      </c>
    </row>
    <row r="65" spans="1:11" s="24" customFormat="1" ht="19.5" customHeight="1">
      <c r="A65" s="28" t="s">
        <v>208</v>
      </c>
      <c r="B65" s="28"/>
      <c r="C65" s="28"/>
      <c r="D65" s="131">
        <v>-31029</v>
      </c>
      <c r="E65" s="126"/>
      <c r="F65" s="131">
        <v>0</v>
      </c>
      <c r="G65" s="126"/>
      <c r="H65" s="125">
        <v>-30343</v>
      </c>
      <c r="I65" s="126"/>
      <c r="J65" s="125">
        <v>0</v>
      </c>
    </row>
    <row r="66" spans="1:11" s="24" customFormat="1" ht="19.5" customHeight="1">
      <c r="A66" s="28" t="s">
        <v>179</v>
      </c>
      <c r="B66" s="28"/>
      <c r="C66" s="28"/>
      <c r="D66" s="131">
        <v>110000</v>
      </c>
      <c r="E66" s="126"/>
      <c r="F66" s="126">
        <v>45000</v>
      </c>
      <c r="G66" s="126"/>
      <c r="H66" s="125">
        <v>110000</v>
      </c>
      <c r="I66" s="126"/>
      <c r="J66" s="126">
        <v>45000</v>
      </c>
    </row>
    <row r="67" spans="1:11" s="26" customFormat="1" ht="19.5" customHeight="1">
      <c r="A67" s="28" t="s">
        <v>163</v>
      </c>
      <c r="B67" s="28"/>
      <c r="C67" s="28"/>
      <c r="D67" s="131">
        <v>-14200</v>
      </c>
      <c r="E67" s="126"/>
      <c r="F67" s="126">
        <v>-21060</v>
      </c>
      <c r="G67" s="126"/>
      <c r="H67" s="125">
        <v>-14200</v>
      </c>
      <c r="I67" s="126"/>
      <c r="J67" s="126">
        <v>-21060</v>
      </c>
      <c r="K67" s="131"/>
    </row>
    <row r="68" spans="1:11" s="26" customFormat="1" ht="19.5" customHeight="1">
      <c r="A68" s="28" t="s">
        <v>232</v>
      </c>
      <c r="B68" s="28"/>
      <c r="C68" s="28"/>
      <c r="D68" s="130">
        <v>-2</v>
      </c>
      <c r="E68" s="126"/>
      <c r="F68" s="130">
        <v>0</v>
      </c>
      <c r="G68" s="126"/>
      <c r="H68" s="128">
        <v>0</v>
      </c>
      <c r="I68" s="126"/>
      <c r="J68" s="128">
        <v>0</v>
      </c>
    </row>
    <row r="69" spans="1:11" s="26" customFormat="1" ht="19.5" customHeight="1">
      <c r="A69" s="43" t="s">
        <v>221</v>
      </c>
      <c r="B69" s="28"/>
      <c r="C69" s="28"/>
      <c r="D69" s="130">
        <f>SUM(D63:D68)</f>
        <v>64707</v>
      </c>
      <c r="E69" s="126"/>
      <c r="F69" s="130">
        <f>SUM(F63:F68)</f>
        <v>24569</v>
      </c>
      <c r="G69" s="126"/>
      <c r="H69" s="130">
        <f>SUM(H63:H68)</f>
        <v>65427</v>
      </c>
      <c r="I69" s="126"/>
      <c r="J69" s="130">
        <f>SUM(J63:J68)</f>
        <v>23919</v>
      </c>
    </row>
    <row r="70" spans="1:11" s="26" customFormat="1" ht="19.5" customHeight="1">
      <c r="A70" s="43" t="s">
        <v>154</v>
      </c>
      <c r="B70" s="28"/>
      <c r="C70" s="28"/>
      <c r="D70" s="126">
        <f>SUM(D40,D61,D69)</f>
        <v>27906</v>
      </c>
      <c r="E70" s="126"/>
      <c r="F70" s="126">
        <f>SUM(F40,F61,F69)</f>
        <v>-19874</v>
      </c>
      <c r="G70" s="126"/>
      <c r="H70" s="126">
        <f>SUM(H40,H61,H69)</f>
        <v>20125</v>
      </c>
      <c r="I70" s="126"/>
      <c r="J70" s="126">
        <f>SUM(J40,J61,J69)</f>
        <v>-25832</v>
      </c>
    </row>
    <row r="71" spans="1:11" ht="19.5" customHeight="1">
      <c r="A71" s="28" t="s">
        <v>54</v>
      </c>
      <c r="B71" s="28"/>
      <c r="C71" s="28"/>
      <c r="D71" s="132">
        <v>52561</v>
      </c>
      <c r="E71" s="126"/>
      <c r="F71" s="132">
        <v>79444</v>
      </c>
      <c r="G71" s="126"/>
      <c r="H71" s="132">
        <v>44616</v>
      </c>
      <c r="I71" s="126"/>
      <c r="J71" s="132">
        <v>67865</v>
      </c>
    </row>
    <row r="72" spans="1:11" ht="19.5" customHeight="1" thickBot="1">
      <c r="A72" s="43" t="s">
        <v>55</v>
      </c>
      <c r="B72" s="28"/>
      <c r="C72" s="28"/>
      <c r="D72" s="133">
        <f>SUM(D70:D71)</f>
        <v>80467</v>
      </c>
      <c r="E72" s="126"/>
      <c r="F72" s="133">
        <f>SUM(F70:F71)</f>
        <v>59570</v>
      </c>
      <c r="G72" s="126"/>
      <c r="H72" s="133">
        <f>SUM(H70:H71)</f>
        <v>64741</v>
      </c>
      <c r="I72" s="126"/>
      <c r="J72" s="133">
        <f>SUM(J70:J71)</f>
        <v>42033</v>
      </c>
    </row>
    <row r="73" spans="1:11" ht="19.5" customHeight="1" thickTop="1">
      <c r="A73" s="28"/>
      <c r="B73" s="28"/>
      <c r="C73" s="28"/>
      <c r="D73" s="126">
        <f>D72-BS!E11</f>
        <v>0</v>
      </c>
      <c r="E73" s="126"/>
      <c r="F73" s="126">
        <v>0</v>
      </c>
      <c r="G73" s="126"/>
      <c r="H73" s="126">
        <f>H72-BS!I11</f>
        <v>0</v>
      </c>
      <c r="I73" s="126"/>
      <c r="J73" s="126">
        <v>0</v>
      </c>
    </row>
    <row r="74" spans="1:11" ht="19.5" customHeight="1">
      <c r="A74" s="43" t="s">
        <v>56</v>
      </c>
      <c r="B74" s="28"/>
      <c r="C74" s="28"/>
      <c r="D74" s="126"/>
      <c r="E74" s="126"/>
      <c r="F74" s="126"/>
      <c r="G74" s="126"/>
      <c r="H74" s="126"/>
      <c r="I74" s="126"/>
      <c r="J74" s="126"/>
    </row>
    <row r="75" spans="1:11" ht="19.5" customHeight="1">
      <c r="A75" s="28" t="s">
        <v>57</v>
      </c>
      <c r="B75" s="28"/>
      <c r="C75" s="28"/>
      <c r="D75" s="126"/>
      <c r="E75" s="126"/>
      <c r="F75" s="126"/>
      <c r="G75" s="126"/>
      <c r="H75" s="126"/>
      <c r="I75" s="126"/>
      <c r="J75" s="126"/>
    </row>
    <row r="76" spans="1:11" ht="19.5" customHeight="1">
      <c r="A76" s="28" t="s">
        <v>166</v>
      </c>
      <c r="B76" s="28"/>
      <c r="C76" s="28"/>
    </row>
    <row r="77" spans="1:11" ht="19.5" customHeight="1">
      <c r="A77" s="28" t="s">
        <v>132</v>
      </c>
      <c r="B77" s="28"/>
      <c r="C77" s="28"/>
      <c r="D77" s="124">
        <v>10297</v>
      </c>
      <c r="E77" s="126"/>
      <c r="F77" s="124">
        <v>3777</v>
      </c>
      <c r="G77" s="126"/>
      <c r="H77" s="124">
        <v>9532</v>
      </c>
      <c r="I77" s="126"/>
      <c r="J77" s="124">
        <v>4329</v>
      </c>
    </row>
    <row r="78" spans="1:11" ht="19.5" customHeight="1">
      <c r="A78" s="28" t="s">
        <v>146</v>
      </c>
      <c r="B78" s="28"/>
      <c r="C78" s="28"/>
      <c r="D78" s="55"/>
      <c r="F78" s="55"/>
      <c r="H78" s="55"/>
      <c r="J78" s="55"/>
    </row>
    <row r="79" spans="1:11" ht="19.5" customHeight="1">
      <c r="A79" s="28" t="s">
        <v>145</v>
      </c>
      <c r="B79" s="28"/>
      <c r="C79" s="28"/>
      <c r="D79" s="25">
        <v>122</v>
      </c>
      <c r="E79" s="55"/>
      <c r="F79" s="25">
        <v>193</v>
      </c>
      <c r="G79" s="55"/>
      <c r="H79" s="25">
        <v>120</v>
      </c>
      <c r="I79" s="55"/>
      <c r="J79" s="25">
        <v>191</v>
      </c>
    </row>
    <row r="80" spans="1:11" ht="19.5" customHeight="1">
      <c r="A80" s="28" t="s">
        <v>124</v>
      </c>
      <c r="B80" s="28"/>
      <c r="C80" s="28"/>
      <c r="D80" s="126">
        <v>0</v>
      </c>
      <c r="E80" s="126"/>
      <c r="F80" s="126">
        <v>85500</v>
      </c>
      <c r="G80" s="126"/>
      <c r="H80" s="126">
        <v>0</v>
      </c>
      <c r="I80" s="126"/>
      <c r="J80" s="126">
        <v>85500</v>
      </c>
    </row>
    <row r="81" spans="1:10" ht="19.5" customHeight="1">
      <c r="A81" s="28" t="s">
        <v>222</v>
      </c>
      <c r="B81" s="28"/>
      <c r="C81" s="28"/>
      <c r="D81" s="126">
        <v>0</v>
      </c>
      <c r="E81" s="126"/>
      <c r="F81" s="126">
        <v>62500</v>
      </c>
      <c r="G81" s="126"/>
      <c r="H81" s="126">
        <v>0</v>
      </c>
      <c r="I81" s="126"/>
      <c r="J81" s="126">
        <v>62500</v>
      </c>
    </row>
    <row r="82" spans="1:10" ht="19.5" customHeight="1">
      <c r="A82" s="28"/>
      <c r="B82" s="28"/>
      <c r="C82" s="28"/>
      <c r="D82" s="44"/>
      <c r="E82" s="44"/>
      <c r="F82" s="44"/>
      <c r="G82" s="44"/>
      <c r="H82" s="44"/>
      <c r="I82" s="44"/>
      <c r="J82" s="44"/>
    </row>
    <row r="83" spans="1:10" ht="19.5" customHeight="1">
      <c r="A83" s="28" t="s">
        <v>11</v>
      </c>
      <c r="B83" s="28"/>
      <c r="C83" s="28"/>
      <c r="D83" s="28"/>
      <c r="E83" s="28"/>
      <c r="F83" s="28"/>
      <c r="G83" s="28"/>
      <c r="H83" s="28"/>
      <c r="I83" s="28"/>
      <c r="J83" s="28"/>
    </row>
  </sheetData>
  <printOptions gridLinesSet="0"/>
  <pageMargins left="0.75" right="0.196850393700787" top="0.78740157480314998" bottom="0.196850393700787" header="0.196850393700787" footer="0.196850393700787"/>
  <pageSetup paperSize="9" scale="85" orientation="portrait" r:id="rId1"/>
  <headerFooter alignWithMargins="0"/>
  <rowBreaks count="1" manualBreakCount="1">
    <brk id="42" max="9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52242</vt:lpwstr>
  </property>
  <property fmtid="{D5CDD505-2E9C-101B-9397-08002B2CF9AE}" pid="4" name="OptimizationTime">
    <vt:lpwstr>20200514_1708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SCE_conso</vt:lpstr>
      <vt:lpstr>SCE_Company</vt:lpstr>
      <vt:lpstr>cash 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2020-05-14T03:27:15Z</cp:lastPrinted>
  <dcterms:created xsi:type="dcterms:W3CDTF">2011-09-29T04:14:32Z</dcterms:created>
  <dcterms:modified xsi:type="dcterms:W3CDTF">2020-05-14T03:27:40Z</dcterms:modified>
</cp:coreProperties>
</file>