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93022108-96AD-4853-9418-DAB812D1BF24}" xr6:coauthVersionLast="44" xr6:coauthVersionMax="44" xr10:uidLastSave="{00000000-0000-0000-0000-000000000000}"/>
  <bookViews>
    <workbookView xWindow="600" yWindow="730" windowWidth="17680" windowHeight="9370" xr2:uid="{00000000-000D-0000-FFFF-FFFF00000000}"/>
  </bookViews>
  <sheets>
    <sheet name="BL-2-3" sheetId="9" r:id="rId1"/>
    <sheet name="PL4" sheetId="11" r:id="rId2"/>
    <sheet name="SH5-6" sheetId="7" r:id="rId3"/>
    <sheet name="CF7-8" sheetId="10" r:id="rId4"/>
  </sheets>
  <definedNames>
    <definedName name="_xlnm.Print_Area" localSheetId="0">'BL-2-3'!$A$1:$E$76</definedName>
    <definedName name="_xlnm.Print_Area" localSheetId="3">'CF7-8'!$A$1:$E$63</definedName>
    <definedName name="_xlnm.Print_Area" localSheetId="1">'PL4'!$A$1:$F$34</definedName>
    <definedName name="_xlnm.Print_Area" localSheetId="2">'SH5-6'!$A$1:$L$39</definedName>
    <definedName name="Title2nd" localSheetId="3">'CF7-8'!#REF!</definedName>
    <definedName name="Title2nd" localSheetId="1">'PL4'!#REF!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11" l="1"/>
  <c r="D22" i="11"/>
  <c r="L13" i="7" l="1"/>
  <c r="C47" i="10" l="1"/>
  <c r="L33" i="7"/>
  <c r="F14" i="11" l="1"/>
  <c r="F24" i="11" s="1"/>
  <c r="F26" i="11" s="1"/>
  <c r="D14" i="11"/>
  <c r="D24" i="11" s="1"/>
  <c r="D26" i="11" s="1"/>
  <c r="L29" i="7" l="1"/>
  <c r="J30" i="7" l="1"/>
  <c r="H30" i="7"/>
  <c r="F30" i="7"/>
  <c r="D30" i="7"/>
  <c r="D35" i="7"/>
  <c r="F35" i="7"/>
  <c r="H35" i="7"/>
  <c r="H37" i="7" s="1"/>
  <c r="J35" i="7"/>
  <c r="L35" i="7"/>
  <c r="D37" i="7" l="1"/>
  <c r="F37" i="7"/>
  <c r="J37" i="7"/>
  <c r="L28" i="7"/>
  <c r="L30" i="7" s="1"/>
  <c r="L37" i="7" s="1"/>
  <c r="C58" i="9"/>
  <c r="E58" i="9"/>
  <c r="E58" i="10" l="1"/>
  <c r="L15" i="7"/>
  <c r="D17" i="7"/>
  <c r="F17" i="7"/>
  <c r="E47" i="10" l="1"/>
  <c r="E17" i="10"/>
  <c r="E31" i="10" s="1"/>
  <c r="E34" i="10" s="1"/>
  <c r="E73" i="9"/>
  <c r="C73" i="9"/>
  <c r="L40" i="7" s="1"/>
  <c r="E48" i="9"/>
  <c r="C48" i="9"/>
  <c r="E27" i="9"/>
  <c r="C27" i="9"/>
  <c r="E16" i="9"/>
  <c r="C16" i="9"/>
  <c r="E60" i="10" l="1"/>
  <c r="E62" i="10" s="1"/>
  <c r="E60" i="9"/>
  <c r="E75" i="9" s="1"/>
  <c r="E29" i="9"/>
  <c r="C29" i="9"/>
  <c r="C60" i="9"/>
  <c r="C75" i="9" s="1"/>
  <c r="E77" i="9" l="1"/>
  <c r="C77" i="9"/>
  <c r="H17" i="7"/>
  <c r="C58" i="10" l="1"/>
  <c r="C17" i="10" l="1"/>
  <c r="C31" i="10" s="1"/>
  <c r="C34" i="10" s="1"/>
  <c r="J15" i="7"/>
  <c r="J17" i="7" s="1"/>
  <c r="L10" i="7"/>
  <c r="L17" i="7" s="1"/>
  <c r="C60" i="10" l="1"/>
  <c r="C62" i="10" s="1"/>
  <c r="C64" i="10" s="1"/>
  <c r="D28" i="11" l="1"/>
  <c r="D32" i="11" s="1"/>
  <c r="F28" i="11"/>
  <c r="F32" i="11" s="1"/>
</calcChain>
</file>

<file path=xl/sharedStrings.xml><?xml version="1.0" encoding="utf-8"?>
<sst xmlns="http://schemas.openxmlformats.org/spreadsheetml/2006/main" count="199" uniqueCount="143">
  <si>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</si>
  <si>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</si>
  <si>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</si>
  <si>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</si>
  <si>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</si>
  <si>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</si>
  <si>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</si>
  <si>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</si>
  <si>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</si>
  <si>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</si>
  <si>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</si>
  <si>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</si>
  <si>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</si>
  <si>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</si>
  <si>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</si>
  <si>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</si>
  <si>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</si>
  <si>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</si>
  <si>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</si>
  <si>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</si>
  <si>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</si>
  <si>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</si>
  <si>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</si>
  <si>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</si>
  <si>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</si>
  <si>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</si>
  <si>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</si>
  <si>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</si>
  <si>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</si>
  <si>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</si>
  <si>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</si>
  <si>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</si>
  <si>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</si>
  <si>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</si>
  <si>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</si>
  <si>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</si>
  <si>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</si>
  <si>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</si>
  <si>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</si>
  <si>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</si>
  <si>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</si>
  <si>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</si>
  <si>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</si>
  <si>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</si>
  <si>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</si>
  <si>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</si>
  <si>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</si>
  <si>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</si>
  <si>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</si>
  <si>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</si>
  <si>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</si>
  <si>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</si>
  <si>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</si>
  <si>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</si>
  <si>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</si>
  <si>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</si>
  <si>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</si>
  <si>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</si>
  <si>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</si>
  <si>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</si>
  <si>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</si>
  <si>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</si>
  <si>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</si>
  <si>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</si>
  <si>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</si>
  <si>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Proceeds from issuance of debentures</t>
  </si>
  <si>
    <t>Total comprehensive income for the period</t>
  </si>
  <si>
    <t>Repayment of debentures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</si>
  <si>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</si>
  <si>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</si>
  <si>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</si>
  <si>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</si>
  <si>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</si>
  <si>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</si>
  <si>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</si>
  <si>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</si>
  <si>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Premium on ordinary shares</t>
  </si>
  <si>
    <t>Assets held for sale</t>
  </si>
  <si>
    <t>Gain on disposal of equipment and 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</si>
  <si>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</si>
  <si>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</si>
  <si>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</si>
  <si>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</si>
  <si>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</si>
  <si>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</si>
  <si>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</si>
  <si>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</si>
  <si>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Property and equipment </t>
  </si>
  <si>
    <t>Statement of changes in equity  (Unaudited)</t>
  </si>
  <si>
    <t xml:space="preserve">Net cash from operating activities 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</si>
  <si>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</si>
  <si>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</si>
  <si>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</si>
  <si>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</si>
  <si>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</si>
  <si>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Assets held for sales</t>
  </si>
  <si>
    <t>Current portion of receivables under finance lease contracts</t>
  </si>
  <si>
    <t xml:space="preserve">Revenue  </t>
  </si>
  <si>
    <t>Total revenue</t>
  </si>
  <si>
    <t>Tax income</t>
  </si>
  <si>
    <t>Share</t>
  </si>
  <si>
    <t>premium</t>
  </si>
  <si>
    <t>Adjustments to reconcile profit to cash receipts (payments)</t>
  </si>
  <si>
    <t>Provisions of employee benefits</t>
  </si>
  <si>
    <t>Doubtful debts expense</t>
  </si>
  <si>
    <t xml:space="preserve">    Other comprehensive income </t>
  </si>
  <si>
    <t xml:space="preserve">Net cash generated from operating </t>
  </si>
  <si>
    <t xml:space="preserve">Net cash used in financing activities  </t>
  </si>
  <si>
    <t>Acquisition of intangible assets</t>
  </si>
  <si>
    <t xml:space="preserve"> </t>
  </si>
  <si>
    <t>Non-current provisions for employee benefits</t>
  </si>
  <si>
    <t>Repayment of long-term loans from financial institutions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</si>
  <si>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</si>
  <si>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disposal of equipment</t>
  </si>
  <si>
    <t xml:space="preserve">Net cash used in investing activities  </t>
  </si>
  <si>
    <t>Finance costs paid</t>
  </si>
  <si>
    <t>Loss on inventory devaluation</t>
  </si>
  <si>
    <t>31 March</t>
  </si>
  <si>
    <t>Right-of-use assets</t>
  </si>
  <si>
    <t>Current portion of lease liabilities</t>
  </si>
  <si>
    <t>Lease liabilities</t>
  </si>
  <si>
    <t>Three-month period ended 31 March 2019</t>
  </si>
  <si>
    <t>Balance at 31 March 2019</t>
  </si>
  <si>
    <t>Three-month period ended 31 March 2020</t>
  </si>
  <si>
    <t>Balance at 1 January 2020</t>
  </si>
  <si>
    <t>3</t>
  </si>
  <si>
    <t>Balance at 31 March 2020</t>
  </si>
  <si>
    <t>6, 7, 8</t>
  </si>
  <si>
    <t>Balance at 1 January 2019</t>
  </si>
  <si>
    <t>Balance at 31 December 2019 - as reported</t>
  </si>
  <si>
    <t>Impact of changes in accounting policies</t>
  </si>
  <si>
    <t>Statement of changes in equity (Unaudited)</t>
  </si>
  <si>
    <t>Cash and cash equivalents at 31 March</t>
  </si>
  <si>
    <t>Proceeds from long-term loans from financial institutions</t>
  </si>
  <si>
    <t xml:space="preserve">Payment of lease liabilities </t>
  </si>
  <si>
    <t>Net increase in cash and cash equivalents</t>
  </si>
  <si>
    <t xml:space="preserve">   (646,800,483 ordinary shares, par value at Baht 1 per share)</t>
  </si>
  <si>
    <t xml:space="preserve">   (596,509,825 ordinary shares, par value at Baht 1 per share)</t>
  </si>
  <si>
    <t>4, 7</t>
  </si>
  <si>
    <t>Other non-current financial assets</t>
  </si>
  <si>
    <t>Profit from operating activities</t>
  </si>
  <si>
    <t xml:space="preserve">Other comprehensive income </t>
  </si>
  <si>
    <t>Other comprehensive income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</si>
</sst>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0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right"/>
    </xf>
    <xf numFmtId="0" fontId="24" fillId="0" borderId="0" xfId="39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164" fontId="25" fillId="0" borderId="0" xfId="39" applyNumberFormat="1" applyFont="1" applyFill="1" applyBorder="1" applyAlignment="1">
      <alignment horizontal="right"/>
    </xf>
    <xf numFmtId="49" fontId="21" fillId="0" borderId="0" xfId="40" applyNumberFormat="1" applyFont="1" applyFill="1" applyBorder="1" applyAlignment="1">
      <alignment horizontal="lef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9" fontId="23" fillId="0" borderId="0" xfId="40" applyNumberFormat="1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43" fontId="15" fillId="0" borderId="0" xfId="28" applyFont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43" fontId="15" fillId="0" borderId="11" xfId="28" applyFont="1" applyBorder="1" applyAlignment="1">
      <alignment horizontal="center"/>
    </xf>
    <xf numFmtId="43" fontId="25" fillId="0" borderId="10" xfId="28" applyFont="1" applyBorder="1" applyAlignment="1">
      <alignment horizontal="center"/>
    </xf>
    <xf numFmtId="164" fontId="25" fillId="0" borderId="11" xfId="0" applyNumberFormat="1" applyFont="1" applyBorder="1" applyAlignment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39" applyNumberFormat="1" applyFont="1" applyFill="1" applyBorder="1" applyAlignment="1"/>
    <xf numFmtId="164" fontId="0" fillId="0" borderId="0" xfId="0" applyNumberFormat="1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40" applyNumberFormat="1" applyFont="1" applyFill="1" applyAlignment="1"/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23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49" fontId="0" fillId="0" borderId="0" xfId="39" quotePrefix="1" applyNumberFormat="1" applyFont="1" applyFill="1" applyBorder="1" applyAlignment="1">
      <alignment horizontal="center"/>
    </xf>
    <xf numFmtId="43" fontId="15" fillId="0" borderId="0" xfId="28" applyFont="1" applyFill="1" applyAlignment="1"/>
    <xf numFmtId="0" fontId="23" fillId="0" borderId="0" xfId="39" applyNumberFormat="1" applyFont="1" applyFill="1" applyBorder="1" applyAlignment="1">
      <alignment horizontal="center"/>
    </xf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23" fillId="0" borderId="0" xfId="40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3" fontId="0" fillId="0" borderId="0" xfId="28" applyFont="1" applyFill="1" applyAlignment="1">
      <alignment horizontal="center"/>
    </xf>
    <xf numFmtId="49" fontId="2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3" fontId="15" fillId="0" borderId="0" xfId="28" applyFont="1" applyFill="1" applyBorder="1" applyAlignment="1"/>
    <xf numFmtId="0" fontId="23" fillId="0" borderId="0" xfId="39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0" fontId="23" fillId="0" borderId="0" xfId="39" applyNumberFormat="1" applyFont="1" applyFill="1" applyAlignment="1"/>
    <xf numFmtId="166" fontId="0" fillId="0" borderId="0" xfId="28" applyNumberFormat="1" applyFont="1" applyFill="1" applyAlignment="1">
      <alignment horizontal="right"/>
    </xf>
    <xf numFmtId="43" fontId="15" fillId="0" borderId="0" xfId="28" applyFont="1" applyFill="1" applyAlignment="1">
      <alignment horizontal="right"/>
    </xf>
    <xf numFmtId="37" fontId="25" fillId="0" borderId="11" xfId="40" applyNumberFormat="1" applyFont="1" applyFill="1" applyBorder="1" applyAlignment="1"/>
    <xf numFmtId="43" fontId="25" fillId="0" borderId="11" xfId="28" applyFont="1" applyBorder="1" applyAlignment="1"/>
    <xf numFmtId="43" fontId="25" fillId="0" borderId="0" xfId="28" applyFont="1" applyBorder="1" applyAlignment="1"/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37" fontId="15" fillId="0" borderId="11" xfId="40" applyNumberFormat="1" applyFont="1" applyFill="1" applyBorder="1" applyAlignment="1"/>
    <xf numFmtId="166" fontId="15" fillId="0" borderId="11" xfId="28" applyNumberFormat="1" applyFont="1" applyFill="1" applyBorder="1" applyAlignment="1"/>
    <xf numFmtId="164" fontId="15" fillId="0" borderId="11" xfId="40" applyNumberFormat="1" applyFont="1" applyFill="1" applyBorder="1" applyAlignment="1"/>
    <xf numFmtId="164" fontId="25" fillId="0" borderId="14" xfId="40" applyNumberFormat="1" applyFont="1" applyFill="1" applyBorder="1" applyAlignment="1"/>
    <xf numFmtId="43" fontId="25" fillId="0" borderId="0" xfId="28" applyFont="1" applyFill="1" applyAlignment="1"/>
    <xf numFmtId="43" fontId="25" fillId="0" borderId="0" xfId="28" applyFont="1" applyFill="1" applyBorder="1" applyAlignment="1"/>
    <xf numFmtId="166" fontId="25" fillId="0" borderId="11" xfId="28" applyNumberFormat="1" applyFont="1" applyBorder="1" applyAlignment="1"/>
    <xf numFmtId="166" fontId="25" fillId="0" borderId="0" xfId="28" applyNumberFormat="1" applyFont="1" applyBorder="1" applyAlignment="1"/>
    <xf numFmtId="49" fontId="21" fillId="0" borderId="0" xfId="39" applyNumberFormat="1" applyFont="1" applyFill="1" applyAlignment="1">
      <alignment horizontal="left"/>
    </xf>
    <xf numFmtId="0" fontId="23" fillId="0" borderId="0" xfId="39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31" fillId="0" borderId="0" xfId="41" quotePrefix="1" applyNumberFormat="1" applyFont="1" applyFill="1" applyAlignment="1">
      <alignment horizontal="center"/>
    </xf>
    <xf numFmtId="49" fontId="31" fillId="0" borderId="0" xfId="41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21" fillId="0" borderId="0" xfId="40" applyNumberFormat="1" applyFont="1" applyFill="1" applyAlignment="1">
      <alignment horizontal="left"/>
    </xf>
    <xf numFmtId="164" fontId="15" fillId="0" borderId="11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topLeftCell="A7" zoomScale="80" zoomScaleNormal="80" zoomScaleSheetLayoutView="110" workbookViewId="0">
      <selection activeCell="C16" sqref="C16"/>
    </sheetView>
  </sheetViews>
  <sheetFormatPr defaultColWidth="9.1796875" defaultRowHeight="19.5" customHeight="1" x14ac:dyDescent="0.3"/>
  <cols>
    <col min="1" max="1" width="57.08984375" style="10" customWidth="1"/>
    <col min="2" max="2" width="6.26953125" style="3" customWidth="1"/>
    <col min="3" max="3" width="12.7265625" style="4" customWidth="1"/>
    <col min="4" max="4" width="1.81640625" style="4" customWidth="1"/>
    <col min="5" max="5" width="12.54296875" style="4" customWidth="1"/>
    <col min="6" max="16384" width="9.1796875" style="1"/>
  </cols>
  <sheetData>
    <row r="1" spans="1:5" ht="19.5" customHeight="1" x14ac:dyDescent="0.35">
      <c r="A1" s="150" t="s">
        <v>0</v>
      </c>
      <c r="B1" s="150"/>
      <c r="C1" s="150"/>
      <c r="D1" s="150"/>
      <c r="E1" s="150"/>
    </row>
    <row r="2" spans="1:5" ht="19.5" customHeight="1" x14ac:dyDescent="0.3">
      <c r="A2" s="2" t="s">
        <v>83</v>
      </c>
    </row>
    <row r="4" spans="1:5" ht="19.5" customHeight="1" x14ac:dyDescent="0.3">
      <c r="A4" s="2"/>
      <c r="B4" s="5"/>
      <c r="C4" s="118" t="s">
        <v>117</v>
      </c>
      <c r="D4" s="7"/>
      <c r="E4" s="6" t="s">
        <v>36</v>
      </c>
    </row>
    <row r="5" spans="1:5" ht="19.5" customHeight="1" x14ac:dyDescent="0.3">
      <c r="A5" s="2" t="s">
        <v>1</v>
      </c>
      <c r="B5" s="5" t="s">
        <v>2</v>
      </c>
      <c r="C5" s="9">
        <v>2020</v>
      </c>
      <c r="D5" s="126"/>
      <c r="E5" s="9">
        <v>2019</v>
      </c>
    </row>
    <row r="6" spans="1:5" ht="19.5" customHeight="1" x14ac:dyDescent="0.3">
      <c r="A6" s="1"/>
      <c r="B6" s="1"/>
      <c r="C6" s="9" t="s">
        <v>37</v>
      </c>
      <c r="D6" s="5"/>
      <c r="E6" s="74"/>
    </row>
    <row r="7" spans="1:5" ht="19.5" customHeight="1" x14ac:dyDescent="0.3">
      <c r="A7" s="2"/>
      <c r="B7" s="5"/>
      <c r="C7" s="151" t="s">
        <v>38</v>
      </c>
      <c r="D7" s="151"/>
      <c r="E7" s="151"/>
    </row>
    <row r="8" spans="1:5" ht="19.5" customHeight="1" x14ac:dyDescent="0.3">
      <c r="A8" s="106" t="s">
        <v>3</v>
      </c>
      <c r="B8" s="107"/>
      <c r="C8" s="59"/>
      <c r="D8" s="59"/>
      <c r="E8" s="59"/>
    </row>
    <row r="9" spans="1:5" ht="19.5" customHeight="1" x14ac:dyDescent="0.3">
      <c r="A9" s="63" t="s">
        <v>4</v>
      </c>
      <c r="B9" s="107"/>
      <c r="C9" s="59">
        <v>342697</v>
      </c>
      <c r="D9" s="59"/>
      <c r="E9" s="59">
        <v>140355</v>
      </c>
    </row>
    <row r="10" spans="1:5" ht="19.5" customHeight="1" x14ac:dyDescent="0.3">
      <c r="A10" s="63" t="s">
        <v>5</v>
      </c>
      <c r="B10" s="107">
        <v>5</v>
      </c>
      <c r="C10" s="59">
        <v>152574</v>
      </c>
      <c r="D10" s="59"/>
      <c r="E10" s="59">
        <v>153577</v>
      </c>
    </row>
    <row r="11" spans="1:5" ht="19.5" customHeight="1" x14ac:dyDescent="0.3">
      <c r="A11" s="111" t="s">
        <v>96</v>
      </c>
      <c r="B11" s="107">
        <v>6</v>
      </c>
      <c r="C11" s="59">
        <v>874715</v>
      </c>
      <c r="D11" s="59"/>
      <c r="E11" s="59">
        <v>882735</v>
      </c>
    </row>
    <row r="12" spans="1:5" ht="19.5" customHeight="1" x14ac:dyDescent="0.3">
      <c r="A12" s="108" t="s">
        <v>71</v>
      </c>
      <c r="B12" s="107">
        <v>4</v>
      </c>
      <c r="C12" s="59">
        <v>470283</v>
      </c>
      <c r="D12" s="59"/>
      <c r="E12" s="59">
        <v>484313</v>
      </c>
    </row>
    <row r="13" spans="1:5" ht="19.5" customHeight="1" x14ac:dyDescent="0.3">
      <c r="A13" s="108" t="s">
        <v>79</v>
      </c>
      <c r="B13" s="107" t="s">
        <v>109</v>
      </c>
      <c r="C13" s="59">
        <v>164509</v>
      </c>
      <c r="D13" s="59"/>
      <c r="E13" s="59">
        <v>159534</v>
      </c>
    </row>
    <row r="14" spans="1:5" ht="19.5" customHeight="1" x14ac:dyDescent="0.3">
      <c r="A14" s="108" t="s">
        <v>77</v>
      </c>
      <c r="B14" s="107" t="s">
        <v>109</v>
      </c>
      <c r="C14" s="59">
        <v>13814</v>
      </c>
      <c r="D14" s="59"/>
      <c r="E14" s="59">
        <v>25160</v>
      </c>
    </row>
    <row r="15" spans="1:5" ht="19.5" customHeight="1" x14ac:dyDescent="0.3">
      <c r="A15" s="63" t="s">
        <v>6</v>
      </c>
      <c r="B15" s="107"/>
      <c r="C15" s="59">
        <v>1296</v>
      </c>
      <c r="D15" s="59"/>
      <c r="E15" s="59">
        <v>12544</v>
      </c>
    </row>
    <row r="16" spans="1:5" ht="19.5" customHeight="1" x14ac:dyDescent="0.3">
      <c r="A16" s="109" t="s">
        <v>7</v>
      </c>
      <c r="B16" s="107"/>
      <c r="C16" s="72">
        <f>SUM(C9:C15)</f>
        <v>2019888</v>
      </c>
      <c r="D16" s="110"/>
      <c r="E16" s="72">
        <f>SUM(E9:E15)</f>
        <v>1858218</v>
      </c>
    </row>
    <row r="17" spans="1:5" ht="19.5" customHeight="1" x14ac:dyDescent="0.3">
      <c r="A17" s="63"/>
      <c r="B17" s="107"/>
      <c r="C17" s="59"/>
      <c r="D17" s="59"/>
      <c r="E17" s="59"/>
    </row>
    <row r="18" spans="1:5" ht="19.5" customHeight="1" x14ac:dyDescent="0.3">
      <c r="A18" s="106" t="s">
        <v>8</v>
      </c>
      <c r="B18" s="107"/>
      <c r="C18" s="59"/>
      <c r="D18" s="59"/>
      <c r="E18" s="59"/>
    </row>
    <row r="19" spans="1:5" ht="19.5" customHeight="1" x14ac:dyDescent="0.3">
      <c r="A19" s="63" t="s">
        <v>9</v>
      </c>
      <c r="B19" s="107">
        <v>6</v>
      </c>
      <c r="C19" s="59">
        <v>1047892</v>
      </c>
      <c r="D19" s="59"/>
      <c r="E19" s="59">
        <v>1076026</v>
      </c>
    </row>
    <row r="20" spans="1:5" ht="19.5" hidden="1" customHeight="1" x14ac:dyDescent="0.3">
      <c r="A20" s="108" t="s">
        <v>139</v>
      </c>
      <c r="B20" s="107">
        <v>4</v>
      </c>
      <c r="C20" s="128">
        <v>0</v>
      </c>
      <c r="D20" s="119"/>
      <c r="E20" s="128">
        <v>0</v>
      </c>
    </row>
    <row r="21" spans="1:5" ht="19.5" customHeight="1" x14ac:dyDescent="0.3">
      <c r="A21" s="63" t="s">
        <v>87</v>
      </c>
      <c r="B21" s="107" t="s">
        <v>138</v>
      </c>
      <c r="C21" s="59">
        <v>9525984</v>
      </c>
      <c r="D21" s="59"/>
      <c r="E21" s="59">
        <v>9710771</v>
      </c>
    </row>
    <row r="22" spans="1:5" ht="19.5" hidden="1" customHeight="1" x14ac:dyDescent="0.3">
      <c r="A22" s="108" t="s">
        <v>118</v>
      </c>
      <c r="B22" s="107">
        <v>9</v>
      </c>
      <c r="C22" s="59"/>
      <c r="D22" s="59"/>
      <c r="E22" s="128">
        <v>0</v>
      </c>
    </row>
    <row r="23" spans="1:5" ht="19.5" customHeight="1" x14ac:dyDescent="0.3">
      <c r="A23" s="108" t="s">
        <v>75</v>
      </c>
      <c r="B23" s="107"/>
      <c r="C23" s="59">
        <v>50279</v>
      </c>
      <c r="D23" s="59"/>
      <c r="E23" s="59">
        <v>50279</v>
      </c>
    </row>
    <row r="24" spans="1:5" ht="19.5" customHeight="1" x14ac:dyDescent="0.3">
      <c r="A24" s="63" t="s">
        <v>10</v>
      </c>
      <c r="B24" s="107"/>
      <c r="C24" s="59">
        <v>1680</v>
      </c>
      <c r="D24" s="59"/>
      <c r="E24" s="59">
        <v>1816</v>
      </c>
    </row>
    <row r="25" spans="1:5" ht="19.5" customHeight="1" x14ac:dyDescent="0.3">
      <c r="A25" s="108" t="s">
        <v>39</v>
      </c>
      <c r="B25" s="107">
        <v>10</v>
      </c>
      <c r="C25" s="59">
        <v>472970</v>
      </c>
      <c r="D25" s="59"/>
      <c r="E25" s="59">
        <v>454859</v>
      </c>
    </row>
    <row r="26" spans="1:5" ht="19.5" customHeight="1" x14ac:dyDescent="0.3">
      <c r="A26" s="63" t="s">
        <v>11</v>
      </c>
      <c r="B26" s="107"/>
      <c r="C26" s="59">
        <v>283894</v>
      </c>
      <c r="D26" s="59"/>
      <c r="E26" s="59">
        <v>242880</v>
      </c>
    </row>
    <row r="27" spans="1:5" ht="19.5" customHeight="1" x14ac:dyDescent="0.3">
      <c r="A27" s="109" t="s">
        <v>12</v>
      </c>
      <c r="B27" s="107"/>
      <c r="C27" s="72">
        <f>SUM(C19:C26)</f>
        <v>11382699</v>
      </c>
      <c r="D27" s="110"/>
      <c r="E27" s="72">
        <f>SUM(E19:E26)</f>
        <v>11536631</v>
      </c>
    </row>
    <row r="28" spans="1:5" ht="19.5" customHeight="1" x14ac:dyDescent="0.3">
      <c r="A28" s="63"/>
      <c r="B28" s="107"/>
      <c r="C28" s="54"/>
      <c r="D28" s="54"/>
      <c r="E28" s="54"/>
    </row>
    <row r="29" spans="1:5" ht="19.5" customHeight="1" thickBot="1" x14ac:dyDescent="0.35">
      <c r="A29" s="109" t="s">
        <v>13</v>
      </c>
      <c r="B29" s="107"/>
      <c r="C29" s="112">
        <f>C16+C27</f>
        <v>13402587</v>
      </c>
      <c r="D29" s="110"/>
      <c r="E29" s="112">
        <f>E16+E27</f>
        <v>13394849</v>
      </c>
    </row>
    <row r="30" spans="1:5" ht="19.5" customHeight="1" thickTop="1" x14ac:dyDescent="0.3">
      <c r="A30" s="84"/>
      <c r="B30" s="126"/>
      <c r="C30" s="14"/>
      <c r="D30" s="14"/>
      <c r="E30" s="14"/>
    </row>
    <row r="31" spans="1:5" ht="19.5" customHeight="1" x14ac:dyDescent="0.3">
      <c r="A31" s="83"/>
      <c r="B31" s="126"/>
      <c r="C31" s="11"/>
      <c r="D31" s="11"/>
      <c r="E31" s="11"/>
    </row>
    <row r="32" spans="1:5" ht="19.5" customHeight="1" x14ac:dyDescent="0.3">
      <c r="A32" s="84"/>
      <c r="B32" s="120"/>
      <c r="C32" s="14"/>
      <c r="D32" s="14"/>
      <c r="E32" s="14"/>
    </row>
    <row r="34" spans="1:6" ht="19.5" customHeight="1" x14ac:dyDescent="0.35">
      <c r="A34" s="150" t="s">
        <v>0</v>
      </c>
      <c r="B34" s="150"/>
      <c r="C34" s="150"/>
      <c r="D34" s="150"/>
      <c r="E34" s="150"/>
    </row>
    <row r="35" spans="1:6" ht="19.5" customHeight="1" x14ac:dyDescent="0.3">
      <c r="A35" s="2" t="s">
        <v>83</v>
      </c>
    </row>
    <row r="36" spans="1:6" ht="11" customHeight="1" x14ac:dyDescent="0.3">
      <c r="A36" s="2"/>
    </row>
    <row r="37" spans="1:6" ht="19.5" customHeight="1" x14ac:dyDescent="0.3">
      <c r="A37" s="2"/>
      <c r="B37" s="5"/>
      <c r="C37" s="118" t="s">
        <v>117</v>
      </c>
      <c r="D37" s="7"/>
      <c r="E37" s="6" t="s">
        <v>36</v>
      </c>
    </row>
    <row r="38" spans="1:6" ht="19.5" customHeight="1" x14ac:dyDescent="0.3">
      <c r="A38" s="2" t="s">
        <v>14</v>
      </c>
      <c r="B38" s="5" t="s">
        <v>2</v>
      </c>
      <c r="C38" s="9">
        <v>2020</v>
      </c>
      <c r="D38" s="132"/>
      <c r="E38" s="9">
        <v>2019</v>
      </c>
    </row>
    <row r="39" spans="1:6" ht="18" customHeight="1" x14ac:dyDescent="0.3">
      <c r="A39" s="2"/>
      <c r="B39" s="5"/>
      <c r="C39" s="9" t="s">
        <v>37</v>
      </c>
      <c r="D39" s="5"/>
      <c r="E39" s="74"/>
    </row>
    <row r="40" spans="1:6" ht="18" customHeight="1" x14ac:dyDescent="0.3">
      <c r="A40" s="2"/>
      <c r="B40" s="5"/>
      <c r="C40" s="151" t="s">
        <v>38</v>
      </c>
      <c r="D40" s="151"/>
      <c r="E40" s="151"/>
    </row>
    <row r="41" spans="1:6" ht="18" customHeight="1" x14ac:dyDescent="0.3">
      <c r="A41" s="106" t="s">
        <v>15</v>
      </c>
      <c r="B41" s="107"/>
      <c r="C41" s="59"/>
      <c r="D41" s="59"/>
      <c r="E41" s="59"/>
      <c r="F41" s="8"/>
    </row>
    <row r="42" spans="1:6" ht="18" customHeight="1" x14ac:dyDescent="0.3">
      <c r="A42" s="108" t="s">
        <v>16</v>
      </c>
      <c r="B42" s="107">
        <v>8.1</v>
      </c>
      <c r="C42" s="59">
        <v>1004482</v>
      </c>
      <c r="D42" s="59"/>
      <c r="E42" s="59">
        <v>718868</v>
      </c>
      <c r="F42" s="8"/>
    </row>
    <row r="43" spans="1:6" ht="18" customHeight="1" x14ac:dyDescent="0.3">
      <c r="A43" s="63" t="s">
        <v>17</v>
      </c>
      <c r="B43" s="107">
        <v>4</v>
      </c>
      <c r="C43" s="59">
        <v>102471</v>
      </c>
      <c r="D43" s="59"/>
      <c r="E43" s="59">
        <v>123496</v>
      </c>
      <c r="F43" s="8"/>
    </row>
    <row r="44" spans="1:6" ht="18" customHeight="1" x14ac:dyDescent="0.3">
      <c r="A44" s="108" t="s">
        <v>72</v>
      </c>
      <c r="B44" s="107" t="s">
        <v>109</v>
      </c>
      <c r="C44" s="59">
        <v>185588</v>
      </c>
      <c r="D44" s="59"/>
      <c r="E44" s="59">
        <v>232992</v>
      </c>
      <c r="F44" s="8"/>
    </row>
    <row r="45" spans="1:6" ht="18" customHeight="1" x14ac:dyDescent="0.3">
      <c r="A45" s="108" t="s">
        <v>119</v>
      </c>
      <c r="B45" s="107"/>
      <c r="C45" s="59">
        <v>9995</v>
      </c>
      <c r="D45" s="59"/>
      <c r="E45" s="128">
        <v>0</v>
      </c>
      <c r="F45" s="8"/>
    </row>
    <row r="46" spans="1:6" ht="18" customHeight="1" x14ac:dyDescent="0.3">
      <c r="A46" s="63" t="s">
        <v>18</v>
      </c>
      <c r="B46" s="107">
        <v>8.1999999999999993</v>
      </c>
      <c r="C46" s="59">
        <v>1999584</v>
      </c>
      <c r="D46" s="59"/>
      <c r="E46" s="59">
        <v>1999550</v>
      </c>
      <c r="F46" s="8"/>
    </row>
    <row r="47" spans="1:6" ht="18" customHeight="1" x14ac:dyDescent="0.3">
      <c r="A47" s="108" t="s">
        <v>40</v>
      </c>
      <c r="B47" s="107">
        <v>8.3000000000000007</v>
      </c>
      <c r="C47" s="59">
        <v>516664</v>
      </c>
      <c r="D47" s="59"/>
      <c r="E47" s="59">
        <v>661644</v>
      </c>
      <c r="F47" s="8"/>
    </row>
    <row r="48" spans="1:6" ht="18" customHeight="1" x14ac:dyDescent="0.3">
      <c r="A48" s="109" t="s">
        <v>19</v>
      </c>
      <c r="B48" s="107"/>
      <c r="C48" s="72">
        <f>SUM(C42:C47)</f>
        <v>3818784</v>
      </c>
      <c r="D48" s="110"/>
      <c r="E48" s="72">
        <f>SUM(E42:E47)</f>
        <v>3736550</v>
      </c>
      <c r="F48" s="8"/>
    </row>
    <row r="49" spans="1:6" ht="11" customHeight="1" x14ac:dyDescent="0.3">
      <c r="A49" s="63"/>
      <c r="B49" s="107"/>
      <c r="C49" s="59"/>
      <c r="D49" s="59"/>
      <c r="E49" s="59"/>
      <c r="F49" s="8"/>
    </row>
    <row r="50" spans="1:6" ht="18" customHeight="1" x14ac:dyDescent="0.3">
      <c r="A50" s="106" t="s">
        <v>20</v>
      </c>
      <c r="B50" s="107"/>
      <c r="C50" s="59"/>
      <c r="D50" s="59"/>
      <c r="E50" s="59"/>
      <c r="F50" s="8"/>
    </row>
    <row r="51" spans="1:6" ht="18" customHeight="1" x14ac:dyDescent="0.3">
      <c r="A51" s="111" t="s">
        <v>120</v>
      </c>
      <c r="B51" s="107"/>
      <c r="C51" s="59">
        <v>9508</v>
      </c>
      <c r="D51" s="59"/>
      <c r="E51" s="136">
        <v>0</v>
      </c>
      <c r="F51" s="8"/>
    </row>
    <row r="52" spans="1:6" ht="18" customHeight="1" x14ac:dyDescent="0.3">
      <c r="A52" s="63" t="s">
        <v>21</v>
      </c>
      <c r="B52" s="107">
        <v>8.1999999999999993</v>
      </c>
      <c r="C52" s="59">
        <v>4846998</v>
      </c>
      <c r="D52" s="59"/>
      <c r="E52" s="59">
        <v>5346565</v>
      </c>
      <c r="F52" s="8"/>
    </row>
    <row r="53" spans="1:6" ht="18" customHeight="1" x14ac:dyDescent="0.3">
      <c r="A53" s="108" t="s">
        <v>41</v>
      </c>
      <c r="B53" s="107">
        <v>8.3000000000000007</v>
      </c>
      <c r="C53" s="59">
        <v>1220840</v>
      </c>
      <c r="D53" s="59"/>
      <c r="E53" s="59">
        <v>817506</v>
      </c>
      <c r="F53" s="8"/>
    </row>
    <row r="54" spans="1:6" ht="18" customHeight="1" x14ac:dyDescent="0.3">
      <c r="A54" s="63" t="s">
        <v>22</v>
      </c>
      <c r="B54" s="107"/>
      <c r="D54" s="59"/>
      <c r="E54" s="113"/>
      <c r="F54" s="8"/>
    </row>
    <row r="55" spans="1:6" ht="18" customHeight="1" x14ac:dyDescent="0.3">
      <c r="A55" s="63" t="s">
        <v>23</v>
      </c>
      <c r="B55" s="107"/>
      <c r="C55" s="113">
        <v>180505</v>
      </c>
      <c r="D55" s="54"/>
      <c r="E55" s="59">
        <v>181340</v>
      </c>
      <c r="F55" s="8"/>
    </row>
    <row r="56" spans="1:6" ht="18" customHeight="1" x14ac:dyDescent="0.3">
      <c r="A56" s="63" t="s">
        <v>24</v>
      </c>
      <c r="B56" s="114"/>
      <c r="C56" s="113">
        <v>213218</v>
      </c>
      <c r="D56" s="59"/>
      <c r="E56" s="59">
        <v>211547</v>
      </c>
      <c r="F56" s="8"/>
    </row>
    <row r="57" spans="1:6" ht="18" customHeight="1" x14ac:dyDescent="0.3">
      <c r="A57" s="108" t="s">
        <v>110</v>
      </c>
      <c r="B57" s="107"/>
      <c r="C57" s="59">
        <v>65689</v>
      </c>
      <c r="D57" s="59"/>
      <c r="E57" s="59">
        <v>64384</v>
      </c>
      <c r="F57" s="8"/>
    </row>
    <row r="58" spans="1:6" ht="18" customHeight="1" x14ac:dyDescent="0.3">
      <c r="A58" s="109" t="s">
        <v>25</v>
      </c>
      <c r="B58" s="107"/>
      <c r="C58" s="72">
        <f>SUM(C51:C57)</f>
        <v>6536758</v>
      </c>
      <c r="D58" s="110"/>
      <c r="E58" s="72">
        <f>SUM(E51:E57)</f>
        <v>6621342</v>
      </c>
      <c r="F58" s="8"/>
    </row>
    <row r="59" spans="1:6" ht="11" customHeight="1" x14ac:dyDescent="0.3">
      <c r="A59" s="109"/>
      <c r="B59" s="107"/>
      <c r="C59" s="115"/>
      <c r="D59" s="110"/>
      <c r="E59" s="115"/>
      <c r="F59" s="8"/>
    </row>
    <row r="60" spans="1:6" ht="19.5" customHeight="1" x14ac:dyDescent="0.3">
      <c r="A60" s="109" t="s">
        <v>26</v>
      </c>
      <c r="B60" s="107"/>
      <c r="C60" s="116">
        <f>+C48+C58</f>
        <v>10355542</v>
      </c>
      <c r="D60" s="110"/>
      <c r="E60" s="116">
        <f>+E48+E58</f>
        <v>10357892</v>
      </c>
      <c r="F60" s="8"/>
    </row>
    <row r="61" spans="1:6" ht="11" customHeight="1" x14ac:dyDescent="0.3">
      <c r="A61" s="63"/>
      <c r="B61" s="107"/>
      <c r="C61" s="59"/>
      <c r="D61" s="59"/>
      <c r="E61" s="59"/>
      <c r="F61" s="8"/>
    </row>
    <row r="62" spans="1:6" ht="18" customHeight="1" x14ac:dyDescent="0.3">
      <c r="A62" s="129" t="s">
        <v>27</v>
      </c>
      <c r="B62" s="107"/>
      <c r="C62" s="59"/>
      <c r="D62" s="59"/>
      <c r="E62" s="59"/>
      <c r="F62" s="8"/>
    </row>
    <row r="63" spans="1:6" ht="18" customHeight="1" x14ac:dyDescent="0.3">
      <c r="A63" s="63" t="s">
        <v>28</v>
      </c>
      <c r="B63" s="107"/>
      <c r="C63" s="59"/>
      <c r="D63" s="59"/>
      <c r="E63" s="59"/>
      <c r="F63" s="8"/>
    </row>
    <row r="64" spans="1:6" ht="18" customHeight="1" x14ac:dyDescent="0.3">
      <c r="A64" s="111" t="s">
        <v>29</v>
      </c>
      <c r="B64" s="107"/>
      <c r="C64" s="59"/>
      <c r="D64" s="59"/>
      <c r="E64" s="59"/>
      <c r="F64" s="8"/>
    </row>
    <row r="65" spans="1:7" ht="18" customHeight="1" thickBot="1" x14ac:dyDescent="0.35">
      <c r="A65" s="134" t="s">
        <v>136</v>
      </c>
      <c r="B65" s="114"/>
      <c r="C65" s="60">
        <v>646800</v>
      </c>
      <c r="D65" s="59"/>
      <c r="E65" s="60">
        <v>646800</v>
      </c>
      <c r="F65" s="8"/>
    </row>
    <row r="66" spans="1:7" ht="18" customHeight="1" thickTop="1" x14ac:dyDescent="0.3">
      <c r="A66" s="111" t="s">
        <v>30</v>
      </c>
      <c r="B66" s="107"/>
      <c r="C66" s="59"/>
      <c r="D66" s="59"/>
      <c r="E66" s="1"/>
      <c r="F66" s="8"/>
    </row>
    <row r="67" spans="1:7" ht="18" customHeight="1" x14ac:dyDescent="0.3">
      <c r="A67" s="134" t="s">
        <v>137</v>
      </c>
      <c r="B67" s="107"/>
      <c r="C67" s="59">
        <v>596510</v>
      </c>
      <c r="D67" s="59"/>
      <c r="E67" s="59">
        <v>596510</v>
      </c>
      <c r="F67" s="8"/>
    </row>
    <row r="68" spans="1:7" ht="18" customHeight="1" x14ac:dyDescent="0.3">
      <c r="A68" s="130" t="s">
        <v>76</v>
      </c>
      <c r="B68" s="107" t="s">
        <v>109</v>
      </c>
      <c r="C68" s="59">
        <v>645169</v>
      </c>
      <c r="D68" s="59"/>
      <c r="E68" s="59">
        <v>645169</v>
      </c>
      <c r="F68" s="8"/>
    </row>
    <row r="69" spans="1:7" ht="18" customHeight="1" x14ac:dyDescent="0.65">
      <c r="A69" s="130" t="s">
        <v>31</v>
      </c>
      <c r="B69" s="107"/>
      <c r="C69" s="61"/>
      <c r="D69" s="59"/>
      <c r="E69" s="61"/>
      <c r="F69" s="8"/>
    </row>
    <row r="70" spans="1:7" ht="18" customHeight="1" x14ac:dyDescent="0.65">
      <c r="A70" s="130" t="s">
        <v>32</v>
      </c>
      <c r="B70" s="107"/>
      <c r="C70" s="61"/>
      <c r="D70" s="59"/>
      <c r="E70" s="61"/>
      <c r="F70" s="8"/>
    </row>
    <row r="71" spans="1:7" ht="18" customHeight="1" x14ac:dyDescent="0.3">
      <c r="A71" s="130" t="s">
        <v>90</v>
      </c>
      <c r="B71" s="107" t="s">
        <v>109</v>
      </c>
      <c r="C71" s="59">
        <v>64680</v>
      </c>
      <c r="D71" s="59"/>
      <c r="E71" s="59">
        <v>64680</v>
      </c>
      <c r="F71" s="8"/>
    </row>
    <row r="72" spans="1:7" ht="18" customHeight="1" x14ac:dyDescent="0.3">
      <c r="A72" s="130" t="s">
        <v>33</v>
      </c>
      <c r="B72" s="107">
        <v>3</v>
      </c>
      <c r="C72" s="59">
        <v>1740686</v>
      </c>
      <c r="D72" s="54"/>
      <c r="E72" s="59">
        <v>1730598</v>
      </c>
      <c r="F72" s="8"/>
      <c r="G72" s="8"/>
    </row>
    <row r="73" spans="1:7" ht="18" customHeight="1" x14ac:dyDescent="0.3">
      <c r="A73" s="109" t="s">
        <v>34</v>
      </c>
      <c r="B73" s="117"/>
      <c r="C73" s="72">
        <f>SUM(C66:C72)</f>
        <v>3047045</v>
      </c>
      <c r="D73" s="110"/>
      <c r="E73" s="72">
        <f>SUM(E67:E72)</f>
        <v>3036957</v>
      </c>
      <c r="F73" s="8"/>
      <c r="G73" s="8"/>
    </row>
    <row r="74" spans="1:7" ht="11" customHeight="1" x14ac:dyDescent="0.3">
      <c r="A74" s="63"/>
      <c r="B74" s="107"/>
      <c r="C74" s="115"/>
      <c r="D74" s="115"/>
      <c r="E74" s="115"/>
      <c r="F74" s="8"/>
      <c r="G74" s="8"/>
    </row>
    <row r="75" spans="1:7" ht="19.5" customHeight="1" thickBot="1" x14ac:dyDescent="0.35">
      <c r="A75" s="109" t="s">
        <v>35</v>
      </c>
      <c r="B75" s="107"/>
      <c r="C75" s="112">
        <f>+C60+C73</f>
        <v>13402587</v>
      </c>
      <c r="D75" s="110"/>
      <c r="E75" s="112">
        <f>+E60+E73</f>
        <v>13394849</v>
      </c>
      <c r="F75" s="8"/>
      <c r="G75" s="8"/>
    </row>
    <row r="76" spans="1:7" ht="19.5" customHeight="1" thickTop="1" x14ac:dyDescent="0.3">
      <c r="A76" s="63"/>
      <c r="B76" s="114"/>
      <c r="C76" s="113"/>
      <c r="D76" s="113"/>
      <c r="E76" s="113"/>
      <c r="F76" s="8"/>
      <c r="G76" s="8"/>
    </row>
    <row r="77" spans="1:7" ht="19.5" customHeight="1" x14ac:dyDescent="0.3">
      <c r="A77" s="63"/>
      <c r="B77" s="114"/>
      <c r="C77" s="119">
        <f>C75-C29</f>
        <v>0</v>
      </c>
      <c r="D77" s="119"/>
      <c r="E77" s="119">
        <f>E75-E29</f>
        <v>0</v>
      </c>
      <c r="F77" s="8"/>
      <c r="G77" s="8"/>
    </row>
    <row r="78" spans="1:7" ht="19.5" customHeight="1" x14ac:dyDescent="0.65">
      <c r="A78" s="83"/>
      <c r="B78" s="120"/>
      <c r="C78" s="11"/>
      <c r="D78" s="11"/>
      <c r="E78" s="61"/>
      <c r="F78" s="8"/>
      <c r="G78" s="8"/>
    </row>
    <row r="79" spans="1:7" ht="19.5" customHeight="1" x14ac:dyDescent="0.3">
      <c r="A79" s="83"/>
      <c r="B79" s="120"/>
      <c r="C79" s="87"/>
      <c r="D79" s="11"/>
      <c r="E79" s="54"/>
      <c r="F79" s="8"/>
      <c r="G79" s="8"/>
    </row>
    <row r="80" spans="1:7" ht="19.5" customHeight="1" x14ac:dyDescent="0.3">
      <c r="A80" s="83"/>
      <c r="B80" s="5"/>
      <c r="C80" s="87"/>
      <c r="D80" s="11"/>
      <c r="E80" s="54"/>
      <c r="F80" s="8"/>
      <c r="G80" s="8"/>
    </row>
    <row r="81" spans="1:7" s="13" customFormat="1" ht="19.5" customHeight="1" x14ac:dyDescent="0.3">
      <c r="A81" s="84"/>
      <c r="B81" s="12"/>
      <c r="C81" s="14"/>
      <c r="D81" s="14"/>
      <c r="E81" s="14"/>
      <c r="F81" s="86"/>
      <c r="G81" s="86"/>
    </row>
    <row r="82" spans="1:7" ht="19.5" customHeight="1" x14ac:dyDescent="0.3">
      <c r="A82" s="83"/>
      <c r="B82" s="5"/>
      <c r="C82" s="14"/>
      <c r="D82" s="14"/>
      <c r="E82" s="14"/>
      <c r="F82" s="8"/>
      <c r="G82" s="8"/>
    </row>
    <row r="83" spans="1:7" ht="19.5" customHeight="1" x14ac:dyDescent="0.3">
      <c r="A83" s="84"/>
      <c r="B83" s="5"/>
      <c r="C83" s="14"/>
      <c r="D83" s="14"/>
      <c r="E83" s="14"/>
      <c r="F83" s="8"/>
      <c r="G83" s="8"/>
    </row>
    <row r="84" spans="1:7" ht="19.5" customHeight="1" x14ac:dyDescent="0.3">
      <c r="A84" s="83"/>
      <c r="C84" s="85"/>
      <c r="D84" s="85"/>
      <c r="E84" s="85"/>
      <c r="F84" s="8"/>
      <c r="G84" s="8"/>
    </row>
    <row r="85" spans="1:7" ht="19.5" customHeight="1" x14ac:dyDescent="0.3">
      <c r="A85" s="83"/>
      <c r="C85" s="85"/>
      <c r="D85" s="85"/>
      <c r="E85" s="85"/>
      <c r="F85" s="8"/>
      <c r="G85" s="8"/>
    </row>
    <row r="86" spans="1:7" ht="19.5" customHeight="1" x14ac:dyDescent="0.3">
      <c r="A86" s="83"/>
      <c r="C86" s="85"/>
      <c r="D86" s="85"/>
      <c r="E86" s="85"/>
      <c r="F86" s="8"/>
      <c r="G86" s="8"/>
    </row>
    <row r="87" spans="1:7" ht="19.5" customHeight="1" x14ac:dyDescent="0.3">
      <c r="A87" s="83"/>
      <c r="C87" s="85"/>
      <c r="D87" s="85"/>
      <c r="E87" s="85"/>
      <c r="F87" s="8"/>
      <c r="G87" s="8"/>
    </row>
    <row r="88" spans="1:7" ht="19.5" customHeight="1" x14ac:dyDescent="0.3">
      <c r="A88" s="83"/>
      <c r="C88" s="85"/>
      <c r="D88" s="85"/>
      <c r="E88" s="85"/>
      <c r="F88" s="8"/>
      <c r="G88" s="8"/>
    </row>
  </sheetData>
  <mergeCells count="4">
    <mergeCell ref="A1:E1"/>
    <mergeCell ref="C7:E7"/>
    <mergeCell ref="A34:E34"/>
    <mergeCell ref="C40:E40"/>
  </mergeCells>
  <pageMargins left="0.8" right="0.8" top="0.48" bottom="0.5" header="0.5" footer="0.5"/>
  <pageSetup paperSize="9" scale="95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L35"/>
  <sheetViews>
    <sheetView topLeftCell="A23" zoomScale="90" zoomScaleNormal="90" zoomScaleSheetLayoutView="90" workbookViewId="0">
      <selection activeCell="D32" sqref="D32"/>
    </sheetView>
  </sheetViews>
  <sheetFormatPr defaultColWidth="9.1796875" defaultRowHeight="20.25" customHeight="1" x14ac:dyDescent="0.3"/>
  <cols>
    <col min="1" max="1" width="52.81640625" style="20" customWidth="1"/>
    <col min="2" max="2" width="6.7265625" style="16" customWidth="1"/>
    <col min="3" max="3" width="1.81640625" style="17" customWidth="1"/>
    <col min="4" max="4" width="11.453125" style="18" customWidth="1"/>
    <col min="5" max="5" width="1.81640625" style="18" customWidth="1"/>
    <col min="6" max="6" width="11.453125" style="18" customWidth="1"/>
    <col min="7" max="7" width="9.1796875" style="17"/>
    <col min="8" max="8" width="11.453125" style="17" customWidth="1"/>
    <col min="9" max="16384" width="9.1796875" style="17"/>
  </cols>
  <sheetData>
    <row r="1" spans="1:6" ht="20.25" customHeight="1" x14ac:dyDescent="0.35">
      <c r="A1" s="15" t="s">
        <v>0</v>
      </c>
    </row>
    <row r="2" spans="1:6" ht="20.25" customHeight="1" x14ac:dyDescent="0.3">
      <c r="A2" s="19" t="s">
        <v>84</v>
      </c>
    </row>
    <row r="3" spans="1:6" ht="14.25" customHeight="1" x14ac:dyDescent="0.3">
      <c r="A3" s="19"/>
    </row>
    <row r="4" spans="1:6" ht="20.25" customHeight="1" x14ac:dyDescent="0.3">
      <c r="A4" s="19"/>
      <c r="D4" s="152" t="s">
        <v>86</v>
      </c>
      <c r="E4" s="153"/>
      <c r="F4" s="153"/>
    </row>
    <row r="5" spans="1:6" ht="20.25" customHeight="1" x14ac:dyDescent="0.3">
      <c r="A5" s="19"/>
      <c r="D5" s="154" t="s">
        <v>117</v>
      </c>
      <c r="E5" s="155"/>
      <c r="F5" s="155"/>
    </row>
    <row r="6" spans="1:6" ht="20.25" customHeight="1" x14ac:dyDescent="0.3">
      <c r="B6" s="141" t="s">
        <v>2</v>
      </c>
      <c r="C6" s="21"/>
      <c r="D6" s="9">
        <v>2020</v>
      </c>
      <c r="E6" s="140"/>
      <c r="F6" s="9">
        <v>2019</v>
      </c>
    </row>
    <row r="7" spans="1:6" ht="20.25" customHeight="1" x14ac:dyDescent="0.3">
      <c r="B7" s="141"/>
      <c r="C7" s="21"/>
      <c r="D7" s="156" t="s">
        <v>38</v>
      </c>
      <c r="E7" s="156"/>
      <c r="F7" s="156"/>
    </row>
    <row r="8" spans="1:6" ht="20.25" customHeight="1" x14ac:dyDescent="0.3">
      <c r="A8" s="23" t="s">
        <v>97</v>
      </c>
      <c r="B8" s="24"/>
      <c r="C8" s="24"/>
      <c r="D8" s="17"/>
      <c r="E8" s="17"/>
      <c r="F8" s="17"/>
    </row>
    <row r="9" spans="1:6" ht="20.25" customHeight="1" x14ac:dyDescent="0.3">
      <c r="A9" s="20" t="s">
        <v>73</v>
      </c>
      <c r="B9" s="24">
        <v>4</v>
      </c>
      <c r="C9" s="24"/>
      <c r="D9" s="81">
        <v>654968</v>
      </c>
      <c r="F9" s="81">
        <v>664141</v>
      </c>
    </row>
    <row r="10" spans="1:6" ht="20.25" customHeight="1" x14ac:dyDescent="0.3">
      <c r="A10" s="20" t="s">
        <v>42</v>
      </c>
      <c r="B10" s="24"/>
      <c r="C10" s="24"/>
      <c r="D10" s="81">
        <v>28429</v>
      </c>
      <c r="F10" s="81">
        <v>33671</v>
      </c>
    </row>
    <row r="11" spans="1:6" ht="20.25" customHeight="1" x14ac:dyDescent="0.3">
      <c r="A11" s="70" t="s">
        <v>80</v>
      </c>
      <c r="B11" s="24"/>
      <c r="C11" s="24"/>
      <c r="D11" s="81">
        <v>231594</v>
      </c>
      <c r="F11" s="81">
        <v>283558</v>
      </c>
    </row>
    <row r="12" spans="1:6" ht="20.25" customHeight="1" x14ac:dyDescent="0.3">
      <c r="A12" s="20" t="s">
        <v>78</v>
      </c>
      <c r="B12" s="24"/>
      <c r="C12" s="24"/>
      <c r="D12" s="81">
        <v>155</v>
      </c>
      <c r="F12" s="81">
        <v>834</v>
      </c>
    </row>
    <row r="13" spans="1:6" ht="20.25" customHeight="1" x14ac:dyDescent="0.3">
      <c r="A13" s="20" t="s">
        <v>43</v>
      </c>
      <c r="B13" s="24">
        <v>4</v>
      </c>
      <c r="C13" s="24"/>
      <c r="D13" s="81">
        <v>8294</v>
      </c>
      <c r="F13" s="81">
        <v>8324</v>
      </c>
    </row>
    <row r="14" spans="1:6" ht="20.25" customHeight="1" x14ac:dyDescent="0.3">
      <c r="A14" s="25" t="s">
        <v>98</v>
      </c>
      <c r="B14" s="24"/>
      <c r="C14" s="24"/>
      <c r="D14" s="26">
        <f>SUM(D9:D13)</f>
        <v>923440</v>
      </c>
      <c r="E14" s="27"/>
      <c r="F14" s="26">
        <f>SUM(F9:F13)</f>
        <v>990528</v>
      </c>
    </row>
    <row r="15" spans="1:6" ht="20.25" customHeight="1" x14ac:dyDescent="0.3">
      <c r="B15" s="24"/>
      <c r="C15" s="24"/>
    </row>
    <row r="16" spans="1:6" ht="20.25" customHeight="1" x14ac:dyDescent="0.3">
      <c r="A16" s="23" t="s">
        <v>44</v>
      </c>
      <c r="B16" s="24"/>
      <c r="C16" s="24"/>
    </row>
    <row r="17" spans="1:12" ht="20.25" customHeight="1" x14ac:dyDescent="0.3">
      <c r="A17" s="20" t="s">
        <v>45</v>
      </c>
      <c r="B17" s="24">
        <v>4</v>
      </c>
      <c r="C17" s="24"/>
      <c r="D17" s="29">
        <v>540341</v>
      </c>
      <c r="F17" s="29">
        <v>550000</v>
      </c>
    </row>
    <row r="18" spans="1:12" ht="20.25" customHeight="1" x14ac:dyDescent="0.3">
      <c r="A18" s="70" t="s">
        <v>81</v>
      </c>
      <c r="B18" s="24"/>
      <c r="C18" s="24"/>
      <c r="D18" s="29">
        <v>236830</v>
      </c>
      <c r="F18" s="29">
        <v>296193</v>
      </c>
    </row>
    <row r="19" spans="1:12" ht="20.25" hidden="1" customHeight="1" x14ac:dyDescent="0.3">
      <c r="A19" s="70" t="s">
        <v>91</v>
      </c>
      <c r="B19" s="24"/>
      <c r="C19" s="24"/>
      <c r="F19" s="131">
        <v>0</v>
      </c>
    </row>
    <row r="20" spans="1:12" ht="20.25" customHeight="1" x14ac:dyDescent="0.3">
      <c r="A20" s="20" t="s">
        <v>46</v>
      </c>
      <c r="B20" s="24">
        <v>4</v>
      </c>
      <c r="C20" s="24"/>
      <c r="D20" s="29">
        <v>66768</v>
      </c>
      <c r="F20" s="29">
        <v>65290</v>
      </c>
    </row>
    <row r="21" spans="1:12" ht="20.25" hidden="1" customHeight="1" x14ac:dyDescent="0.3">
      <c r="A21" s="70" t="s">
        <v>104</v>
      </c>
      <c r="B21" s="24" t="s">
        <v>127</v>
      </c>
      <c r="C21" s="24"/>
      <c r="D21" s="81"/>
      <c r="F21" s="81">
        <v>0</v>
      </c>
    </row>
    <row r="22" spans="1:12" ht="20.25" customHeight="1" x14ac:dyDescent="0.3">
      <c r="A22" s="25" t="s">
        <v>47</v>
      </c>
      <c r="B22" s="24"/>
      <c r="C22" s="24"/>
      <c r="D22" s="26">
        <f>SUM(D17:D21)</f>
        <v>843939</v>
      </c>
      <c r="E22" s="27"/>
      <c r="F22" s="26">
        <f>SUM(F17:F21)</f>
        <v>911483</v>
      </c>
    </row>
    <row r="23" spans="1:12" ht="20.25" customHeight="1" x14ac:dyDescent="0.3">
      <c r="B23" s="24"/>
      <c r="C23" s="24"/>
    </row>
    <row r="24" spans="1:12" ht="20.25" customHeight="1" x14ac:dyDescent="0.3">
      <c r="A24" s="25" t="s">
        <v>140</v>
      </c>
      <c r="B24" s="24"/>
      <c r="C24" s="24"/>
      <c r="D24" s="27">
        <f>D14-D22</f>
        <v>79501</v>
      </c>
      <c r="E24" s="27"/>
      <c r="F24" s="27">
        <f>F14-F22</f>
        <v>79045</v>
      </c>
    </row>
    <row r="25" spans="1:12" ht="20.25" customHeight="1" x14ac:dyDescent="0.3">
      <c r="A25" s="20" t="s">
        <v>48</v>
      </c>
      <c r="B25" s="24"/>
      <c r="C25" s="24"/>
      <c r="D25" s="144">
        <v>64451</v>
      </c>
      <c r="F25" s="144">
        <v>66347</v>
      </c>
    </row>
    <row r="26" spans="1:12" ht="20.25" customHeight="1" x14ac:dyDescent="0.3">
      <c r="A26" s="25" t="s">
        <v>74</v>
      </c>
      <c r="B26" s="17"/>
      <c r="C26" s="24"/>
      <c r="D26" s="28">
        <f>D24-D25</f>
        <v>15050</v>
      </c>
      <c r="E26" s="27"/>
      <c r="F26" s="28">
        <f>F24-F25</f>
        <v>12698</v>
      </c>
    </row>
    <row r="27" spans="1:12" ht="20.25" customHeight="1" x14ac:dyDescent="0.3">
      <c r="A27" s="70" t="s">
        <v>99</v>
      </c>
      <c r="B27" s="24">
        <v>10</v>
      </c>
      <c r="C27" s="24"/>
      <c r="D27" s="92">
        <v>-13496</v>
      </c>
      <c r="E27" s="29"/>
      <c r="F27" s="92">
        <v>-22602</v>
      </c>
    </row>
    <row r="28" spans="1:12" ht="20.25" customHeight="1" x14ac:dyDescent="0.3">
      <c r="A28" s="25" t="s">
        <v>49</v>
      </c>
      <c r="D28" s="145">
        <f>D26-D27</f>
        <v>28546</v>
      </c>
      <c r="E28" s="27"/>
      <c r="F28" s="145">
        <f>F26-F27</f>
        <v>35300</v>
      </c>
    </row>
    <row r="29" spans="1:12" ht="20.25" customHeight="1" x14ac:dyDescent="0.3">
      <c r="A29" s="25"/>
      <c r="D29" s="145"/>
      <c r="E29" s="27"/>
      <c r="F29" s="145"/>
    </row>
    <row r="30" spans="1:12" ht="20.25" customHeight="1" x14ac:dyDescent="0.3">
      <c r="A30" s="25" t="s">
        <v>141</v>
      </c>
      <c r="D30" s="28"/>
      <c r="E30" s="28"/>
      <c r="F30" s="28"/>
    </row>
    <row r="31" spans="1:12" ht="20.25" customHeight="1" x14ac:dyDescent="0.3">
      <c r="A31" s="20" t="s">
        <v>142</v>
      </c>
      <c r="D31" s="147">
        <v>0</v>
      </c>
      <c r="E31" s="146"/>
      <c r="F31" s="147">
        <v>0</v>
      </c>
    </row>
    <row r="32" spans="1:12" ht="20.25" customHeight="1" thickBot="1" x14ac:dyDescent="0.35">
      <c r="A32" s="47" t="s">
        <v>66</v>
      </c>
      <c r="D32" s="67">
        <f>SUM(D28:D28)</f>
        <v>28546</v>
      </c>
      <c r="E32" s="65"/>
      <c r="F32" s="67">
        <f>SUM(F28:F28)</f>
        <v>35300</v>
      </c>
      <c r="H32" s="1"/>
      <c r="I32" s="1"/>
      <c r="J32" s="1"/>
      <c r="K32" s="64"/>
      <c r="L32" s="64"/>
    </row>
    <row r="33" spans="1:6" ht="20.25" customHeight="1" thickTop="1" x14ac:dyDescent="0.3">
      <c r="A33" s="47"/>
      <c r="B33" s="141"/>
      <c r="D33" s="66"/>
      <c r="E33" s="65"/>
      <c r="F33" s="66"/>
    </row>
    <row r="34" spans="1:6" ht="20.25" customHeight="1" thickBot="1" x14ac:dyDescent="0.35">
      <c r="A34" s="48" t="s">
        <v>112</v>
      </c>
      <c r="D34" s="88">
        <v>0.05</v>
      </c>
      <c r="E34" s="62"/>
      <c r="F34" s="88">
        <v>0.06</v>
      </c>
    </row>
    <row r="35" spans="1:6" ht="20.25" customHeight="1" thickTop="1" x14ac:dyDescent="0.3"/>
  </sheetData>
  <mergeCells count="3">
    <mergeCell ref="D4:F4"/>
    <mergeCell ref="D5:F5"/>
    <mergeCell ref="D7:F7"/>
  </mergeCells>
  <pageMargins left="0.8" right="0.8" top="0.48" bottom="0.5" header="0.5" footer="0.5"/>
  <pageSetup paperSize="9" firstPageNumber="4" orientation="portrait" useFirstPageNumber="1" r:id="rId1"/>
  <headerFooter>
    <oddFooter>&amp;LThe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L40"/>
  <sheetViews>
    <sheetView topLeftCell="B31" zoomScale="85" zoomScaleNormal="85" zoomScaleSheetLayoutView="80" workbookViewId="0">
      <selection activeCell="J30" sqref="J30"/>
    </sheetView>
  </sheetViews>
  <sheetFormatPr defaultColWidth="9.1796875" defaultRowHeight="20.25" customHeight="1" x14ac:dyDescent="0.3"/>
  <cols>
    <col min="1" max="1" width="50.90625" style="43" customWidth="1"/>
    <col min="2" max="2" width="7.90625" style="43" customWidth="1"/>
    <col min="3" max="3" width="1.453125" style="43" customWidth="1"/>
    <col min="4" max="4" width="12.54296875" style="43" customWidth="1"/>
    <col min="5" max="5" width="1.453125" style="43" customWidth="1"/>
    <col min="6" max="6" width="13" style="43" customWidth="1"/>
    <col min="7" max="7" width="1.453125" style="43" customWidth="1"/>
    <col min="8" max="8" width="12.26953125" style="43" customWidth="1"/>
    <col min="9" max="9" width="1.453125" style="43" customWidth="1"/>
    <col min="10" max="10" width="13.81640625" style="43" customWidth="1"/>
    <col min="11" max="11" width="1.453125" style="43" customWidth="1"/>
    <col min="12" max="12" width="12.54296875" style="43" customWidth="1"/>
    <col min="13" max="13" width="9.1796875" style="43"/>
    <col min="14" max="14" width="15" style="43" customWidth="1"/>
    <col min="15" max="15" width="9.1796875" style="43"/>
    <col min="16" max="16" width="15" style="43" customWidth="1"/>
    <col min="17" max="18" width="9.1796875" style="43"/>
    <col min="19" max="19" width="14" style="43" customWidth="1"/>
    <col min="20" max="20" width="15" style="43" customWidth="1"/>
    <col min="21" max="16384" width="9.1796875" style="43"/>
  </cols>
  <sheetData>
    <row r="1" spans="1:12" ht="20.25" customHeight="1" x14ac:dyDescent="0.3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L1" s="30"/>
    </row>
    <row r="2" spans="1:12" ht="20.25" customHeight="1" x14ac:dyDescent="0.35">
      <c r="A2" s="19" t="s">
        <v>131</v>
      </c>
      <c r="B2" s="19"/>
      <c r="C2" s="19"/>
      <c r="D2" s="31"/>
      <c r="E2" s="32"/>
      <c r="F2" s="33"/>
      <c r="G2" s="18"/>
      <c r="I2" s="18"/>
      <c r="L2" s="30"/>
    </row>
    <row r="3" spans="1:12" ht="20.25" customHeight="1" x14ac:dyDescent="0.35">
      <c r="A3" s="19"/>
      <c r="B3" s="19"/>
      <c r="C3" s="19"/>
      <c r="D3" s="31"/>
      <c r="E3" s="32"/>
      <c r="F3" s="33"/>
      <c r="G3" s="18"/>
      <c r="H3" s="18"/>
      <c r="I3" s="17"/>
      <c r="J3" s="17"/>
      <c r="K3" s="17"/>
      <c r="L3" s="30"/>
    </row>
    <row r="4" spans="1:12" ht="20.25" customHeight="1" x14ac:dyDescent="0.3">
      <c r="A4" s="25"/>
      <c r="B4" s="25"/>
      <c r="C4" s="25"/>
      <c r="D4" s="35"/>
      <c r="E4" s="35"/>
      <c r="F4" s="22"/>
      <c r="G4" s="36"/>
      <c r="H4" s="158" t="s">
        <v>31</v>
      </c>
      <c r="I4" s="158"/>
      <c r="J4" s="158"/>
      <c r="K4" s="30"/>
      <c r="L4" s="30"/>
    </row>
    <row r="5" spans="1:12" ht="20.25" customHeight="1" x14ac:dyDescent="0.3">
      <c r="A5" s="25"/>
      <c r="B5" s="25"/>
      <c r="C5" s="25"/>
      <c r="D5" s="35" t="s">
        <v>50</v>
      </c>
      <c r="E5" s="35"/>
      <c r="F5" s="36"/>
      <c r="G5" s="37"/>
      <c r="H5" s="30"/>
      <c r="K5" s="30"/>
    </row>
    <row r="6" spans="1:12" ht="20.25" customHeight="1" x14ac:dyDescent="0.3">
      <c r="A6" s="68"/>
      <c r="B6" s="68"/>
      <c r="C6" s="68"/>
      <c r="D6" s="35" t="s">
        <v>51</v>
      </c>
      <c r="E6" s="35"/>
      <c r="F6" s="121" t="s">
        <v>100</v>
      </c>
      <c r="G6" s="37"/>
      <c r="H6" s="30"/>
      <c r="K6" s="30"/>
      <c r="L6" s="30"/>
    </row>
    <row r="7" spans="1:12" ht="20.25" customHeight="1" x14ac:dyDescent="0.3">
      <c r="A7" s="25"/>
      <c r="B7" s="71"/>
      <c r="C7" s="71"/>
      <c r="D7" s="38" t="s">
        <v>52</v>
      </c>
      <c r="E7" s="35"/>
      <c r="F7" s="122" t="s">
        <v>101</v>
      </c>
      <c r="G7" s="36"/>
      <c r="H7" s="34" t="s">
        <v>53</v>
      </c>
      <c r="I7" s="39"/>
      <c r="J7" s="34" t="s">
        <v>54</v>
      </c>
      <c r="K7" s="30"/>
      <c r="L7" s="30" t="s">
        <v>34</v>
      </c>
    </row>
    <row r="8" spans="1:12" ht="20.25" customHeight="1" x14ac:dyDescent="0.3">
      <c r="B8" s="25"/>
      <c r="C8" s="25"/>
      <c r="D8" s="159" t="s">
        <v>38</v>
      </c>
      <c r="E8" s="159"/>
      <c r="F8" s="159"/>
      <c r="G8" s="159"/>
      <c r="H8" s="159"/>
      <c r="I8" s="159"/>
      <c r="J8" s="159"/>
      <c r="K8" s="159"/>
      <c r="L8" s="159"/>
    </row>
    <row r="9" spans="1:12" ht="20.25" customHeight="1" x14ac:dyDescent="0.3">
      <c r="A9" s="25" t="s">
        <v>121</v>
      </c>
      <c r="B9" s="25"/>
      <c r="C9" s="25"/>
      <c r="D9" s="73"/>
      <c r="E9" s="73"/>
      <c r="F9" s="73"/>
      <c r="G9" s="73"/>
      <c r="H9" s="73"/>
      <c r="I9" s="73"/>
      <c r="J9" s="73"/>
      <c r="K9" s="73"/>
      <c r="L9" s="73"/>
    </row>
    <row r="10" spans="1:12" ht="20.25" customHeight="1" x14ac:dyDescent="0.3">
      <c r="A10" s="25" t="s">
        <v>128</v>
      </c>
      <c r="B10" s="47"/>
      <c r="C10" s="47"/>
      <c r="D10" s="57">
        <v>596510</v>
      </c>
      <c r="E10" s="58"/>
      <c r="F10" s="57">
        <v>645169</v>
      </c>
      <c r="G10" s="58"/>
      <c r="H10" s="57">
        <v>64680</v>
      </c>
      <c r="I10" s="58"/>
      <c r="J10" s="57">
        <v>1674461</v>
      </c>
      <c r="K10" s="58"/>
      <c r="L10" s="57">
        <f>SUM(D10:J10)</f>
        <v>2980820</v>
      </c>
    </row>
    <row r="11" spans="1:12" ht="20.25" customHeight="1" x14ac:dyDescent="0.3">
      <c r="A11" s="76"/>
      <c r="B11" s="25"/>
      <c r="C11" s="77"/>
      <c r="D11" s="57"/>
      <c r="E11" s="77"/>
      <c r="F11" s="57"/>
      <c r="G11" s="77"/>
      <c r="H11" s="57"/>
      <c r="I11" s="77"/>
      <c r="J11" s="57"/>
      <c r="K11" s="77"/>
      <c r="L11" s="57"/>
    </row>
    <row r="12" spans="1:12" ht="20.25" customHeight="1" x14ac:dyDescent="0.3">
      <c r="A12" s="49" t="s">
        <v>68</v>
      </c>
      <c r="B12" s="49"/>
      <c r="C12" s="49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20.25" customHeight="1" x14ac:dyDescent="0.3">
      <c r="A13" s="52" t="s">
        <v>69</v>
      </c>
      <c r="B13" s="52"/>
      <c r="C13" s="52"/>
      <c r="D13" s="75">
        <v>0</v>
      </c>
      <c r="E13" s="50"/>
      <c r="F13" s="75">
        <v>0</v>
      </c>
      <c r="G13" s="50"/>
      <c r="H13" s="75">
        <v>0</v>
      </c>
      <c r="I13" s="51"/>
      <c r="J13" s="54">
        <v>35300</v>
      </c>
      <c r="K13" s="50"/>
      <c r="L13" s="82">
        <f>SUM(D13:J13)</f>
        <v>35300</v>
      </c>
    </row>
    <row r="14" spans="1:12" ht="20.25" customHeight="1" x14ac:dyDescent="0.3">
      <c r="A14" s="124" t="s">
        <v>105</v>
      </c>
      <c r="B14" s="52"/>
      <c r="C14" s="52"/>
      <c r="D14" s="75">
        <v>0</v>
      </c>
      <c r="E14" s="50"/>
      <c r="F14" s="75">
        <v>0</v>
      </c>
      <c r="G14" s="50"/>
      <c r="H14" s="75">
        <v>0</v>
      </c>
      <c r="I14" s="51"/>
      <c r="J14" s="78">
        <v>0</v>
      </c>
      <c r="K14" s="50"/>
      <c r="L14" s="78">
        <v>0</v>
      </c>
    </row>
    <row r="15" spans="1:12" ht="20.25" customHeight="1" x14ac:dyDescent="0.3">
      <c r="A15" s="49" t="s">
        <v>66</v>
      </c>
      <c r="B15" s="49"/>
      <c r="C15" s="49"/>
      <c r="D15" s="79">
        <v>0</v>
      </c>
      <c r="E15" s="56"/>
      <c r="F15" s="79">
        <v>0</v>
      </c>
      <c r="G15" s="56"/>
      <c r="H15" s="79">
        <v>0</v>
      </c>
      <c r="I15" s="51"/>
      <c r="J15" s="80">
        <f>SUM(J12:J13)</f>
        <v>35300</v>
      </c>
      <c r="K15" s="51"/>
      <c r="L15" s="80">
        <f>SUM(L12:L13)</f>
        <v>35300</v>
      </c>
    </row>
    <row r="16" spans="1:12" ht="20.25" customHeight="1" x14ac:dyDescent="0.3">
      <c r="D16" s="53"/>
      <c r="E16" s="50"/>
      <c r="F16" s="53"/>
      <c r="G16" s="50"/>
      <c r="H16" s="53"/>
      <c r="I16" s="51"/>
      <c r="J16" s="54"/>
      <c r="K16" s="50"/>
      <c r="L16" s="50"/>
    </row>
    <row r="17" spans="1:12" ht="20.25" customHeight="1" thickBot="1" x14ac:dyDescent="0.35">
      <c r="A17" s="47" t="s">
        <v>122</v>
      </c>
      <c r="B17" s="47"/>
      <c r="C17" s="47"/>
      <c r="D17" s="55">
        <f>SUM(D10)</f>
        <v>596510</v>
      </c>
      <c r="F17" s="55">
        <f>SUM(F10)</f>
        <v>645169</v>
      </c>
      <c r="H17" s="55">
        <f>SUM(H10)</f>
        <v>64680</v>
      </c>
      <c r="J17" s="55">
        <f>J10+J15</f>
        <v>1709761</v>
      </c>
      <c r="L17" s="55">
        <f>L10+L15</f>
        <v>3016120</v>
      </c>
    </row>
    <row r="18" spans="1:12" ht="20.25" customHeight="1" thickTop="1" x14ac:dyDescent="0.3"/>
    <row r="19" spans="1:12" ht="20.25" customHeight="1" x14ac:dyDescent="0.35">
      <c r="A19" s="157" t="s">
        <v>0</v>
      </c>
      <c r="B19" s="157"/>
      <c r="C19" s="157"/>
      <c r="D19" s="157"/>
      <c r="E19" s="157"/>
      <c r="F19" s="157"/>
      <c r="G19" s="157"/>
      <c r="H19" s="157"/>
      <c r="I19" s="157"/>
      <c r="J19" s="157"/>
      <c r="L19" s="30"/>
    </row>
    <row r="20" spans="1:12" ht="20.25" customHeight="1" x14ac:dyDescent="0.35">
      <c r="A20" s="19" t="s">
        <v>88</v>
      </c>
      <c r="B20" s="19"/>
      <c r="C20" s="19"/>
      <c r="D20" s="31"/>
      <c r="E20" s="32"/>
      <c r="F20" s="33"/>
      <c r="G20" s="18"/>
      <c r="I20" s="18"/>
      <c r="L20" s="30"/>
    </row>
    <row r="21" spans="1:12" ht="20.25" customHeight="1" x14ac:dyDescent="0.35">
      <c r="A21" s="19"/>
      <c r="B21" s="19"/>
      <c r="C21" s="19"/>
      <c r="D21" s="31"/>
      <c r="E21" s="32"/>
      <c r="F21" s="33"/>
      <c r="G21" s="18"/>
      <c r="H21" s="18"/>
      <c r="I21" s="17"/>
      <c r="J21" s="17"/>
      <c r="K21" s="17"/>
      <c r="L21" s="30"/>
    </row>
    <row r="22" spans="1:12" ht="20.25" customHeight="1" x14ac:dyDescent="0.3">
      <c r="A22" s="25"/>
      <c r="B22" s="25"/>
      <c r="C22" s="25"/>
      <c r="D22" s="35"/>
      <c r="E22" s="35"/>
      <c r="F22" s="22"/>
      <c r="G22" s="36"/>
      <c r="H22" s="158" t="s">
        <v>31</v>
      </c>
      <c r="I22" s="158"/>
      <c r="J22" s="158"/>
      <c r="K22" s="30"/>
      <c r="L22" s="30"/>
    </row>
    <row r="23" spans="1:12" ht="20.25" customHeight="1" x14ac:dyDescent="0.3">
      <c r="A23" s="25"/>
      <c r="B23" s="25"/>
      <c r="C23" s="25"/>
      <c r="D23" s="35" t="s">
        <v>50</v>
      </c>
      <c r="E23" s="35"/>
      <c r="F23" s="36"/>
      <c r="G23" s="37"/>
      <c r="H23" s="30"/>
      <c r="K23" s="30"/>
    </row>
    <row r="24" spans="1:12" ht="20.25" customHeight="1" x14ac:dyDescent="0.3">
      <c r="A24" s="68"/>
      <c r="B24" s="68"/>
      <c r="C24" s="68"/>
      <c r="D24" s="35" t="s">
        <v>51</v>
      </c>
      <c r="E24" s="35"/>
      <c r="F24" s="121" t="s">
        <v>100</v>
      </c>
      <c r="G24" s="37"/>
      <c r="H24" s="30"/>
      <c r="K24" s="30"/>
      <c r="L24" s="30"/>
    </row>
    <row r="25" spans="1:12" ht="20.25" customHeight="1" x14ac:dyDescent="0.3">
      <c r="A25" s="25"/>
      <c r="B25" s="71" t="s">
        <v>2</v>
      </c>
      <c r="C25" s="71"/>
      <c r="D25" s="38" t="s">
        <v>52</v>
      </c>
      <c r="E25" s="35"/>
      <c r="F25" s="122" t="s">
        <v>101</v>
      </c>
      <c r="G25" s="36"/>
      <c r="H25" s="34" t="s">
        <v>53</v>
      </c>
      <c r="I25" s="39"/>
      <c r="J25" s="34" t="s">
        <v>54</v>
      </c>
      <c r="K25" s="30"/>
      <c r="L25" s="30" t="s">
        <v>34</v>
      </c>
    </row>
    <row r="26" spans="1:12" ht="20.25" customHeight="1" x14ac:dyDescent="0.3">
      <c r="B26" s="25"/>
      <c r="C26" s="25"/>
      <c r="D26" s="159" t="s">
        <v>38</v>
      </c>
      <c r="E26" s="159"/>
      <c r="F26" s="159"/>
      <c r="G26" s="159"/>
      <c r="H26" s="159"/>
      <c r="I26" s="159"/>
      <c r="J26" s="159"/>
      <c r="K26" s="159"/>
      <c r="L26" s="159"/>
    </row>
    <row r="27" spans="1:12" ht="20.25" customHeight="1" x14ac:dyDescent="0.3">
      <c r="A27" s="25" t="s">
        <v>123</v>
      </c>
      <c r="B27" s="25"/>
      <c r="C27" s="25"/>
      <c r="D27" s="127"/>
      <c r="E27" s="127"/>
      <c r="F27" s="127"/>
      <c r="G27" s="127"/>
      <c r="H27" s="127"/>
      <c r="I27" s="127"/>
      <c r="J27" s="127"/>
      <c r="K27" s="127"/>
      <c r="L27" s="127"/>
    </row>
    <row r="28" spans="1:12" ht="20.25" customHeight="1" x14ac:dyDescent="0.3">
      <c r="A28" s="25" t="s">
        <v>129</v>
      </c>
      <c r="B28" s="25"/>
      <c r="C28" s="25"/>
      <c r="D28" s="57">
        <v>596510</v>
      </c>
      <c r="E28" s="58"/>
      <c r="F28" s="57">
        <v>645169</v>
      </c>
      <c r="G28" s="58"/>
      <c r="H28" s="57">
        <v>64680</v>
      </c>
      <c r="I28" s="58"/>
      <c r="J28" s="57">
        <v>1730598</v>
      </c>
      <c r="K28" s="58"/>
      <c r="L28" s="57">
        <f>SUM(D28:J28)</f>
        <v>3036957</v>
      </c>
    </row>
    <row r="29" spans="1:12" ht="20.25" customHeight="1" x14ac:dyDescent="0.3">
      <c r="A29" s="70" t="s">
        <v>130</v>
      </c>
      <c r="B29" s="71" t="s">
        <v>125</v>
      </c>
      <c r="C29" s="25"/>
      <c r="D29" s="78">
        <v>0</v>
      </c>
      <c r="E29" s="50"/>
      <c r="F29" s="78">
        <v>0</v>
      </c>
      <c r="G29" s="50"/>
      <c r="H29" s="78">
        <v>0</v>
      </c>
      <c r="I29" s="133"/>
      <c r="J29" s="142">
        <v>-18458</v>
      </c>
      <c r="K29" s="133"/>
      <c r="L29" s="142">
        <f>SUM(D29:J29)</f>
        <v>-18458</v>
      </c>
    </row>
    <row r="30" spans="1:12" ht="20.25" customHeight="1" x14ac:dyDescent="0.3">
      <c r="A30" s="25" t="s">
        <v>124</v>
      </c>
      <c r="B30" s="47"/>
      <c r="C30" s="47"/>
      <c r="D30" s="137">
        <f>D28+D29</f>
        <v>596510</v>
      </c>
      <c r="E30" s="58"/>
      <c r="F30" s="137">
        <f>F28+F29</f>
        <v>645169</v>
      </c>
      <c r="G30" s="58"/>
      <c r="H30" s="137">
        <f>H28+H29</f>
        <v>64680</v>
      </c>
      <c r="I30" s="58"/>
      <c r="J30" s="137">
        <f>J28+J29</f>
        <v>1712140</v>
      </c>
      <c r="K30" s="58"/>
      <c r="L30" s="137">
        <f>L28+L29</f>
        <v>3018499</v>
      </c>
    </row>
    <row r="31" spans="1:12" ht="20.25" customHeight="1" x14ac:dyDescent="0.3">
      <c r="A31" s="76"/>
      <c r="B31" s="25"/>
      <c r="C31" s="77"/>
      <c r="D31" s="57"/>
      <c r="E31" s="77"/>
      <c r="F31" s="57"/>
      <c r="G31" s="77"/>
      <c r="H31" s="57"/>
      <c r="I31" s="77"/>
      <c r="J31" s="57"/>
      <c r="K31" s="77"/>
      <c r="L31" s="57"/>
    </row>
    <row r="32" spans="1:12" ht="20.25" customHeight="1" x14ac:dyDescent="0.3">
      <c r="A32" s="49" t="s">
        <v>68</v>
      </c>
      <c r="B32" s="49"/>
      <c r="C32" s="49"/>
      <c r="D32" s="51"/>
      <c r="E32" s="51"/>
      <c r="F32" s="51"/>
      <c r="G32" s="51"/>
      <c r="H32" s="51"/>
      <c r="I32" s="51"/>
      <c r="J32" s="51"/>
      <c r="K32" s="51"/>
      <c r="L32" s="51"/>
    </row>
    <row r="33" spans="1:12" ht="20.25" customHeight="1" x14ac:dyDescent="0.3">
      <c r="A33" s="52" t="s">
        <v>69</v>
      </c>
      <c r="B33" s="52"/>
      <c r="C33" s="52"/>
      <c r="D33" s="75">
        <v>0</v>
      </c>
      <c r="E33" s="50"/>
      <c r="F33" s="75">
        <v>0</v>
      </c>
      <c r="G33" s="50"/>
      <c r="H33" s="75">
        <v>0</v>
      </c>
      <c r="I33" s="51"/>
      <c r="J33" s="50">
        <v>28546</v>
      </c>
      <c r="K33" s="50"/>
      <c r="L33" s="82">
        <f>SUM(D33:J33)</f>
        <v>28546</v>
      </c>
    </row>
    <row r="34" spans="1:12" ht="20.25" customHeight="1" x14ac:dyDescent="0.3">
      <c r="A34" s="124" t="s">
        <v>105</v>
      </c>
      <c r="B34" s="52"/>
      <c r="C34" s="52"/>
      <c r="D34" s="78">
        <v>0</v>
      </c>
      <c r="E34" s="50"/>
      <c r="F34" s="78">
        <v>0</v>
      </c>
      <c r="G34" s="50"/>
      <c r="H34" s="78">
        <v>0</v>
      </c>
      <c r="I34" s="51"/>
      <c r="J34" s="78">
        <v>0</v>
      </c>
      <c r="K34" s="50"/>
      <c r="L34" s="78">
        <v>0</v>
      </c>
    </row>
    <row r="35" spans="1:12" ht="20.25" customHeight="1" x14ac:dyDescent="0.3">
      <c r="A35" s="49" t="s">
        <v>66</v>
      </c>
      <c r="B35" s="49"/>
      <c r="C35" s="49"/>
      <c r="D35" s="138">
        <f>SUM(D33:D34)</f>
        <v>0</v>
      </c>
      <c r="E35" s="56"/>
      <c r="F35" s="138">
        <f>SUM(F33:F34)</f>
        <v>0</v>
      </c>
      <c r="G35" s="56"/>
      <c r="H35" s="138">
        <f>SUM(H33:H34)</f>
        <v>0</v>
      </c>
      <c r="I35" s="139"/>
      <c r="J35" s="148">
        <f>SUM(J33:J34)</f>
        <v>28546</v>
      </c>
      <c r="K35" s="149"/>
      <c r="L35" s="148">
        <f>SUM(L33:L34)</f>
        <v>28546</v>
      </c>
    </row>
    <row r="36" spans="1:12" ht="20.25" customHeight="1" x14ac:dyDescent="0.3">
      <c r="D36" s="53"/>
      <c r="E36" s="50"/>
      <c r="F36" s="53"/>
      <c r="G36" s="50"/>
      <c r="H36" s="53"/>
      <c r="I36" s="51"/>
      <c r="J36" s="54"/>
      <c r="K36" s="50"/>
      <c r="L36" s="50"/>
    </row>
    <row r="37" spans="1:12" ht="20.25" customHeight="1" thickBot="1" x14ac:dyDescent="0.35">
      <c r="A37" s="47" t="s">
        <v>126</v>
      </c>
      <c r="B37" s="47"/>
      <c r="C37" s="47"/>
      <c r="D37" s="55">
        <f>D35+D30</f>
        <v>596510</v>
      </c>
      <c r="F37" s="55">
        <f>F35+F30</f>
        <v>645169</v>
      </c>
      <c r="H37" s="55">
        <f>H35+H30</f>
        <v>64680</v>
      </c>
      <c r="J37" s="55">
        <f>J35+J30</f>
        <v>1740686</v>
      </c>
      <c r="L37" s="55">
        <f>L35+L30</f>
        <v>3047045</v>
      </c>
    </row>
    <row r="38" spans="1:12" ht="20.25" customHeight="1" thickTop="1" x14ac:dyDescent="0.3"/>
    <row r="40" spans="1:12" ht="20.25" customHeight="1" x14ac:dyDescent="0.3">
      <c r="L40" s="18">
        <f>+L37-'BL-2-3'!C73</f>
        <v>0</v>
      </c>
    </row>
  </sheetData>
  <mergeCells count="6">
    <mergeCell ref="A19:J19"/>
    <mergeCell ref="H22:J22"/>
    <mergeCell ref="D26:L26"/>
    <mergeCell ref="A1:J1"/>
    <mergeCell ref="H4:J4"/>
    <mergeCell ref="D8:L8"/>
  </mergeCells>
  <phoneticPr fontId="20" type="noConversion"/>
  <pageMargins left="0.8" right="0.8" top="0.48" bottom="0.5" header="0.5" footer="0.5"/>
  <pageSetup paperSize="9" firstPageNumber="5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F64"/>
  <sheetViews>
    <sheetView view="pageBreakPreview" zoomScale="90" zoomScaleNormal="100" zoomScaleSheetLayoutView="90" workbookViewId="0">
      <selection activeCell="A44" sqref="A44"/>
    </sheetView>
  </sheetViews>
  <sheetFormatPr defaultColWidth="9.1796875" defaultRowHeight="20.25" customHeight="1" x14ac:dyDescent="0.3"/>
  <cols>
    <col min="1" max="1" width="55.453125" style="20" bestFit="1" customWidth="1"/>
    <col min="2" max="2" width="7.54296875" style="17" customWidth="1"/>
    <col min="3" max="3" width="11.81640625" style="18" customWidth="1"/>
    <col min="4" max="4" width="1.81640625" style="18" customWidth="1"/>
    <col min="5" max="5" width="11.81640625" style="18" customWidth="1"/>
    <col min="6" max="6" width="9.54296875" style="17" bestFit="1" customWidth="1"/>
    <col min="7" max="7" width="11.453125" style="17" customWidth="1"/>
    <col min="8" max="16384" width="9.1796875" style="17"/>
  </cols>
  <sheetData>
    <row r="1" spans="1:5" ht="20.25" customHeight="1" x14ac:dyDescent="0.35">
      <c r="A1" s="157" t="s">
        <v>0</v>
      </c>
      <c r="B1" s="157"/>
      <c r="C1" s="157"/>
      <c r="D1" s="157"/>
      <c r="E1" s="157"/>
    </row>
    <row r="2" spans="1:5" ht="20.25" customHeight="1" x14ac:dyDescent="0.3">
      <c r="A2" s="19" t="s">
        <v>85</v>
      </c>
      <c r="C2" s="17"/>
      <c r="D2" s="17"/>
      <c r="E2" s="17"/>
    </row>
    <row r="3" spans="1:5" ht="20.25" customHeight="1" x14ac:dyDescent="0.3">
      <c r="A3" s="19"/>
      <c r="C3" s="17"/>
      <c r="D3" s="17"/>
      <c r="E3" s="17"/>
    </row>
    <row r="4" spans="1:5" ht="20.25" customHeight="1" x14ac:dyDescent="0.3">
      <c r="A4" s="19"/>
      <c r="C4" s="152" t="s">
        <v>86</v>
      </c>
      <c r="D4" s="153"/>
      <c r="E4" s="153"/>
    </row>
    <row r="5" spans="1:5" ht="20.25" customHeight="1" x14ac:dyDescent="0.3">
      <c r="A5" s="25"/>
      <c r="C5" s="154" t="s">
        <v>117</v>
      </c>
      <c r="D5" s="155"/>
      <c r="E5" s="155"/>
    </row>
    <row r="6" spans="1:5" ht="20.25" customHeight="1" x14ac:dyDescent="0.3">
      <c r="B6" s="21"/>
      <c r="C6" s="9">
        <v>2020</v>
      </c>
      <c r="D6" s="5"/>
      <c r="E6" s="9">
        <v>2019</v>
      </c>
    </row>
    <row r="7" spans="1:5" ht="20.25" customHeight="1" x14ac:dyDescent="0.3">
      <c r="B7" s="21"/>
      <c r="C7" s="156" t="s">
        <v>38</v>
      </c>
      <c r="D7" s="156"/>
      <c r="E7" s="156"/>
    </row>
    <row r="8" spans="1:5" ht="20.25" customHeight="1" x14ac:dyDescent="0.3">
      <c r="A8" s="40" t="s">
        <v>55</v>
      </c>
      <c r="B8" s="89"/>
      <c r="C8" s="90"/>
      <c r="D8" s="90"/>
      <c r="E8" s="90"/>
    </row>
    <row r="9" spans="1:5" ht="20.25" customHeight="1" x14ac:dyDescent="0.3">
      <c r="A9" s="43" t="s">
        <v>49</v>
      </c>
      <c r="B9" s="89"/>
      <c r="C9" s="91">
        <v>28546</v>
      </c>
      <c r="D9" s="91"/>
      <c r="E9" s="91">
        <v>35300</v>
      </c>
    </row>
    <row r="10" spans="1:5" ht="20.25" customHeight="1" x14ac:dyDescent="0.3">
      <c r="A10" s="41" t="s">
        <v>102</v>
      </c>
      <c r="B10" s="89"/>
      <c r="C10" s="91"/>
      <c r="D10" s="91"/>
      <c r="E10" s="91"/>
    </row>
    <row r="11" spans="1:5" ht="20.25" customHeight="1" x14ac:dyDescent="0.3">
      <c r="A11" s="43" t="s">
        <v>56</v>
      </c>
      <c r="B11" s="89"/>
      <c r="C11" s="91">
        <v>438468</v>
      </c>
      <c r="D11" s="92"/>
      <c r="E11" s="91">
        <v>441078</v>
      </c>
    </row>
    <row r="12" spans="1:5" ht="20.25" customHeight="1" x14ac:dyDescent="0.3">
      <c r="A12" s="69" t="s">
        <v>48</v>
      </c>
      <c r="B12" s="89"/>
      <c r="C12" s="91">
        <v>64451</v>
      </c>
      <c r="D12" s="92"/>
      <c r="E12" s="91">
        <v>66347</v>
      </c>
    </row>
    <row r="13" spans="1:5" ht="20.25" customHeight="1" x14ac:dyDescent="0.3">
      <c r="A13" s="69" t="s">
        <v>116</v>
      </c>
      <c r="B13" s="89"/>
      <c r="C13" s="93">
        <v>619</v>
      </c>
      <c r="D13" s="92"/>
      <c r="E13" s="91">
        <v>3219</v>
      </c>
    </row>
    <row r="14" spans="1:5" ht="20.25" customHeight="1" x14ac:dyDescent="0.3">
      <c r="A14" s="69" t="s">
        <v>113</v>
      </c>
      <c r="B14" s="89"/>
      <c r="C14" s="91">
        <v>-2</v>
      </c>
      <c r="D14" s="92"/>
      <c r="E14" s="135">
        <v>-4</v>
      </c>
    </row>
    <row r="15" spans="1:5" ht="20.25" customHeight="1" x14ac:dyDescent="0.3">
      <c r="A15" s="69" t="s">
        <v>103</v>
      </c>
      <c r="B15" s="89"/>
      <c r="C15" s="91">
        <v>1305</v>
      </c>
      <c r="D15" s="92"/>
      <c r="E15" s="91">
        <v>1138</v>
      </c>
    </row>
    <row r="16" spans="1:5" ht="20.25" customHeight="1" x14ac:dyDescent="0.3">
      <c r="A16" s="69" t="s">
        <v>99</v>
      </c>
      <c r="B16" s="82"/>
      <c r="C16" s="94">
        <v>-13496</v>
      </c>
      <c r="D16" s="92"/>
      <c r="E16" s="94">
        <v>-22602</v>
      </c>
    </row>
    <row r="17" spans="1:5" ht="20.25" customHeight="1" x14ac:dyDescent="0.3">
      <c r="A17" s="43"/>
      <c r="B17" s="89"/>
      <c r="C17" s="91">
        <f>SUM(C9:C16)</f>
        <v>519891</v>
      </c>
      <c r="D17" s="91"/>
      <c r="E17" s="91">
        <f>SUM(E9:E16)</f>
        <v>524476</v>
      </c>
    </row>
    <row r="18" spans="1:5" ht="20.25" customHeight="1" x14ac:dyDescent="0.3">
      <c r="A18" s="41" t="s">
        <v>57</v>
      </c>
      <c r="B18" s="89"/>
      <c r="C18" s="95"/>
      <c r="D18" s="95"/>
      <c r="E18" s="95"/>
    </row>
    <row r="19" spans="1:5" ht="20.25" customHeight="1" x14ac:dyDescent="0.3">
      <c r="A19" s="43" t="s">
        <v>58</v>
      </c>
      <c r="B19" s="89"/>
      <c r="C19" s="91">
        <v>4306</v>
      </c>
      <c r="D19" s="91"/>
      <c r="E19" s="91">
        <v>7963</v>
      </c>
    </row>
    <row r="20" spans="1:5" ht="20.25" customHeight="1" x14ac:dyDescent="0.3">
      <c r="A20" s="43" t="s">
        <v>9</v>
      </c>
      <c r="B20" s="89"/>
      <c r="C20" s="91">
        <v>28925</v>
      </c>
      <c r="D20" s="91"/>
      <c r="E20" s="91">
        <v>15562</v>
      </c>
    </row>
    <row r="21" spans="1:5" ht="20.25" customHeight="1" x14ac:dyDescent="0.3">
      <c r="A21" s="69" t="s">
        <v>71</v>
      </c>
      <c r="B21" s="89"/>
      <c r="C21" s="91">
        <v>14030</v>
      </c>
      <c r="D21" s="91"/>
      <c r="E21" s="91">
        <v>1024</v>
      </c>
    </row>
    <row r="22" spans="1:5" ht="20.25" customHeight="1" x14ac:dyDescent="0.3">
      <c r="A22" s="69" t="s">
        <v>79</v>
      </c>
      <c r="B22" s="82"/>
      <c r="C22" s="91">
        <v>236830</v>
      </c>
      <c r="D22" s="96"/>
      <c r="E22" s="91">
        <v>296193</v>
      </c>
    </row>
    <row r="23" spans="1:5" ht="20.25" customHeight="1" x14ac:dyDescent="0.3">
      <c r="A23" s="69" t="s">
        <v>95</v>
      </c>
      <c r="B23" s="89"/>
      <c r="C23" s="97">
        <v>11346</v>
      </c>
      <c r="D23" s="91"/>
      <c r="E23" s="97">
        <v>-5112</v>
      </c>
    </row>
    <row r="24" spans="1:5" ht="20.25" customHeight="1" x14ac:dyDescent="0.3">
      <c r="A24" s="43" t="s">
        <v>59</v>
      </c>
      <c r="B24" s="89"/>
      <c r="C24" s="91">
        <v>11248</v>
      </c>
      <c r="D24" s="91"/>
      <c r="E24" s="91">
        <v>8333</v>
      </c>
    </row>
    <row r="25" spans="1:5" ht="20.25" customHeight="1" x14ac:dyDescent="0.3">
      <c r="A25" s="43" t="s">
        <v>11</v>
      </c>
      <c r="B25" s="89"/>
      <c r="C25" s="91">
        <v>-5383</v>
      </c>
      <c r="D25" s="91"/>
      <c r="E25" s="91">
        <v>-27182</v>
      </c>
    </row>
    <row r="26" spans="1:5" ht="20.25" customHeight="1" x14ac:dyDescent="0.3">
      <c r="A26" s="43" t="s">
        <v>17</v>
      </c>
      <c r="B26" s="89"/>
      <c r="C26" s="91">
        <v>-21025</v>
      </c>
      <c r="D26" s="91"/>
      <c r="E26" s="91">
        <v>-69504</v>
      </c>
    </row>
    <row r="27" spans="1:5" ht="20.25" customHeight="1" x14ac:dyDescent="0.3">
      <c r="A27" s="69" t="s">
        <v>72</v>
      </c>
      <c r="B27" s="89"/>
      <c r="C27" s="91">
        <v>-26964</v>
      </c>
      <c r="D27" s="91"/>
      <c r="E27" s="91">
        <v>-17442</v>
      </c>
    </row>
    <row r="28" spans="1:5" ht="20.25" customHeight="1" x14ac:dyDescent="0.3">
      <c r="A28" s="43" t="s">
        <v>60</v>
      </c>
      <c r="B28" s="82"/>
      <c r="C28" s="92"/>
      <c r="D28" s="96"/>
      <c r="E28" s="92"/>
    </row>
    <row r="29" spans="1:5" ht="20.25" customHeight="1" x14ac:dyDescent="0.3">
      <c r="A29" s="43" t="s">
        <v>23</v>
      </c>
      <c r="B29" s="82"/>
      <c r="C29" s="92">
        <v>-835</v>
      </c>
      <c r="D29" s="96"/>
      <c r="E29" s="92">
        <v>3808</v>
      </c>
    </row>
    <row r="30" spans="1:5" ht="20.25" customHeight="1" x14ac:dyDescent="0.3">
      <c r="A30" s="43" t="s">
        <v>24</v>
      </c>
      <c r="B30" s="82"/>
      <c r="C30" s="143">
        <v>1671</v>
      </c>
      <c r="D30" s="96"/>
      <c r="E30" s="94">
        <v>1330</v>
      </c>
    </row>
    <row r="31" spans="1:5" ht="20.25" customHeight="1" x14ac:dyDescent="0.3">
      <c r="A31" s="98" t="s">
        <v>106</v>
      </c>
      <c r="B31" s="82"/>
      <c r="C31" s="91">
        <f>SUM(C17:C30)</f>
        <v>774040</v>
      </c>
      <c r="D31" s="96"/>
      <c r="E31" s="91">
        <f>SUM(E17:E30)</f>
        <v>739449</v>
      </c>
    </row>
    <row r="32" spans="1:5" ht="20.25" customHeight="1" x14ac:dyDescent="0.3">
      <c r="A32" s="69" t="s">
        <v>82</v>
      </c>
      <c r="B32" s="82"/>
      <c r="C32" s="91">
        <v>-487241</v>
      </c>
      <c r="D32" s="96"/>
      <c r="E32" s="91">
        <v>-646716</v>
      </c>
    </row>
    <row r="33" spans="1:5" ht="20.25" customHeight="1" x14ac:dyDescent="0.3">
      <c r="A33" s="43" t="s">
        <v>92</v>
      </c>
      <c r="B33" s="89"/>
      <c r="C33" s="96">
        <v>-41855</v>
      </c>
      <c r="D33" s="91"/>
      <c r="E33" s="96">
        <v>-44028</v>
      </c>
    </row>
    <row r="34" spans="1:5" ht="20.25" customHeight="1" x14ac:dyDescent="0.3">
      <c r="A34" s="47" t="s">
        <v>89</v>
      </c>
      <c r="B34" s="89"/>
      <c r="C34" s="99">
        <f>SUM(C31:C33)</f>
        <v>244944</v>
      </c>
      <c r="D34" s="95"/>
      <c r="E34" s="99">
        <f>SUM(E31:E33)</f>
        <v>48705</v>
      </c>
    </row>
    <row r="35" spans="1:5" ht="20.25" customHeight="1" x14ac:dyDescent="0.3">
      <c r="A35" s="42"/>
      <c r="B35" s="89"/>
      <c r="C35" s="45"/>
      <c r="D35" s="44"/>
      <c r="E35" s="45"/>
    </row>
    <row r="36" spans="1:5" ht="20.25" customHeight="1" x14ac:dyDescent="0.35">
      <c r="A36" s="157" t="s">
        <v>0</v>
      </c>
      <c r="B36" s="157"/>
      <c r="C36" s="157"/>
      <c r="D36" s="157"/>
      <c r="E36" s="157"/>
    </row>
    <row r="37" spans="1:5" ht="20.25" customHeight="1" x14ac:dyDescent="0.3">
      <c r="A37" s="19" t="s">
        <v>85</v>
      </c>
      <c r="C37" s="17"/>
      <c r="D37" s="17"/>
      <c r="E37" s="17"/>
    </row>
    <row r="38" spans="1:5" ht="20.25" customHeight="1" x14ac:dyDescent="0.3">
      <c r="A38" s="19"/>
      <c r="C38" s="17"/>
      <c r="D38" s="17"/>
      <c r="E38" s="17"/>
    </row>
    <row r="39" spans="1:5" ht="20.25" customHeight="1" x14ac:dyDescent="0.3">
      <c r="A39" s="19"/>
      <c r="C39" s="152" t="s">
        <v>86</v>
      </c>
      <c r="D39" s="153"/>
      <c r="E39" s="153"/>
    </row>
    <row r="40" spans="1:5" ht="20.25" customHeight="1" x14ac:dyDescent="0.3">
      <c r="A40" s="25"/>
      <c r="C40" s="154" t="s">
        <v>117</v>
      </c>
      <c r="D40" s="155"/>
      <c r="E40" s="155"/>
    </row>
    <row r="41" spans="1:5" ht="20.25" customHeight="1" x14ac:dyDescent="0.3">
      <c r="B41" s="123"/>
      <c r="C41" s="9">
        <v>2020</v>
      </c>
      <c r="D41" s="132"/>
      <c r="E41" s="9">
        <v>2019</v>
      </c>
    </row>
    <row r="42" spans="1:5" ht="20.25" customHeight="1" x14ac:dyDescent="0.3">
      <c r="B42" s="21"/>
      <c r="C42" s="156" t="s">
        <v>38</v>
      </c>
      <c r="D42" s="156"/>
      <c r="E42" s="156"/>
    </row>
    <row r="43" spans="1:5" ht="20.25" customHeight="1" x14ac:dyDescent="0.3">
      <c r="A43" s="40" t="s">
        <v>61</v>
      </c>
      <c r="B43" s="89"/>
      <c r="C43" s="100"/>
      <c r="D43" s="100"/>
      <c r="E43" s="100"/>
    </row>
    <row r="44" spans="1:5" ht="20.25" customHeight="1" x14ac:dyDescent="0.3">
      <c r="A44" s="43" t="s">
        <v>93</v>
      </c>
      <c r="B44" s="89"/>
      <c r="C44" s="91">
        <v>-231</v>
      </c>
      <c r="D44" s="91"/>
      <c r="E44" s="91">
        <v>-1080</v>
      </c>
    </row>
    <row r="45" spans="1:5" ht="20.25" hidden="1" customHeight="1" x14ac:dyDescent="0.3">
      <c r="A45" s="69" t="s">
        <v>108</v>
      </c>
      <c r="B45" s="89"/>
      <c r="C45" s="91">
        <v>0</v>
      </c>
      <c r="D45" s="91"/>
      <c r="E45" s="91">
        <v>0</v>
      </c>
    </row>
    <row r="46" spans="1:5" ht="20.25" customHeight="1" x14ac:dyDescent="0.3">
      <c r="A46" s="69" t="s">
        <v>94</v>
      </c>
      <c r="B46" s="89"/>
      <c r="C46" s="94">
        <v>4</v>
      </c>
      <c r="D46" s="91"/>
      <c r="E46" s="94">
        <v>4</v>
      </c>
    </row>
    <row r="47" spans="1:5" ht="20.25" customHeight="1" x14ac:dyDescent="0.3">
      <c r="A47" s="47" t="s">
        <v>114</v>
      </c>
      <c r="B47" s="89"/>
      <c r="C47" s="99">
        <f>SUM(C44:C46)</f>
        <v>-227</v>
      </c>
      <c r="D47" s="95"/>
      <c r="E47" s="99">
        <f>SUM(E44:E46)</f>
        <v>-1076</v>
      </c>
    </row>
    <row r="48" spans="1:5" ht="20.25" customHeight="1" x14ac:dyDescent="0.3">
      <c r="A48" s="47"/>
      <c r="B48" s="89"/>
      <c r="C48" s="101"/>
      <c r="D48" s="95"/>
      <c r="E48" s="101"/>
    </row>
    <row r="49" spans="1:6" ht="20.25" customHeight="1" x14ac:dyDescent="0.3">
      <c r="A49" s="40" t="s">
        <v>62</v>
      </c>
      <c r="B49" s="89"/>
      <c r="C49" s="91"/>
      <c r="D49" s="91"/>
      <c r="E49" s="91"/>
    </row>
    <row r="50" spans="1:6" ht="20.25" customHeight="1" x14ac:dyDescent="0.3">
      <c r="A50" s="69" t="s">
        <v>115</v>
      </c>
      <c r="B50" s="89"/>
      <c r="C50" s="92">
        <v>-84278</v>
      </c>
      <c r="D50" s="92"/>
      <c r="E50" s="92">
        <v>-95357</v>
      </c>
    </row>
    <row r="51" spans="1:6" ht="20.25" customHeight="1" x14ac:dyDescent="0.3">
      <c r="A51" s="43" t="s">
        <v>63</v>
      </c>
      <c r="B51" s="89"/>
      <c r="C51" s="96">
        <v>1600000</v>
      </c>
      <c r="D51" s="92"/>
      <c r="E51" s="96">
        <v>2445000</v>
      </c>
    </row>
    <row r="52" spans="1:6" ht="20.25" customHeight="1" x14ac:dyDescent="0.3">
      <c r="A52" s="43" t="s">
        <v>64</v>
      </c>
      <c r="B52" s="89"/>
      <c r="C52" s="92">
        <v>-1315000</v>
      </c>
      <c r="D52" s="92"/>
      <c r="E52" s="92">
        <v>-2790000</v>
      </c>
    </row>
    <row r="53" spans="1:6" ht="20.25" customHeight="1" x14ac:dyDescent="0.3">
      <c r="A53" s="43" t="s">
        <v>65</v>
      </c>
      <c r="B53" s="89"/>
      <c r="C53" s="102">
        <v>0</v>
      </c>
      <c r="D53" s="92"/>
      <c r="E53" s="102">
        <v>1000000</v>
      </c>
    </row>
    <row r="54" spans="1:6" ht="20.25" customHeight="1" x14ac:dyDescent="0.3">
      <c r="A54" s="43" t="s">
        <v>67</v>
      </c>
      <c r="B54" s="89"/>
      <c r="C54" s="93">
        <v>-500000</v>
      </c>
      <c r="D54" s="92"/>
      <c r="E54" s="102">
        <v>-500000</v>
      </c>
    </row>
    <row r="55" spans="1:6" ht="20.25" customHeight="1" x14ac:dyDescent="0.3">
      <c r="A55" s="69" t="s">
        <v>133</v>
      </c>
      <c r="B55" s="89"/>
      <c r="C55" s="96">
        <v>500000</v>
      </c>
      <c r="D55" s="92"/>
      <c r="E55" s="102">
        <v>0</v>
      </c>
    </row>
    <row r="56" spans="1:6" ht="20.25" customHeight="1" x14ac:dyDescent="0.3">
      <c r="A56" s="69" t="s">
        <v>111</v>
      </c>
      <c r="B56" s="89"/>
      <c r="C56" s="96">
        <v>-241646</v>
      </c>
      <c r="D56" s="92"/>
      <c r="E56" s="96">
        <v>-77153</v>
      </c>
      <c r="F56" s="105"/>
    </row>
    <row r="57" spans="1:6" ht="20.25" customHeight="1" x14ac:dyDescent="0.3">
      <c r="A57" s="69" t="s">
        <v>134</v>
      </c>
      <c r="B57" s="89"/>
      <c r="C57" s="96">
        <v>-1451</v>
      </c>
      <c r="D57" s="92"/>
      <c r="E57" s="96">
        <v>0</v>
      </c>
    </row>
    <row r="58" spans="1:6" ht="20.25" customHeight="1" x14ac:dyDescent="0.3">
      <c r="A58" s="47" t="s">
        <v>107</v>
      </c>
      <c r="B58" s="89"/>
      <c r="C58" s="99">
        <f>SUM(C50:C57)</f>
        <v>-42375</v>
      </c>
      <c r="D58" s="101">
        <v>0</v>
      </c>
      <c r="E58" s="99">
        <f>SUM(E50:E57)</f>
        <v>-17510</v>
      </c>
    </row>
    <row r="59" spans="1:6" ht="20.25" customHeight="1" x14ac:dyDescent="0.3">
      <c r="A59" s="42"/>
      <c r="B59" s="89"/>
      <c r="C59" s="92"/>
      <c r="D59" s="95"/>
      <c r="E59" s="92"/>
    </row>
    <row r="60" spans="1:6" ht="20.25" customHeight="1" x14ac:dyDescent="0.3">
      <c r="A60" s="42" t="s">
        <v>135</v>
      </c>
      <c r="B60" s="46"/>
      <c r="C60" s="103">
        <f>SUM(C34+C47+C58)</f>
        <v>202342</v>
      </c>
      <c r="D60" s="95"/>
      <c r="E60" s="103">
        <f>SUM(E34+E47+E58)</f>
        <v>30119</v>
      </c>
    </row>
    <row r="61" spans="1:6" ht="20.25" customHeight="1" x14ac:dyDescent="0.3">
      <c r="A61" s="43" t="s">
        <v>70</v>
      </c>
      <c r="B61" s="89"/>
      <c r="C61" s="96">
        <v>140355</v>
      </c>
      <c r="D61" s="92"/>
      <c r="E61" s="96">
        <v>106960</v>
      </c>
    </row>
    <row r="62" spans="1:6" ht="20.25" customHeight="1" thickBot="1" x14ac:dyDescent="0.35">
      <c r="A62" s="42" t="s">
        <v>132</v>
      </c>
      <c r="B62" s="125"/>
      <c r="C62" s="104">
        <f>SUM(C60:C61)</f>
        <v>342697</v>
      </c>
      <c r="D62" s="95"/>
      <c r="E62" s="104">
        <f>SUM(E60:E61)</f>
        <v>137079</v>
      </c>
    </row>
    <row r="63" spans="1:6" ht="20.25" customHeight="1" thickTop="1" x14ac:dyDescent="0.3">
      <c r="C63" s="17"/>
    </row>
    <row r="64" spans="1:6" ht="20.25" customHeight="1" x14ac:dyDescent="0.3">
      <c r="C64" s="18">
        <f>+C62-'BL-2-3'!C9</f>
        <v>0</v>
      </c>
    </row>
  </sheetData>
  <mergeCells count="8">
    <mergeCell ref="C40:E40"/>
    <mergeCell ref="C42:E42"/>
    <mergeCell ref="A1:E1"/>
    <mergeCell ref="C4:E4"/>
    <mergeCell ref="C5:E5"/>
    <mergeCell ref="C7:E7"/>
    <mergeCell ref="A36:E36"/>
    <mergeCell ref="C39:E39"/>
  </mergeCells>
  <pageMargins left="0.8" right="0.8" top="0.48" bottom="0.5" header="0.5" footer="0.5"/>
  <pageSetup paperSize="9" scale="98" firstPageNumber="7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PL4</vt:lpstr>
      <vt:lpstr>SH5-6</vt:lpstr>
      <vt:lpstr>CF7-8</vt:lpstr>
      <vt:lpstr>'BL-2-3'!Print_Area</vt:lpstr>
      <vt:lpstr>'CF7-8'!Print_Area</vt:lpstr>
      <vt:lpstr>'PL4'!Print_Area</vt:lpstr>
      <vt:lpstr>'SH5-6'!Print_Area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2020-05-14T02:01:43Z</cp:lastPrinted>
  <dcterms:created xsi:type="dcterms:W3CDTF">2011-03-31T03:33:17Z</dcterms:created>
  <dcterms:modified xsi:type="dcterms:W3CDTF">2020-05-14T02:01:48Z</dcterms:modified>
</cp:coreProperties>
</file>