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 Q1'20\"/>
    </mc:Choice>
  </mc:AlternateContent>
  <xr:revisionPtr revIDLastSave="0" documentId="13_ncr:1_{F5C0E0E5-56DA-4A9F-A721-ACF9D3027B21}" xr6:coauthVersionLast="41" xr6:coauthVersionMax="44" xr10:uidLastSave="{00000000-0000-0000-0000-000000000000}"/>
  <bookViews>
    <workbookView xWindow="-120" yWindow="-120" windowWidth="21840" windowHeight="13140" activeTab="5" xr2:uid="{6D217072-B31F-40D5-8855-7D3316D0172F}"/>
  </bookViews>
  <sheets>
    <sheet name="3" sheetId="1" r:id="rId1"/>
    <sheet name="4" sheetId="8" r:id="rId2"/>
    <sheet name="5" sheetId="2" r:id="rId3"/>
    <sheet name="6" sheetId="4" r:id="rId4"/>
    <sheet name="7" sheetId="5" r:id="rId5"/>
    <sheet name="8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#N/A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________________________rev1">[2]R1!$A$4:$E$20</definedName>
    <definedName name="_________________________rev2">[2]R2!$A$4:$E$20</definedName>
    <definedName name="_________________________rev3">[2]R3!$A$4:$E$20</definedName>
    <definedName name="_________________________rev4">[2]R4!$A$4:$E$20</definedName>
    <definedName name="_________________________Rev499">[3]Rev499!$A$4:$X$26</definedName>
    <definedName name="_________________________rev599">'[4]R-acc.699'!#REF!</definedName>
    <definedName name="_________________________TB01799">'[5]201'!$A$1:$K$143</definedName>
    <definedName name="_________________________TB02799">'[5]202'!$A$1:$K$140</definedName>
    <definedName name="_________________________TB03799">'[5]203'!$A$1:$K$136</definedName>
    <definedName name="_________________________TB04799">'[5]204'!$A$1:$K$131</definedName>
    <definedName name="_________________________tb599">[6]TB599!$A$1:$J$132</definedName>
    <definedName name="________________________rev1">[2]R1!$A$4:$E$20</definedName>
    <definedName name="________________________rev2">[2]R2!$A$4:$E$20</definedName>
    <definedName name="________________________rev3">[2]R3!$A$4:$E$20</definedName>
    <definedName name="________________________rev4">[2]R4!$A$4:$E$20</definedName>
    <definedName name="________________________Rev499">[3]Rev499!$A$4:$X$26</definedName>
    <definedName name="________________________rev599">'[4]R-acc.699'!#REF!</definedName>
    <definedName name="________________________TB01799">'[5]201'!$A$1:$K$143</definedName>
    <definedName name="________________________TB02799">'[5]202'!$A$1:$K$140</definedName>
    <definedName name="________________________TB03799">'[5]203'!$A$1:$K$136</definedName>
    <definedName name="________________________TB04799">'[5]204'!$A$1:$K$131</definedName>
    <definedName name="________________________tb599">[6]TB599!$A$1:$J$132</definedName>
    <definedName name="_______________________rev1">[2]R1!$A$4:$E$20</definedName>
    <definedName name="_______________________rev2">[2]R2!$A$4:$E$20</definedName>
    <definedName name="_______________________rev3">[2]R3!$A$4:$E$20</definedName>
    <definedName name="_______________________rev4">[2]R4!$A$4:$E$20</definedName>
    <definedName name="_______________________Rev499">[3]Rev499!$A$4:$X$26</definedName>
    <definedName name="_______________________rev599">'[4]R-acc.699'!#REF!</definedName>
    <definedName name="_______________________TB01799">'[5]201'!$A$1:$K$143</definedName>
    <definedName name="_______________________TB02799">'[5]202'!$A$1:$K$140</definedName>
    <definedName name="_______________________TB03799">'[5]203'!$A$1:$K$136</definedName>
    <definedName name="_______________________TB04799">'[5]204'!$A$1:$K$131</definedName>
    <definedName name="_______________________tb599">[6]TB599!$A$1:$J$132</definedName>
    <definedName name="______________________rev1">[2]R1!$A$4:$E$20</definedName>
    <definedName name="______________________rev2">[2]R2!$A$4:$E$20</definedName>
    <definedName name="______________________rev3">[2]R3!$A$4:$E$20</definedName>
    <definedName name="______________________rev4">[2]R4!$A$4:$E$20</definedName>
    <definedName name="______________________Rev499">[3]Rev499!$A$4:$X$26</definedName>
    <definedName name="______________________rev599">'[4]R-acc.699'!#REF!</definedName>
    <definedName name="______________________TB01799">'[5]201'!$A$1:$K$143</definedName>
    <definedName name="______________________TB02799">'[5]202'!$A$1:$K$140</definedName>
    <definedName name="______________________TB03799">'[5]203'!$A$1:$K$136</definedName>
    <definedName name="______________________TB04799">'[5]204'!$A$1:$K$131</definedName>
    <definedName name="______________________tb599">[6]TB599!$A$1:$J$132</definedName>
    <definedName name="_____________________rev1">[2]R1!$A$4:$E$20</definedName>
    <definedName name="_____________________rev2">[2]R2!$A$4:$E$20</definedName>
    <definedName name="_____________________rev3">[2]R3!$A$4:$E$20</definedName>
    <definedName name="_____________________rev4">[2]R4!$A$4:$E$20</definedName>
    <definedName name="_____________________Rev499">[3]Rev499!$A$4:$X$26</definedName>
    <definedName name="_____________________rev599">'[4]R-acc.699'!#REF!</definedName>
    <definedName name="_____________________TB01799">'[5]201'!$A$1:$K$143</definedName>
    <definedName name="_____________________TB02799">'[5]202'!$A$1:$K$140</definedName>
    <definedName name="_____________________TB03799">'[5]203'!$A$1:$K$136</definedName>
    <definedName name="_____________________TB04799">'[5]204'!$A$1:$K$131</definedName>
    <definedName name="_____________________tb599">[6]TB599!$A$1:$J$132</definedName>
    <definedName name="____________________rev1">[2]R1!$A$4:$E$20</definedName>
    <definedName name="____________________rev2">[2]R2!$A$4:$E$20</definedName>
    <definedName name="____________________rev3">[2]R3!$A$4:$E$20</definedName>
    <definedName name="____________________rev4">[2]R4!$A$4:$E$20</definedName>
    <definedName name="____________________Rev499">[3]Rev499!$A$4:$X$26</definedName>
    <definedName name="____________________rev599">'[4]R-acc.699'!#REF!</definedName>
    <definedName name="____________________TB01799">'[5]201'!$A$1:$K$143</definedName>
    <definedName name="____________________TB02799">'[5]202'!$A$1:$K$140</definedName>
    <definedName name="____________________TB03799">'[5]203'!$A$1:$K$136</definedName>
    <definedName name="____________________TB04799">'[5]204'!$A$1:$K$131</definedName>
    <definedName name="____________________tb599">[6]TB599!$A$1:$J$132</definedName>
    <definedName name="___________________rev.599">'[4]R-acc.699'!#REF!</definedName>
    <definedName name="___________________rev1">[2]R1!$A$4:$E$20</definedName>
    <definedName name="___________________rev2">[2]R2!$A$4:$E$20</definedName>
    <definedName name="___________________rev3">[2]R3!$A$4:$E$20</definedName>
    <definedName name="___________________rev4">[2]R4!$A$4:$E$20</definedName>
    <definedName name="___________________Rev499">[3]Rev499!$A$4:$X$26</definedName>
    <definedName name="___________________rev599">'[4]R-acc.699'!#REF!</definedName>
    <definedName name="___________________TB01799">'[5]201'!$A$1:$K$143</definedName>
    <definedName name="___________________TB02799">'[5]202'!$A$1:$K$140</definedName>
    <definedName name="___________________TB03799">'[5]203'!$A$1:$K$136</definedName>
    <definedName name="___________________TB04799">'[5]204'!$A$1:$K$131</definedName>
    <definedName name="___________________tb599">[6]TB599!$A$1:$J$132</definedName>
    <definedName name="__________________rev1">[2]R1!$A$4:$E$20</definedName>
    <definedName name="__________________rev2">[2]R2!$A$4:$E$20</definedName>
    <definedName name="__________________rev3">[2]R3!$A$4:$E$20</definedName>
    <definedName name="__________________rev4">[2]R4!$A$4:$E$20</definedName>
    <definedName name="__________________Rev499">[3]Rev499!$A$4:$X$26</definedName>
    <definedName name="__________________rev599">'[4]R-acc.699'!#REF!</definedName>
    <definedName name="__________________TB01799">'[5]201'!$A$1:$K$143</definedName>
    <definedName name="__________________TB02799">'[5]202'!$A$1:$K$140</definedName>
    <definedName name="__________________TB03799">'[5]203'!$A$1:$K$136</definedName>
    <definedName name="__________________TB04799">'[5]204'!$A$1:$K$131</definedName>
    <definedName name="__________________tb599">[6]TB599!$A$1:$J$132</definedName>
    <definedName name="_________________rev1">[2]R1!$A$4:$E$20</definedName>
    <definedName name="_________________rev2">[2]R2!$A$4:$E$20</definedName>
    <definedName name="_________________rev3">[2]R3!$A$4:$E$20</definedName>
    <definedName name="_________________rev4">[2]R4!$A$4:$E$20</definedName>
    <definedName name="_________________Rev499">[3]Rev499!$A$4:$X$26</definedName>
    <definedName name="_________________rev599">'[4]R-acc.699'!#REF!</definedName>
    <definedName name="_________________TB01799">'[5]201'!$A$1:$K$143</definedName>
    <definedName name="_________________TB02799">'[5]202'!$A$1:$K$140</definedName>
    <definedName name="_________________TB03799">'[5]203'!$A$1:$K$136</definedName>
    <definedName name="_________________TB04799">'[5]204'!$A$1:$K$131</definedName>
    <definedName name="_________________tb599">[6]TB599!$A$1:$J$132</definedName>
    <definedName name="________________rev1">[2]R1!$A$4:$E$20</definedName>
    <definedName name="________________rev2">[2]R2!$A$4:$E$20</definedName>
    <definedName name="________________rev3">[2]R3!$A$4:$E$20</definedName>
    <definedName name="________________rev4">[2]R4!$A$4:$E$20</definedName>
    <definedName name="________________Rev499">[3]Rev499!$A$4:$X$26</definedName>
    <definedName name="________________rev599">'[4]R-acc.699'!#REF!</definedName>
    <definedName name="________________TB01799">'[5]201'!$A$1:$K$143</definedName>
    <definedName name="________________TB02799">'[5]202'!$A$1:$K$140</definedName>
    <definedName name="________________TB03799">'[5]203'!$A$1:$K$136</definedName>
    <definedName name="________________TB04799">'[5]204'!$A$1:$K$131</definedName>
    <definedName name="________________tb599">[6]TB599!$A$1:$J$132</definedName>
    <definedName name="_______________rev1">[2]R1!$A$4:$E$20</definedName>
    <definedName name="_______________rev2">[2]R2!$A$4:$E$20</definedName>
    <definedName name="_______________rev3">[2]R3!$A$4:$E$20</definedName>
    <definedName name="_______________rev4">[2]R4!$A$4:$E$20</definedName>
    <definedName name="_______________Rev499">[3]Rev499!$A$4:$X$26</definedName>
    <definedName name="_______________rev599">'[4]R-acc.699'!#REF!</definedName>
    <definedName name="_______________TB01799">'[5]201'!$A$1:$K$143</definedName>
    <definedName name="_______________TB02799">'[5]202'!$A$1:$K$140</definedName>
    <definedName name="_______________TB03799">'[5]203'!$A$1:$K$136</definedName>
    <definedName name="_______________TB04799">'[5]204'!$A$1:$K$131</definedName>
    <definedName name="_______________tb599">[6]TB599!$A$1:$J$132</definedName>
    <definedName name="______________rev1">[2]R1!$A$4:$E$20</definedName>
    <definedName name="______________rev2">[2]R2!$A$4:$E$20</definedName>
    <definedName name="______________rev3">[2]R3!$A$4:$E$20</definedName>
    <definedName name="______________rev4">[2]R4!$A$4:$E$20</definedName>
    <definedName name="______________Rev499">[3]Rev499!$A$4:$X$26</definedName>
    <definedName name="______________rev599">'[4]R-acc.699'!#REF!</definedName>
    <definedName name="______________TB01799">'[5]201'!$A$1:$K$143</definedName>
    <definedName name="______________TB02799">'[5]202'!$A$1:$K$140</definedName>
    <definedName name="______________TB03799">'[5]203'!$A$1:$K$136</definedName>
    <definedName name="______________TB04799">'[5]204'!$A$1:$K$131</definedName>
    <definedName name="______________tb599">[6]TB599!$A$1:$J$132</definedName>
    <definedName name="_____________rev1">[2]R1!$A$4:$E$20</definedName>
    <definedName name="_____________rev2">[2]R2!$A$4:$E$20</definedName>
    <definedName name="_____________rev3">[2]R3!$A$4:$E$20</definedName>
    <definedName name="_____________rev4">[2]R4!$A$4:$E$20</definedName>
    <definedName name="_____________Rev499">[3]Rev499!$A$4:$X$26</definedName>
    <definedName name="_____________rev599">'[4]R-acc.699'!#REF!</definedName>
    <definedName name="_____________TB01799">'[5]201'!$A$1:$K$143</definedName>
    <definedName name="_____________TB02799">'[5]202'!$A$1:$K$140</definedName>
    <definedName name="_____________TB03799">'[5]203'!$A$1:$K$136</definedName>
    <definedName name="_____________TB04799">'[5]204'!$A$1:$K$131</definedName>
    <definedName name="_____________tb599">[6]TB599!$A$1:$J$132</definedName>
    <definedName name="____________rev1">[2]R1!$A$4:$E$20</definedName>
    <definedName name="____________rev2">[2]R2!$A$4:$E$20</definedName>
    <definedName name="____________rev3">[2]R3!$A$4:$E$20</definedName>
    <definedName name="____________rev4">[2]R4!$A$4:$E$20</definedName>
    <definedName name="____________Rev499">[3]Rev499!$A$4:$X$26</definedName>
    <definedName name="____________rev599">'[4]R-acc.699'!#REF!</definedName>
    <definedName name="____________TB01799">'[5]201'!$A$1:$K$143</definedName>
    <definedName name="____________TB02799">'[5]202'!$A$1:$K$140</definedName>
    <definedName name="____________TB03799">'[5]203'!$A$1:$K$136</definedName>
    <definedName name="____________TB04799">'[5]204'!$A$1:$K$131</definedName>
    <definedName name="____________tb599">[6]TB599!$A$1:$J$132</definedName>
    <definedName name="___________rev1">[2]R1!$A$4:$E$20</definedName>
    <definedName name="___________rev2">[2]R2!$A$4:$E$20</definedName>
    <definedName name="___________rev3">[2]R3!$A$4:$E$20</definedName>
    <definedName name="___________rev4">[2]R4!$A$4:$E$20</definedName>
    <definedName name="___________Rev499">[3]Rev499!$A$4:$X$26</definedName>
    <definedName name="___________rev599">'[4]R-acc.699'!#REF!</definedName>
    <definedName name="___________TB01799">'[5]201'!$A$1:$K$143</definedName>
    <definedName name="___________TB02799">'[5]202'!$A$1:$K$140</definedName>
    <definedName name="___________TB03799">'[5]203'!$A$1:$K$136</definedName>
    <definedName name="___________TB04799">'[5]204'!$A$1:$K$131</definedName>
    <definedName name="___________tb599">[6]TB599!$A$1:$J$132</definedName>
    <definedName name="__________rev1">[2]R1!$A$4:$E$20</definedName>
    <definedName name="__________rev2">[2]R2!$A$4:$E$20</definedName>
    <definedName name="__________rev3">[2]R3!$A$4:$E$20</definedName>
    <definedName name="__________rev4">[2]R4!$A$4:$E$20</definedName>
    <definedName name="__________Rev499">[3]Rev499!$A$4:$X$26</definedName>
    <definedName name="__________rev599">'[4]R-acc.699'!#REF!</definedName>
    <definedName name="__________TB01799">'[5]201'!$A$1:$K$143</definedName>
    <definedName name="__________TB02799">'[5]202'!$A$1:$K$140</definedName>
    <definedName name="__________TB03799">'[5]203'!$A$1:$K$136</definedName>
    <definedName name="__________TB04799">'[5]204'!$A$1:$K$131</definedName>
    <definedName name="__________tb599">[6]TB599!$A$1:$J$132</definedName>
    <definedName name="_________DUM2">[7]stair!#REF!</definedName>
    <definedName name="_________DUM3">[7]stair!#REF!</definedName>
    <definedName name="_________DUM4">[7]stair!#REF!</definedName>
    <definedName name="_________LL1">[7]stair!#REF!</definedName>
    <definedName name="_________LL3">[7]stair!#REF!</definedName>
    <definedName name="_________NC1">#REF!</definedName>
    <definedName name="_________NC2">[8]STRUCTURE!#REF!</definedName>
    <definedName name="_________NC3">[8]STRUCTURE!#REF!</definedName>
    <definedName name="_________rev1">[2]R1!$A$4:$E$20</definedName>
    <definedName name="_________rev2">[2]R2!$A$4:$E$20</definedName>
    <definedName name="_________rev3">[2]R3!$A$4:$E$20</definedName>
    <definedName name="_________rev4">[2]R4!$A$4:$E$20</definedName>
    <definedName name="_________Rev499">[3]Rev499!$A$4:$X$26</definedName>
    <definedName name="_________rev599">'[4]R-acc.699'!#REF!</definedName>
    <definedName name="_________RU1">[7]stair!#REF!</definedName>
    <definedName name="_________RU2">[7]stair!#REF!</definedName>
    <definedName name="_________TB01799">'[5]201'!$A$1:$K$143</definedName>
    <definedName name="_________TB02799">'[5]202'!$A$1:$K$140</definedName>
    <definedName name="_________TB03799">'[5]203'!$A$1:$K$136</definedName>
    <definedName name="_________TB04799">'[5]204'!$A$1:$K$131</definedName>
    <definedName name="_________tb599">[6]TB599!$A$1:$J$132</definedName>
    <definedName name="_________WL1">[7]stair!#REF!</definedName>
    <definedName name="_________WL2">[7]stair!#REF!</definedName>
    <definedName name="_________WU1">[7]stair!#REF!</definedName>
    <definedName name="_________WU3">[7]stair!#REF!</definedName>
    <definedName name="________DUM2">[7]stair!#REF!</definedName>
    <definedName name="________DUM3">[7]stair!#REF!</definedName>
    <definedName name="________DUM4">[7]stair!#REF!</definedName>
    <definedName name="________LL1">[7]stair!#REF!</definedName>
    <definedName name="________LL3">[7]stair!#REF!</definedName>
    <definedName name="________NC1">#REF!</definedName>
    <definedName name="________NC2">[8]STRUCTURE!#REF!</definedName>
    <definedName name="________NC3">[8]STRUCTURE!#REF!</definedName>
    <definedName name="________rev1">[2]R1!$A$4:$E$20</definedName>
    <definedName name="________rev2">[2]R2!$A$4:$E$20</definedName>
    <definedName name="________rev3">[2]R3!$A$4:$E$20</definedName>
    <definedName name="________rev4">[2]R4!$A$4:$E$20</definedName>
    <definedName name="________Rev499">[3]Rev499!$A$4:$X$26</definedName>
    <definedName name="________rev599">'[4]R-acc.699'!#REF!</definedName>
    <definedName name="________RU1">[7]stair!#REF!</definedName>
    <definedName name="________RU2">[7]stair!#REF!</definedName>
    <definedName name="________TB01799">'[5]201'!$A$1:$K$143</definedName>
    <definedName name="________TB02799">'[5]202'!$A$1:$K$140</definedName>
    <definedName name="________TB03799">'[5]203'!$A$1:$K$136</definedName>
    <definedName name="________TB04799">'[5]204'!$A$1:$K$131</definedName>
    <definedName name="________tb599">[6]TB599!$A$1:$J$132</definedName>
    <definedName name="________TP2">#REF!</definedName>
    <definedName name="________WL1">[7]stair!#REF!</definedName>
    <definedName name="________WL2">[7]stair!#REF!</definedName>
    <definedName name="________WU1">[7]stair!#REF!</definedName>
    <definedName name="________WU3">[7]stair!#REF!</definedName>
    <definedName name="_______DUM2">[7]stair!#REF!</definedName>
    <definedName name="_______DUM3">[7]stair!#REF!</definedName>
    <definedName name="_______DUM4">[7]stair!#REF!</definedName>
    <definedName name="_______LL1">[7]stair!#REF!</definedName>
    <definedName name="_______LL3">[7]stair!#REF!</definedName>
    <definedName name="_______NC1">#REF!</definedName>
    <definedName name="_______NC2">[8]STRUCTURE!#REF!</definedName>
    <definedName name="_______NC3">[8]STRUCTURE!#REF!</definedName>
    <definedName name="_______rev1">[2]R1!$A$4:$E$20</definedName>
    <definedName name="_______rev2">[2]R2!$A$4:$E$20</definedName>
    <definedName name="_______rev3">[2]R3!$A$4:$E$20</definedName>
    <definedName name="_______rev4">[2]R4!$A$4:$E$20</definedName>
    <definedName name="_______Rev499">[3]Rev499!$A$4:$X$26</definedName>
    <definedName name="_______rev599">'[4]R-acc.699'!#REF!</definedName>
    <definedName name="_______RU1">[7]stair!#REF!</definedName>
    <definedName name="_______RU2">[7]stair!#REF!</definedName>
    <definedName name="_______TB01799">'[5]201'!$A$1:$K$143</definedName>
    <definedName name="_______TB02799">'[5]202'!$A$1:$K$140</definedName>
    <definedName name="_______TB03799">'[5]203'!$A$1:$K$136</definedName>
    <definedName name="_______TB04799">'[5]204'!$A$1:$K$131</definedName>
    <definedName name="_______tb599">[6]TB599!$A$1:$J$132</definedName>
    <definedName name="_______TP2">#REF!</definedName>
    <definedName name="_______WL1">[7]stair!#REF!</definedName>
    <definedName name="_______WL2">[7]stair!#REF!</definedName>
    <definedName name="_______WU1">[7]stair!#REF!</definedName>
    <definedName name="_______WU3">[7]stair!#REF!</definedName>
    <definedName name="______DUM2">[9]stair!#REF!</definedName>
    <definedName name="______DUM3">[9]stair!#REF!</definedName>
    <definedName name="______DUM4">[9]stair!#REF!</definedName>
    <definedName name="______LL1">[9]stair!#REF!</definedName>
    <definedName name="______LL3">[9]stair!#REF!</definedName>
    <definedName name="______NC1">#REF!</definedName>
    <definedName name="______NC2">[10]STRUCTURE!#REF!</definedName>
    <definedName name="______NC3">[10]STRUCTURE!#REF!</definedName>
    <definedName name="______rev1">[2]R1!$A$4:$E$20</definedName>
    <definedName name="______rev2">[2]R2!$A$4:$E$20</definedName>
    <definedName name="______rev3">[2]R3!$A$4:$E$20</definedName>
    <definedName name="______rev4">[2]R4!$A$4:$E$20</definedName>
    <definedName name="______Rev499">[3]Rev499!$A$4:$X$26</definedName>
    <definedName name="______rev599">'[4]R-acc.699'!#REF!</definedName>
    <definedName name="______RU1">[9]stair!#REF!</definedName>
    <definedName name="______RU2">[9]stair!#REF!</definedName>
    <definedName name="______TB01799">'[5]201'!$A$1:$K$143</definedName>
    <definedName name="______TB02799">'[5]202'!$A$1:$K$140</definedName>
    <definedName name="______TB03799">'[5]203'!$A$1:$K$136</definedName>
    <definedName name="______TB04799">'[5]204'!$A$1:$K$131</definedName>
    <definedName name="______tb599">[6]TB599!$A$1:$J$132</definedName>
    <definedName name="______TP2">#REF!</definedName>
    <definedName name="______WL1">[9]stair!#REF!</definedName>
    <definedName name="______WL2">[9]stair!#REF!</definedName>
    <definedName name="______WU1">[9]stair!#REF!</definedName>
    <definedName name="______WU3">[9]stair!#REF!</definedName>
    <definedName name="_____DUM2">[9]stair!#REF!</definedName>
    <definedName name="_____DUM3">[9]stair!#REF!</definedName>
    <definedName name="_____DUM4">[9]stair!#REF!</definedName>
    <definedName name="_____LL1">[9]stair!#REF!</definedName>
    <definedName name="_____LL3">[9]stair!#REF!</definedName>
    <definedName name="_____NC1">#REF!</definedName>
    <definedName name="_____NC2">[10]STRUCTURE!#REF!</definedName>
    <definedName name="_____NC3">[10]STRUCTURE!#REF!</definedName>
    <definedName name="_____rev1">[2]R1!$A$4:$E$20</definedName>
    <definedName name="_____rev2">[2]R2!$A$4:$E$20</definedName>
    <definedName name="_____rev3">[2]R3!$A$4:$E$20</definedName>
    <definedName name="_____rev4">[2]R4!$A$4:$E$20</definedName>
    <definedName name="_____Rev499">[3]Rev499!$A$4:$X$26</definedName>
    <definedName name="_____rev599">'[4]R-acc.699'!#REF!</definedName>
    <definedName name="_____RU1">[9]stair!#REF!</definedName>
    <definedName name="_____RU2">[9]stair!#REF!</definedName>
    <definedName name="_____TB01799">'[5]201'!$A$1:$K$143</definedName>
    <definedName name="_____TB02799">'[5]202'!$A$1:$K$140</definedName>
    <definedName name="_____TB03799">'[5]203'!$A$1:$K$136</definedName>
    <definedName name="_____TB04799">'[5]204'!$A$1:$K$131</definedName>
    <definedName name="_____tb599">[6]TB599!$A$1:$J$132</definedName>
    <definedName name="_____TP2">#REF!</definedName>
    <definedName name="_____WL1">[9]stair!#REF!</definedName>
    <definedName name="_____WL2">[9]stair!#REF!</definedName>
    <definedName name="_____WU1">[9]stair!#REF!</definedName>
    <definedName name="_____WU3">[9]stair!#REF!</definedName>
    <definedName name="____rev1">[2]R1!$A$4:$E$20</definedName>
    <definedName name="____rev2">[2]R2!$A$4:$E$20</definedName>
    <definedName name="____rev3">[2]R3!$A$4:$E$20</definedName>
    <definedName name="____rev4">[2]R4!$A$4:$E$20</definedName>
    <definedName name="____Rev499">[3]Rev499!$A$4:$X$26</definedName>
    <definedName name="____rev599">'[4]R-acc.699'!#REF!</definedName>
    <definedName name="____TB01799">'[5]201'!$A$1:$K$143</definedName>
    <definedName name="____TB02799">'[5]202'!$A$1:$K$140</definedName>
    <definedName name="____TB03799">'[5]203'!$A$1:$K$136</definedName>
    <definedName name="____TB04799">'[5]204'!$A$1:$K$131</definedName>
    <definedName name="____tb599">[6]TB599!$A$1:$J$132</definedName>
    <definedName name="____TP2">#REF!</definedName>
    <definedName name="___DUM2">[9]stair!#REF!</definedName>
    <definedName name="___DUM3">[9]stair!#REF!</definedName>
    <definedName name="___DUM4">[9]stair!#REF!</definedName>
    <definedName name="___LL1">[9]stair!#REF!</definedName>
    <definedName name="___LL3">[9]stair!#REF!</definedName>
    <definedName name="___NC1">#REF!</definedName>
    <definedName name="___NC2">[10]STRUCTURE!#REF!</definedName>
    <definedName name="___NC3">[10]STRUCTURE!#REF!</definedName>
    <definedName name="___rev1">[2]R1!$A$4:$E$20</definedName>
    <definedName name="___rev2">[2]R2!$A$4:$E$20</definedName>
    <definedName name="___rev3">[2]R3!$A$4:$E$20</definedName>
    <definedName name="___rev4">[2]R4!$A$4:$E$20</definedName>
    <definedName name="___Rev499">[3]Rev499!$A$4:$X$26</definedName>
    <definedName name="___rev599">'[4]R-acc.699'!#REF!</definedName>
    <definedName name="___RU1">[9]stair!#REF!</definedName>
    <definedName name="___RU2">[9]stair!#REF!</definedName>
    <definedName name="___TB01799">'[5]201'!$A$1:$K$143</definedName>
    <definedName name="___TB02799">'[5]202'!$A$1:$K$140</definedName>
    <definedName name="___TB03799">'[5]203'!$A$1:$K$136</definedName>
    <definedName name="___TB04799">'[5]204'!$A$1:$K$131</definedName>
    <definedName name="___tb599">[6]TB599!$A$1:$J$132</definedName>
    <definedName name="___WL1">[9]stair!#REF!</definedName>
    <definedName name="___WL2">[9]stair!#REF!</definedName>
    <definedName name="___WU1">[9]stair!#REF!</definedName>
    <definedName name="___WU3">[9]stair!#REF!</definedName>
    <definedName name="__123Graph_ADSCR" hidden="1">[11]References!#REF!</definedName>
    <definedName name="__123Graph_BDSCR" hidden="1">[11]References!#REF!</definedName>
    <definedName name="__123Graph_D" hidden="1">[12]FR!#REF!</definedName>
    <definedName name="__rev1">[2]R1!$A$4:$E$20</definedName>
    <definedName name="__rev2">[2]R2!$A$4:$E$20</definedName>
    <definedName name="__rev3">[2]R3!$A$4:$E$20</definedName>
    <definedName name="__rev4">[2]R4!$A$4:$E$20</definedName>
    <definedName name="__Rev499">[3]Rev499!$A$4:$X$26</definedName>
    <definedName name="__rev599">'[4]R-acc.699'!#REF!</definedName>
    <definedName name="__std3">'[13]Standing Data'!$C$4</definedName>
    <definedName name="__TB01799">'[5]201'!$A$1:$K$143</definedName>
    <definedName name="__TB02799">'[5]202'!$A$1:$K$140</definedName>
    <definedName name="__TB03799">'[5]203'!$A$1:$K$136</definedName>
    <definedName name="__TB04799">'[5]204'!$A$1:$K$131</definedName>
    <definedName name="__tb599">[6]TB599!$A$1:$J$132</definedName>
    <definedName name="__TP2">#REF!</definedName>
    <definedName name="_1__123Graph_ACHART_1" hidden="1">[11]References!#REF!</definedName>
    <definedName name="_10">#REF!</definedName>
    <definedName name="_10___123Graph_BCHART_2" hidden="1">[14]References!#REF!</definedName>
    <definedName name="_10__123Graph_DCHART_1" hidden="1">[11]References!#REF!</definedName>
    <definedName name="_11">#REF!</definedName>
    <definedName name="_11__123Graph_DCHART_2" hidden="1">[11]References!#REF!</definedName>
    <definedName name="_12">#REF!</definedName>
    <definedName name="_12___123Graph_BCHART_3" hidden="1">[14]References!#REF!</definedName>
    <definedName name="_12__123Graph_BCHART_1" hidden="1">[11]References!#REF!</definedName>
    <definedName name="_12__123Graph_ECHART_1" hidden="1">[11]References!#REF!</definedName>
    <definedName name="_13">#REF!</definedName>
    <definedName name="_13__123Graph_FCHART_1" hidden="1">[11]References!#REF!</definedName>
    <definedName name="_14">#REF!</definedName>
    <definedName name="_14___123Graph_CCHART_1" hidden="1">[14]References!#REF!</definedName>
    <definedName name="_15">#REF!</definedName>
    <definedName name="_15__123Graph_BCHART_2" hidden="1">[11]References!#REF!</definedName>
    <definedName name="_15Print_Area__0____ral_">#REF!</definedName>
    <definedName name="_16">#REF!</definedName>
    <definedName name="_16___123Graph_CCHART_2" hidden="1">[14]References!#REF!</definedName>
    <definedName name="_17">#REF!</definedName>
    <definedName name="_17Print_Area__0____ral___m_\">#REF!</definedName>
    <definedName name="_18">#REF!</definedName>
    <definedName name="_18___123Graph_CCHART_3" hidden="1">[14]References!#REF!</definedName>
    <definedName name="_18__123Graph_BCHART_3" hidden="1">[11]References!#REF!</definedName>
    <definedName name="_19">#REF!</definedName>
    <definedName name="_19Print_Area__0____ral___m_\________0.00\">#REF!</definedName>
    <definedName name="_1Excel_BuiltIn_Print_Area_1_1_1_1">#REF!</definedName>
    <definedName name="_2___123Graph_ACHART_1" hidden="1">[14]References!#REF!</definedName>
    <definedName name="_2__123Graph_ACHART_2" hidden="1">[11]References!#REF!</definedName>
    <definedName name="_20">#REF!</definedName>
    <definedName name="_20___123Graph_DCHART_1" hidden="1">[14]References!#REF!</definedName>
    <definedName name="_21__123Graph_CCHART_1" hidden="1">[11]References!#REF!</definedName>
    <definedName name="_21Print_Area__0____ral___m_\________0.00\_00_00_0">#REF!</definedName>
    <definedName name="_22___123Graph_DCHART_2" hidden="1">[14]References!#REF!</definedName>
    <definedName name="_23Print_Area__0____ral___m_\________0.00\_00_00_0_00_0000">#REF!</definedName>
    <definedName name="_24___123Graph_ECHART_1" hidden="1">[14]References!#REF!</definedName>
    <definedName name="_24__123Graph_CCHART_2" hidden="1">[11]References!#REF!</definedName>
    <definedName name="_25Print_Area__0____ral___m_\________0.00\_00_00_0_00_00000">#REF!</definedName>
    <definedName name="_26___123Graph_FCHART_1" hidden="1">[14]References!#REF!</definedName>
    <definedName name="_27__123Graph_CCHART_3" hidden="1">[11]References!#REF!</definedName>
    <definedName name="_28__123Graph_ACHART_1" hidden="1">[11]References!#REF!</definedName>
    <definedName name="_2Excel_BuiltIn_Print_Area_1_1_1_1_1_1">#REF!</definedName>
    <definedName name="_3__123Graph_ACHART_1" hidden="1">[11]References!#REF!</definedName>
    <definedName name="_3__123Graph_ACHART_3" hidden="1">[11]References!#REF!</definedName>
    <definedName name="_30__123Graph_ACHART_2" hidden="1">[11]References!#REF!</definedName>
    <definedName name="_30__123Graph_DCHART_1" hidden="1">[11]References!#REF!</definedName>
    <definedName name="_32__123Graph_ACHART_3" hidden="1">[11]References!#REF!</definedName>
    <definedName name="_33__123Graph_DCHART_2" hidden="1">[11]References!#REF!</definedName>
    <definedName name="_34__123Graph_BCHART_1" hidden="1">[11]References!#REF!</definedName>
    <definedName name="_36__123Graph_BCHART_2" hidden="1">[11]References!#REF!</definedName>
    <definedName name="_36__123Graph_ECHART_1" hidden="1">[11]References!#REF!</definedName>
    <definedName name="_38__123Graph_BCHART_3" hidden="1">[11]References!#REF!</definedName>
    <definedName name="_39__123Graph_FCHART_1" hidden="1">[11]References!#REF!</definedName>
    <definedName name="_4.0___M_E_COST_BREAKDOWN">#REF!</definedName>
    <definedName name="_4___123Graph_ACHART_2" hidden="1">[14]References!#REF!</definedName>
    <definedName name="_4__123Graph_BCHART_1" hidden="1">[11]References!#REF!</definedName>
    <definedName name="_40__123Graph_CCHART_1" hidden="1">[11]References!#REF!</definedName>
    <definedName name="_42__123Graph_CCHART_2" hidden="1">[11]References!#REF!</definedName>
    <definedName name="_44__123Graph_CCHART_3" hidden="1">[11]References!#REF!</definedName>
    <definedName name="_46__123Graph_DCHART_1" hidden="1">[11]References!#REF!</definedName>
    <definedName name="_48__123Graph_DCHART_2" hidden="1">[11]References!#REF!</definedName>
    <definedName name="_5__123Graph_BCHART_2" hidden="1">[11]References!#REF!</definedName>
    <definedName name="_50__123Graph_ECHART_1" hidden="1">[11]References!#REF!</definedName>
    <definedName name="_52__123Graph_FCHART_1" hidden="1">[11]References!#REF!</definedName>
    <definedName name="_6___123Graph_ACHART_3" hidden="1">[14]References!#REF!</definedName>
    <definedName name="_6__123Graph_ACHART_2" hidden="1">[11]References!#REF!</definedName>
    <definedName name="_6__123Graph_BCHART_3" hidden="1">[11]References!#REF!</definedName>
    <definedName name="_7__123Graph_CCHART_1" hidden="1">[11]References!#REF!</definedName>
    <definedName name="_8___123Graph_BCHART_1" hidden="1">[14]References!#REF!</definedName>
    <definedName name="_8__123Graph_CCHART_2" hidden="1">[11]References!#REF!</definedName>
    <definedName name="_9__123Graph_ACHART_3" hidden="1">[11]References!#REF!</definedName>
    <definedName name="_9__123Graph_CCHART_3" hidden="1">[11]References!#REF!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DUM2">[9]stair!#REF!</definedName>
    <definedName name="_DUM3">[9]stair!#REF!</definedName>
    <definedName name="_DUM4">[9]stair!#REF!</definedName>
    <definedName name="_Fill">#REF!</definedName>
    <definedName name="_Key1">'[15]1-01285'!#REF!</definedName>
    <definedName name="_LD_FR_FCT">[9]footing!#REF!</definedName>
    <definedName name="_LL1">[9]stair!#REF!</definedName>
    <definedName name="_LL3">[9]stair!#REF!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[16]total!#REF!,[16]total!#REF!,[16]total!#REF!,[16]total!#REF!,[16]total!#REF!,[16]total!#REF!,[16]total!#REF!,[16]total!#REF!,[16]total!#REF!,[16]total!#REF!,[16]total!#REF!,[16]total!#REF!,[16]total!#REF!,[16]total!#REF!,[16]total!#REF!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C1">#REF!</definedName>
    <definedName name="_NC2">[10]STRUCTURE!#REF!</definedName>
    <definedName name="_NC3">[10]STRUCTURE!#REF!</definedName>
    <definedName name="_Order1">255</definedName>
    <definedName name="_Regression_Int" hidden="1">1</definedName>
    <definedName name="_rev1">[2]R1!$A$4:$E$20</definedName>
    <definedName name="_rev2">[2]R2!$A$4:$E$20</definedName>
    <definedName name="_rev3">[2]R3!$A$4:$E$20</definedName>
    <definedName name="_rev4">[2]R4!$A$4:$E$20</definedName>
    <definedName name="_Rev499">[3]Rev499!$A$4:$X$26</definedName>
    <definedName name="_rev599">'[4]R-acc.699'!#REF!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U1">[9]stair!#REF!</definedName>
    <definedName name="_RU2">[9]stair!#REF!</definedName>
    <definedName name="_Sort">'[15]1-01285'!#REF!</definedName>
    <definedName name="_std3">'[13]Standing Data'!$C$4</definedName>
    <definedName name="_TB01799">'[5]201'!$A$1:$K$143</definedName>
    <definedName name="_TB02799">'[5]202'!$A$1:$K$140</definedName>
    <definedName name="_TB03799">'[5]203'!$A$1:$K$136</definedName>
    <definedName name="_TB04799">'[5]204'!$A$1:$K$131</definedName>
    <definedName name="_tb599">[6]TB599!$A$1:$J$132</definedName>
    <definedName name="_TP2">#REF!</definedName>
    <definedName name="_WL1">[9]stair!#REF!</definedName>
    <definedName name="_WL2">[9]stair!#REF!</definedName>
    <definedName name="_WU1">[9]stair!#REF!</definedName>
    <definedName name="_WU3">[9]stair!#REF!</definedName>
    <definedName name="a">[17]SH_A!$C$1:$G$600</definedName>
    <definedName name="aa">#REF!</definedName>
    <definedName name="aaa">[18]Newspaper!#REF!</definedName>
    <definedName name="aaaa">#REF!</definedName>
    <definedName name="AccessDatabase" hidden="1">"C:\My Documents\tippaporn\MAT PRICE.mdb"</definedName>
    <definedName name="ACESS">[9]footing!#REF!</definedName>
    <definedName name="adfasdfasdfasdf">[19]SH_A!$C$1:$G$600</definedName>
    <definedName name="AFA">[20]db!$A$3:$A$14222</definedName>
    <definedName name="ARCH_LAB">"$#REF!.$#REF!$#REF!"</definedName>
    <definedName name="ARCH_MAT">"$#REF!.$#REF!$#REF!"</definedName>
    <definedName name="AS16_">[9]footing!#REF!</definedName>
    <definedName name="AS20_">[9]footing!#REF!</definedName>
    <definedName name="AS22_">[9]footing!#REF!</definedName>
    <definedName name="AS25_">[9]footing!#REF!</definedName>
    <definedName name="AS28_">[9]footing!#REF!</definedName>
    <definedName name="asd">#REF!</definedName>
    <definedName name="ASIAN">#REF!</definedName>
    <definedName name="Assumption">#REF!</definedName>
    <definedName name="AURABOOKMARK26">#REF!</definedName>
    <definedName name="AuraStyleDefaultsReset" hidden="1">#N/A</definedName>
    <definedName name="AV12_">[9]footing!#REF!</definedName>
    <definedName name="AV6_">[9]footing!#REF!</definedName>
    <definedName name="AV9_">[9]footing!#REF!</definedName>
    <definedName name="b">[17]SH_B!$C$1:$G$482</definedName>
    <definedName name="Beg_Bal">#REF!</definedName>
    <definedName name="BEGIN">#REF!</definedName>
    <definedName name="boy">#REF!</definedName>
    <definedName name="BuiltIn_AutoFilter___6">#REF!</definedName>
    <definedName name="Button_1">"MAT_PRICE_Sheet1_List"</definedName>
    <definedName name="BUYSELL">[18]Newspaper!#REF!</definedName>
    <definedName name="calculations1">'[21]PTT-Calculations'!$A$1:$U$569</definedName>
    <definedName name="CAPACITYDISPLAY">[21]References!$D$107</definedName>
    <definedName name="CAPEX_ITEM">'[21]PTT-Inputs'!$B$274:$L$274</definedName>
    <definedName name="CAPEX_PROFILE">'[21]PTT-Inputs'!$B$274:$L$291</definedName>
    <definedName name="CAPEX_QUARTER">'[21]PTT-Inputs'!$C$274:$C$291</definedName>
    <definedName name="capexassumpt1">'[21]PTT-Inputs'!$B$243</definedName>
    <definedName name="capexoassumpt1">'[21]PTT-Inputs'!$B$304</definedName>
    <definedName name="capexprofile1">'[21]PTT-Inputs'!$B$272</definedName>
    <definedName name="capexprofilee1">'[21]PTT-Inputs'!$B$326</definedName>
    <definedName name="casenumber1">'[21]PTT-Inputs'!$D$16</definedName>
    <definedName name="CASH">'[22]Detail-208(CP8)'!#REF!</definedName>
    <definedName name="CF_TRADING_GOODS">[23]ยอดคงเหลือ!$D$130:$H$137,[23]ยอดคงเหลือ!$D$141:$H$145,[23]ยอดคงเหลือ!$D$147:$H$147,[23]ยอดคงเหลือ!$D$149:$H$151,[23]ยอดคงเหลือ!$D$153:$H$156</definedName>
    <definedName name="chanin" hidden="1">{#N/A,#N/A,TRUE,"Str.";#N/A,#N/A,TRUE,"Steel &amp; Roof";#N/A,#N/A,TRUE,"Arc.";#N/A,#N/A,TRUE,"Preliminary";#N/A,#N/A,TRUE,"Sum_Prelim"}</definedName>
    <definedName name="cmd">#REF!</definedName>
    <definedName name="cmfd">[16]total!#REF!</definedName>
    <definedName name="cmfv">[16]total!#REF!,[16]total!#REF!,[16]total!#REF!,[16]total!#REF!,[16]total!#REF!,[16]total!#REF!,[16]total!#REF!,[16]total!#REF!,[16]total!#REF!,[16]total!#REF!,[16]total!#REF!,[16]total!#REF!,[16]total!#REF!,[16]total!#REF!,[16]total!#REF!,[16]total!#REF!,[16]total!#REF!</definedName>
    <definedName name="cmv">[16]total!$C$4:$L$8,[16]total!$C$10:$L$18,[16]total!$C$33:$L$35,[16]total!$C$37:$L$37,[16]total!$C$40:$L$43,[16]total!$C$54:$L$71,[16]total!$C$73:$L$81,[16]total!$C$83:$L$89,[16]total!$C$99:$L$107,[16]total!$C$115:$L$117,[16]total!#REF!,[16]total!$C$120:$L$121,[16]total!#REF!,[16]total!$C$123:$L$126,[16]total!$C$139:$L$144,[16]total!$Q$4:$V$12,[16]total!$Q$22:$S$28,[16]total!$Q$34:$S$34,[16]total!$P$35:$S$59</definedName>
    <definedName name="code">[4]code!$A$3:$B$401</definedName>
    <definedName name="cost_lab">#REF!</definedName>
    <definedName name="cost_mat">#REF!</definedName>
    <definedName name="CTI_TOWER_FL.18__191_54_57RATCHADAPISEK_RD.__KHLONG_TOEI__BKK_10110">#REF!</definedName>
    <definedName name="curdisplay1">[21]References!$C$93</definedName>
    <definedName name="curmult1">[21]References!$C$94</definedName>
    <definedName name="currency1">[21]References!$C$95</definedName>
    <definedName name="d">[17]SH_D!$C$1:$G$531</definedName>
    <definedName name="DAI">#REF!</definedName>
    <definedName name="dang">#REF!,#REF!,#REF!,#REF!,#REF!,#REF!,#REF!,#REF!,#REF!,#REF!,#REF!,#REF!,#REF!,#REF!,#REF!,#REF!,#REF!</definedName>
    <definedName name="Data">#REF!</definedName>
    <definedName name="DATA_CH_01">'[24]DATA-CH'!$C$11,'[24]DATA-CH'!$C$19,'[24]DATA-CH'!$C$27,'[24]DATA-CH'!$C$35,'[24]DATA-CH'!$C$43,'[24]DATA-CH'!$C$51,'[24]DATA-CH'!$C$61,'[24]DATA-CH'!$C$70,'[24]DATA-CH'!$C$80,'[24]DATA-CH'!$C$87,'[24]DATA-CH'!$C$95,'[24]DATA-CH'!$C$104,'[24]DATA-CH'!$C$113,'[24]DATA-CH'!$C$122</definedName>
    <definedName name="DATA_CH_02">'[24]DATA-CH'!$C$132,'[24]DATA-CH'!$C$142,'[24]DATA-CH'!$C$151,'[24]DATA-CH'!$C$161,'[24]DATA-CH'!$C$168,'[24]DATA-CH'!$C$173,'[24]DATA-CH'!$C$178,'[24]DATA-CH'!$C$183</definedName>
    <definedName name="DATA_CH1">'[24]DATA-CH'!$B$4:$C$8,'[24]DATA-CH'!$B$12:$C$16,'[24]DATA-CH'!$B$20:$C$24,'[24]DATA-CH'!$B$28:$C$32,'[24]DATA-CH'!$B$36:$C$40</definedName>
    <definedName name="DATA_CH2">'[24]DATA-CH'!$B$44:$C$48,'[24]DATA-CH'!$B$52:$C$58,'[24]DATA-CH'!$B$62:$C$67,'[24]DATA-CH'!$B$71:$C$77,'[24]DATA-CH'!$B$81:$C$84,'[24]DATA-CH'!$B$88:$C$91,'[24]DATA-CH'!$B$96:$C$101</definedName>
    <definedName name="DATA_CH3">'[24]DATA-CH'!$B$105:$C$110,'[24]DATA-CH'!$B$114:$C$118,'[24]DATA-CH'!$B$123:$C$128,'[24]DATA-CH'!$B$133:$C$139,'[24]DATA-CH'!$B$143:$C$147</definedName>
    <definedName name="DATA_CH4">'[24]DATA-CH'!$B$152:$C$156,'[24]DATA-CH'!$B$159:$C$159,'[24]DATA-CH'!$B$162:$C$165,'[24]DATA-CH'!$B$169:$C$170,'[24]DATA-CH'!$B$174:$C$175,'[24]DATA-CH'!$B$179:$C$180,'[24]DATA-CH'!$B$184:$C$185</definedName>
    <definedName name="DATA_KR_01">'[24]DATA-KR'!$C$11,'[24]DATA-KR'!$C$19,'[24]DATA-KR'!$C$27,'[24]DATA-KR'!$C$35,'[24]DATA-KR'!$C$43,'[24]DATA-KR'!$C$51,'[24]DATA-KR'!$C$61,'[24]DATA-KR'!$C$70,'[24]DATA-KR'!$C$80,'[24]DATA-KR'!$C$87,'[24]DATA-KR'!$C$95,'[24]DATA-KR'!$C$104,'[24]DATA-KR'!$C$113,'[24]DATA-KR'!$C$122</definedName>
    <definedName name="DATA_KR_02">'[24]DATA-KR'!$C$132,'[24]DATA-KR'!$C$142,'[24]DATA-KR'!$C$151,'[24]DATA-KR'!$C$161,'[24]DATA-KR'!$C$168,'[24]DATA-KR'!$C$173,'[24]DATA-KR'!$C$178,'[24]DATA-KR'!$C$183</definedName>
    <definedName name="DATA_KR1">'[24]DATA-KR'!$B$4:$C$8,'[24]DATA-KR'!$B$12:$C$16,'[24]DATA-KR'!$B$20:$C$24,'[24]DATA-KR'!$B$28:$C$32,'[24]DATA-KR'!$B$36:$C$40</definedName>
    <definedName name="DATA_KR2">'[24]DATA-KR'!$B$44:$C$48,'[24]DATA-KR'!$B$52:$C$58,'[24]DATA-KR'!$B$62:$C$67,'[24]DATA-KR'!$B$71:$C$77,'[24]DATA-KR'!$B$81:$C$84,'[24]DATA-KR'!$B$88:$C$91,'[24]DATA-KR'!$B$96:$C$101</definedName>
    <definedName name="DATA_KR3">'[24]DATA-KR'!$B$105:$C$110,'[24]DATA-KR'!$B$114:$C$118,'[24]DATA-KR'!$B$123:$C$128,'[24]DATA-KR'!$B$133:$C$139,'[24]DATA-KR'!$B$143:$C$147</definedName>
    <definedName name="DATA_KR4">'[24]DATA-KR'!$B$152:$C$156,'[24]DATA-KR'!$B$159:$C$159,'[24]DATA-KR'!$B$162:$C$165,'[24]DATA-KR'!$B$169:$C$170,'[24]DATA-KR'!$B$174:$C$175,'[24]DATA-KR'!$B$179:$C$180,'[24]DATA-KR'!$B$184:$C$185</definedName>
    <definedName name="DATA_NS_01">'[24]DATA-NS'!$C$11,'[24]DATA-NS'!$C$19,'[24]DATA-NS'!$C$27,'[24]DATA-NS'!$C$35,'[24]DATA-NS'!$C$43,'[24]DATA-NS'!$C$51,'[24]DATA-NS'!$C$61,'[24]DATA-NS'!$C$70,'[24]DATA-NS'!$C$80,'[24]DATA-NS'!$C$87,'[24]DATA-NS'!$C$95,'[24]DATA-NS'!$C$104,'[24]DATA-NS'!$C$113,'[24]DATA-NS'!$C$122</definedName>
    <definedName name="DATA_NS_02">'[24]DATA-NS'!$C$132,'[24]DATA-NS'!$C$142,'[24]DATA-NS'!$C$151,'[24]DATA-NS'!$C$161,'[24]DATA-NS'!$C$168,'[24]DATA-NS'!$C$173,'[24]DATA-NS'!$C$178,'[24]DATA-NS'!$C$183</definedName>
    <definedName name="DATA_NS1">'[24]DATA-NS'!$B$4:$C$8,'[24]DATA-NS'!$B$12:$C$16,'[24]DATA-NS'!$B$20:$C$24,'[24]DATA-NS'!$B$28:$C$32,'[24]DATA-NS'!$B$36:$C$40</definedName>
    <definedName name="DATA_NS2">'[24]DATA-NS'!$B$44:$C$48,'[24]DATA-NS'!$B$52:$C$58,'[24]DATA-NS'!$B$62:$C$67,'[24]DATA-NS'!$B$71:$C$77,'[24]DATA-NS'!$B$81:$C$84,'[24]DATA-NS'!$B$88:$C$91,'[24]DATA-NS'!$B$96:$C$101</definedName>
    <definedName name="DATA_NS3">'[24]DATA-NS'!$B$105:$C$110,'[24]DATA-NS'!$B$114:$C$118,'[24]DATA-NS'!$B$123:$C$128,'[24]DATA-NS'!$B$133:$C$139,'[24]DATA-NS'!$B$143:$C$147</definedName>
    <definedName name="DATA_NS4">'[24]DATA-NS'!$B$152:$C$156,'[24]DATA-NS'!$B$159:$C$159,'[24]DATA-NS'!$B$162:$C$165,'[24]DATA-NS'!$B$169:$C$170,'[24]DATA-NS'!$B$174:$C$175,'[24]DATA-NS'!$B$179:$C$180,'[24]DATA-NS'!$B$184:$C$185</definedName>
    <definedName name="DATA_PT_01">'[24]DATA-PT'!$C$11,'[24]DATA-PT'!$C$19,'[24]DATA-PT'!$C$27,'[24]DATA-PT'!$C$35,'[24]DATA-PT'!$C$43,'[24]DATA-PT'!$C$51,'[24]DATA-PT'!$C$61,'[24]DATA-PT'!$C$70,'[24]DATA-PT'!$C$80,'[24]DATA-PT'!$C$87,'[24]DATA-PT'!$C$95,'[24]DATA-PT'!$C$104,'[24]DATA-PT'!$C$113,'[24]DATA-PT'!$C$122</definedName>
    <definedName name="DATA_PT_02">'[24]DATA-PT'!$C$132,'[24]DATA-PT'!$C$142,'[24]DATA-PT'!$C$151,'[24]DATA-PT'!$C$161,'[24]DATA-PT'!$C$168,'[24]DATA-PT'!$C$173,'[24]DATA-PT'!$C$178,'[24]DATA-PT'!$C$183</definedName>
    <definedName name="DATA_PT1">'[24]DATA-PT'!$B$4:$C$8,'[24]DATA-PT'!$B$12:$C$16,'[24]DATA-PT'!$B$20:$C$24,'[24]DATA-PT'!$B$28:$C$32,'[24]DATA-PT'!$B$36:$C$40</definedName>
    <definedName name="DATA_PT2">'[24]DATA-PT'!$B$44:$C$48,'[24]DATA-PT'!$B$52:$C$58,'[24]DATA-PT'!$B$62:$C$67,'[24]DATA-PT'!$B$71:$C$77,'[24]DATA-PT'!$B$81:$C$84,'[24]DATA-PT'!$B$88:$C$91,'[24]DATA-PT'!$B$96:$C$101</definedName>
    <definedName name="DATA_PT3">'[24]DATA-PT'!$B$105:$C$110,'[24]DATA-PT'!$B$114:$C$118,'[24]DATA-PT'!$B$123:$C$128,'[24]DATA-PT'!$B$133:$C$139,'[24]DATA-PT'!$B$143:$C$147</definedName>
    <definedName name="DATA_PT4">'[24]DATA-PT'!$B$152:$C$156,'[24]DATA-PT'!$B$159:$C$159,'[24]DATA-PT'!$B$162:$C$165,'[24]DATA-PT'!$B$169:$C$170,'[24]DATA-PT'!$B$174:$C$175,'[24]DATA-PT'!$B$179:$C$180,'[24]DATA-PT'!$B$184:$C$185</definedName>
    <definedName name="DATA_SR_01">'[24]DATA-SR'!$C$11,'[24]DATA-SR'!$C$19,'[24]DATA-SR'!$C$27,'[24]DATA-SR'!$C$35,'[24]DATA-SR'!$C$43,'[24]DATA-SR'!$C$51,'[24]DATA-SR'!$C$61,'[24]DATA-SR'!$C$70,'[24]DATA-SR'!$C$80,'[24]DATA-SR'!$C$87,'[24]DATA-SR'!$C$95,'[24]DATA-SR'!$C$104,'[24]DATA-SR'!$C$113,'[24]DATA-SR'!$C$122</definedName>
    <definedName name="DATA_SR_02">'[24]DATA-SR'!$C$132,'[24]DATA-SR'!$C$142,'[24]DATA-SR'!$C$151,'[24]DATA-SR'!$C$161,'[24]DATA-SR'!$C$168,'[24]DATA-SR'!$C$173,'[24]DATA-SR'!$C$178,'[24]DATA-SR'!$C$183</definedName>
    <definedName name="DATA_SR1">'[24]DATA-SR'!$B$4:$C$8,'[24]DATA-SR'!$B$12:$C$16,'[24]DATA-SR'!$B$20:$C$24,'[24]DATA-SR'!$B$28:$C$32,'[24]DATA-SR'!$B$36:$C$40</definedName>
    <definedName name="DATA_SR2">'[24]DATA-SR'!$B$44:$C$48,'[24]DATA-SR'!$B$52:$C$58,'[24]DATA-SR'!$B$62:$C$67,'[24]DATA-SR'!$B$71:$C$77,'[24]DATA-SR'!$B$81:$C$84,'[24]DATA-SR'!$B$88:$C$91,'[24]DATA-SR'!$B$96:$C$101</definedName>
    <definedName name="DATA_SR3">'[24]DATA-SR'!$B$105:$C$110,'[24]DATA-SR'!$B$114:$C$118,'[24]DATA-SR'!$B$123:$C$128,'[24]DATA-SR'!$B$133:$C$139,'[24]DATA-SR'!$B$143:$C$147</definedName>
    <definedName name="DATA_SR4">'[24]DATA-SR'!$B$152:$C$156,'[24]DATA-SR'!$B$159:$C$159,'[24]DATA-SR'!$B$162:$C$165,'[24]DATA-SR'!$B$169:$C$170,'[24]DATA-SR'!$B$174:$C$175,'[24]DATA-SR'!$B$179:$C$180,'[24]DATA-SR'!$B$184:$C$185</definedName>
    <definedName name="data_ข้อมูลดิบ">[25]ข้อมูลดิบ!$C$3:$I$172</definedName>
    <definedName name="_xlnm.Database">#REF!</definedName>
    <definedName name="Database_MI">#REF!</definedName>
    <definedName name="DCFเพลินจิต">#REF!,#REF!,#REF!,#REF!,#REF!,#REF!,#REF!,#REF!,#REF!,#REF!,#REF!,#REF!,#REF!,#REF!,#REF!</definedName>
    <definedName name="ddd">#REF!</definedName>
    <definedName name="dfg">[26]total!#REF!,[26]total!#REF!,[26]total!#REF!,[26]total!#REF!,[26]total!#REF!,[26]total!#REF!,[26]total!#REF!,[26]total!#REF!,[26]total!#REF!,[26]total!#REF!,[26]total!#REF!,[26]total!#REF!,[26]total!#REF!,[26]total!#REF!,[26]total!#REF!</definedName>
    <definedName name="dflt7">[27]Invoice!#REF!</definedName>
    <definedName name="DirectLaborCAN">[24]ข้อมูลดิบ!$C$16:$G$16,[24]ข้อมูลดิบ!$C$4:$G$5,[24]ข้อมูลดิบ!$C$8:$G$9,[24]ข้อมูลดิบ!$C$16:$G$16</definedName>
    <definedName name="Discount_">[23]Discount!$B$6:$ED$6,[23]Discount!$B$16:$ED$16,[23]Discount!$B$26:$ED$26,[23]Discount!$B$36:$ED$36,[23]Discount!$B$46:$ED$46</definedName>
    <definedName name="Dividend_submitted_to_Profit_Constraint_?">[28]Assm!$D$503</definedName>
    <definedName name="e">[17]SH_E!$C$1:$G$600</definedName>
    <definedName name="econassumpt1">'[21]PTT-Inputs'!$B$106</definedName>
    <definedName name="eec">#REF!</definedName>
    <definedName name="electunittab1">[21]References!$P$98:$Q$100</definedName>
    <definedName name="ELECUNIT_BAHT">[21]References!$S$98</definedName>
    <definedName name="ELECUNITPRICE">[11]Inputs!#REF!</definedName>
    <definedName name="ELEMENT__Sanitary_System">#REF!</definedName>
    <definedName name="End_Bal">#REF!</definedName>
    <definedName name="End_date_of_operation">[28]Assm!$C$13</definedName>
    <definedName name="endidex1">[21]References!$F$55:$AL$63</definedName>
    <definedName name="endindexquarter1">[21]References!$E$20:$U$28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[17]SH_F!$C$1:$G$600</definedName>
    <definedName name="fa">#REF!</definedName>
    <definedName name="FACTOR">#REF!</definedName>
    <definedName name="filehead1">[21]References!$M$94</definedName>
    <definedName name="filename1">'[21]PTT-Inputs'!$F$9</definedName>
    <definedName name="financassumpt1">'[21]PTT-Inputs'!$B$144</definedName>
    <definedName name="FINSTATS">#REF!</definedName>
    <definedName name="finstats1">'[21]PTT-Finstats'!$A$1:$U$152</definedName>
    <definedName name="FIXED_OM">[11]Inputs!#REF!</definedName>
    <definedName name="floatingtab1">[21]References!$M$103:$N$107</definedName>
    <definedName name="fordisplay1">[21]References!$H$93</definedName>
    <definedName name="foreign1">[21]References!$H$95</definedName>
    <definedName name="Formula">#REF!</definedName>
    <definedName name="formultiplier1">[21]References!$H$94</definedName>
    <definedName name="fstr">#REF!</definedName>
    <definedName name="FUELPRICE">[11]Inputs!#REF!</definedName>
    <definedName name="FUELUNITPRICE">#REF!</definedName>
    <definedName name="fuelunitprice_coco">[11]Inputs!#REF!</definedName>
    <definedName name="fuelunittab1">[21]References!$G$98:$H$102</definedName>
    <definedName name="Full_Print">#REF!</definedName>
    <definedName name="g">[17]SH_G!$C$1:$G$600</definedName>
    <definedName name="generaassumpt1">'[21]PTT-Inputs'!$G$47</definedName>
    <definedName name="gfactor">#REF!</definedName>
    <definedName name="gh">#REF!,#REF!,#REF!,#REF!,#REF!,#REF!,#REF!,#REF!,#REF!,#REF!,#REF!,#REF!,#REF!,#REF!,#REF!</definedName>
    <definedName name="gs_cellchg">[29]Case!#REF!</definedName>
    <definedName name="gs_setcell">[29]Case!#REF!</definedName>
    <definedName name="gs_setvalue">[29]Case!#REF!</definedName>
    <definedName name="gs_switch">[29]Case!#REF!</definedName>
    <definedName name="H">#N/A</definedName>
    <definedName name="Header_Row">ROW(#REF!)</definedName>
    <definedName name="HEATPRICE">[11]Inputs!#REF!</definedName>
    <definedName name="HEATUNIT">[11]Inputs!#REF!</definedName>
    <definedName name="ie">#REF!</definedName>
    <definedName name="INDEX">[11]Inputs!#REF!</definedName>
    <definedName name="index1">'[21]PTT-Inputs'!$B$39</definedName>
    <definedName name="indextabb1">[21]References!$D$98:$E$106</definedName>
    <definedName name="inputs1">'[21]PTT-Inputs'!$A$9:$K$368</definedName>
    <definedName name="Insurance_used_during_operation">[28]Wcap!$D$27:$BM$27</definedName>
    <definedName name="Int">#REF!</definedName>
    <definedName name="Interest_on_Cash_Balance">[28]Assm!$D$495</definedName>
    <definedName name="Interest_Rate">#REF!</definedName>
    <definedName name="jjj">#REF!</definedName>
    <definedName name="k">[30]total!#REF!</definedName>
    <definedName name="kk">[30]total!#REF!,[30]total!#REF!,[30]total!#REF!,[30]total!#REF!,[30]total!#REF!,[30]total!#REF!,[30]total!#REF!,[30]total!#REF!,[30]total!#REF!,[30]total!#REF!,[30]total!#REF!,[30]total!#REF!,[30]total!#REF!,[30]total!#REF!,[30]total!#REF!,[30]total!#REF!,[30]total!#REF!</definedName>
    <definedName name="KKK">#REF!</definedName>
    <definedName name="kkkk">#REF!</definedName>
    <definedName name="KOUNT">#REF!</definedName>
    <definedName name="l">#REF!</definedName>
    <definedName name="L_UNIT">#REF!</definedName>
    <definedName name="Last_Row">IF(Values_Entered,Header_Row+Number_of_Payments,Header_Row)</definedName>
    <definedName name="LastFridayDateAdj">'[13]Standing Data'!$C$36</definedName>
    <definedName name="LastFriDayNAVAdj">'[13]Standing Data'!$C$35</definedName>
    <definedName name="letter">#REF!</definedName>
    <definedName name="lfactor">#REF!</definedName>
    <definedName name="ll">#N/A</definedName>
    <definedName name="Loan_Amount">#REF!</definedName>
    <definedName name="Loan_Start">#REF!</definedName>
    <definedName name="Loan_Years">#REF!</definedName>
    <definedName name="M">[31]งานประปา!#REF!</definedName>
    <definedName name="M_UNIT">#REF!</definedName>
    <definedName name="MACROS">#REF!</definedName>
    <definedName name="mail" localSheetId="2">#REF!</definedName>
    <definedName name="mail">#REF!</definedName>
    <definedName name="MANU_CH_SAP">'[24]MANU-CH-SAP'!$B$7:$EC$12,'[24]MANU-CH-SAP'!$B$5:$EC$5,'[24]MANU-CH-SAP'!$B$2:$EC$2</definedName>
    <definedName name="MANU_KR_SAP">'[24]MANU-KR-SAP'!$B$7:$EC$12,'[24]MANU-KR-SAP'!$B$5:$EC$5,'[24]MANU-KR-SAP'!$B$2:$EC$2</definedName>
    <definedName name="MANU_NS_SAP">'[24]MANU-NS-SAP'!$B$7:$EC$12,'[24]MANU-NS-SAP'!$B$5:$EC$5,'[24]MANU-NS-SAP'!$B$2:$EC$2</definedName>
    <definedName name="MANU_PT_SAP">'[24]MANU-PT-SAP'!$B$7:$EC$12,'[24]MANU-PT-SAP'!$B$5:$EC$5,'[24]MANU-PT-SAP'!$B$2:$EC$2</definedName>
    <definedName name="MANU_SR_SAP">'[24]MANU-SR-SAP'!$B$7:$EC$12,'[24]MANU-SR-SAP'!$B$5:$EC$5,'[24]MANU-SR-SAP'!$B$2:$EC$2</definedName>
    <definedName name="mastercopy">[25]ข้อมูลดิบ!$K$1:$O$1</definedName>
    <definedName name="Meinhardt__Thailand__Ltd.">#REF!</definedName>
    <definedName name="mfactor">#REF!</definedName>
    <definedName name="midindex1">[21]References!$F$45:$AH$53</definedName>
    <definedName name="midindexquarter1">[21]References!$E$9:$U$17</definedName>
    <definedName name="MIN_CASH_BAL">'[21]PTT-Inputs'!$J$179</definedName>
    <definedName name="MP">#REF!</definedName>
    <definedName name="muk">[16]total!$C$4,[16]total!$C$4:$L$8,[16]total!$C$10:$L$18,[16]total!$C$33:$L$35,[16]total!$C$37:$L$37,[16]total!$C$40:$L$43,[16]total!$C$54:$L$71,[16]total!$C$73:$L$81,[16]total!$C$83:$L$89,[16]total!$C$99:$L$107,[16]total!$C$115:$L$117,[16]total!#REF!,[16]total!#REF!,[16]total!$C$123:$L$126,[16]total!$Q$4:$V$12,[16]total!$Q$22:$T$28,[16]total!$Q$34:$S$43,[16]total!$Q$45:$S$49,[16]total!$Q$51:$S$59</definedName>
    <definedName name="mukd7">#REF!,#REF!,#REF!,#REF!,#REF!,#REF!</definedName>
    <definedName name="multipliertab1">[21]References!$A$98:$B$103</definedName>
    <definedName name="Name10c">'[32]Library Procedures'!$L$113</definedName>
    <definedName name="Name1a">'[33]Library Procedures'!$K$7</definedName>
    <definedName name="Name1b">'[33]Library Procedures'!$K$8</definedName>
    <definedName name="Name1c">'[33]Library Procedures'!$K$12</definedName>
    <definedName name="Name1d">'[33]Library Procedures'!$K$17</definedName>
    <definedName name="Name1e">'[33]Library Procedures'!$K$18</definedName>
    <definedName name="Name1f">'[33]Library Procedures'!$K$19</definedName>
    <definedName name="Name1g">'[33]Library Procedures'!$K$20</definedName>
    <definedName name="Name1h">'[34]Library Procedures'!$K$23</definedName>
    <definedName name="Name1i">'[34]Library Procedures'!$K$28</definedName>
    <definedName name="Name1j">'[34]Library Procedures'!$K$29</definedName>
    <definedName name="Name1k">'[34]Library Procedures'!$K$30</definedName>
    <definedName name="Name1l">'[34]Library Procedures'!$K$31</definedName>
    <definedName name="Name2a">'[33]Library Procedures'!$K$28</definedName>
    <definedName name="Name2b">'[33]Library Procedures'!$K$29</definedName>
    <definedName name="Name2c">'[35]Library Procedures'!$K$17</definedName>
    <definedName name="Name2d">'[35]Library Procedures'!$K$18</definedName>
    <definedName name="Name2e">'[35]Library Procedures'!$K$23</definedName>
    <definedName name="Name2f">'[35]Library Procedures'!$K$24</definedName>
    <definedName name="Name2g">'[35]Library Procedures'!$K$28</definedName>
    <definedName name="Name2h">'[36]Library Procedures'!$L$23</definedName>
    <definedName name="Name2i">'[36]Library Procedures'!$L$24</definedName>
    <definedName name="Name3a">#REF!</definedName>
    <definedName name="Name3b">#REF!</definedName>
    <definedName name="Name3c">#REF!</definedName>
    <definedName name="Name3d">#REF!</definedName>
    <definedName name="Name3e">'[37]Library Procedures'!$K$35</definedName>
    <definedName name="Name4a">#REF!</definedName>
    <definedName name="Name4b">'[35]Library Procedures'!$K$52</definedName>
    <definedName name="Name4c">'[38]Library Procedures'!$K$57</definedName>
    <definedName name="Name5a">'[38]Library Procedures'!$K$66</definedName>
    <definedName name="Name5b">'[38]Library Procedures'!$K$67</definedName>
    <definedName name="Name5c">'[38]Library Procedures'!$K$68</definedName>
    <definedName name="Name5d">'[38]Library Procedures'!$K$69</definedName>
    <definedName name="Name5e">'[38]Library Procedures'!$K$70</definedName>
    <definedName name="Name5f">'[38]Library Procedures'!$K$71</definedName>
    <definedName name="Name5g">'[38]Library Procedures'!$K$72</definedName>
    <definedName name="Name5h">'[38]Library Procedures'!$K$81</definedName>
    <definedName name="Name6a">'[38]Library Procedures'!$K$92</definedName>
    <definedName name="Name6b">'[38]Library Procedures'!$K$93</definedName>
    <definedName name="Name7a">'[38]Library Procedures'!$K$105</definedName>
    <definedName name="Name7b">'[38]Library Procedures'!$K$106</definedName>
    <definedName name="Name7c">'[38]Library Procedures'!$K$107</definedName>
    <definedName name="Name9c">'[39]Library procedures'!$K$123</definedName>
    <definedName name="NameA1">'[40]Entity &amp; Environment'!$I$10</definedName>
    <definedName name="NameA2">'[40]Entity &amp; Environment'!$I$11</definedName>
    <definedName name="NameA3">'[40]Entity &amp; Environment'!$I$12</definedName>
    <definedName name="NameAdd">#REF!</definedName>
    <definedName name="NameB1">'[40]Entity &amp; Environment'!$I$14</definedName>
    <definedName name="NameB2">'[40]Entity &amp; Environment'!$I$15</definedName>
    <definedName name="NameB3">'[40]Entity &amp; Environment'!$I$16</definedName>
    <definedName name="NameC1">'[40]Entity &amp; Environment'!$I$18</definedName>
    <definedName name="NameC2">'[40]Entity &amp; Environment'!$I$19</definedName>
    <definedName name="NameC3">'[40]Entity &amp; Environment'!$I$20</definedName>
    <definedName name="NameC4">'[40]Entity &amp; Environment'!$I$21</definedName>
    <definedName name="NameD1">'[40]Entity &amp; Environment'!$I$23</definedName>
    <definedName name="NameD2">'[40]Entity &amp; Environment'!$I$24</definedName>
    <definedName name="NameD3">'[40]Entity &amp; Environment'!$I$25</definedName>
    <definedName name="NameE1">'[40]Entity &amp; Environment'!$I$30</definedName>
    <definedName name="NameE2">'[40]Entity &amp; Environment'!$I$31</definedName>
    <definedName name="NameE3">'[40]Entity &amp; Environment'!$I$32</definedName>
    <definedName name="NameE4">'[40]Entity &amp; Environment'!$I$33</definedName>
    <definedName name="NameF1">'[40]Entity &amp; Environment'!$I$35</definedName>
    <definedName name="NameF2">'[40]Entity &amp; Environment'!$I$36</definedName>
    <definedName name="NameF3">'[40]Entity &amp; Environment'!$I$37</definedName>
    <definedName name="NameF4">'[40]Entity &amp; Environment'!$I$39</definedName>
    <definedName name="NameF5">'[40]Entity &amp; Environment'!$I$38</definedName>
    <definedName name="NameG1">'[40]Entity &amp; Environment'!$I$44</definedName>
    <definedName name="NameG2">'[40]Entity &amp; Environment'!$I$45</definedName>
    <definedName name="NameG3">'[40]Entity &amp; Environment'!$I$46</definedName>
    <definedName name="NameH1">'[40]Entity &amp; Environment'!$I$48</definedName>
    <definedName name="NameH2">'[40]Entity &amp; Environment'!$I$49</definedName>
    <definedName name="NameH3">'[40]Entity &amp; Environment'!$I$50</definedName>
    <definedName name="NameH4">'[40]Entity &amp; Environment'!$I$52</definedName>
    <definedName name="NameH5">'[40]Entity &amp; Environment'!$I$51</definedName>
    <definedName name="NameI1">'[40]Entity &amp; Environment'!$I$58</definedName>
    <definedName name="NameI2">'[40]Entity &amp; Environment'!$I$59</definedName>
    <definedName name="NameI3">'[40]Entity &amp; Environment'!$I$60</definedName>
    <definedName name="NameJ1">'[40]Entity &amp; Environment'!$I$62</definedName>
    <definedName name="NameJ2">'[40]Entity &amp; Environment'!$I$63</definedName>
    <definedName name="NameJ3">'[40]Entity &amp; Environment'!$I$64</definedName>
    <definedName name="NameK1">'[40]Entity &amp; Environment'!$I$66</definedName>
    <definedName name="NameK2">'[40]Entity &amp; Environment'!$I$67</definedName>
    <definedName name="NameK3">'[40]Entity &amp; Environment'!$I$68</definedName>
    <definedName name="NameL1">'[40]Entity &amp; Environment'!$I$70</definedName>
    <definedName name="NameL2">'[40]Entity &amp; Environment'!$I$71</definedName>
    <definedName name="NameL3">'[40]Entity &amp; Environment'!$I$72</definedName>
    <definedName name="NameL4">'[40]Entity &amp; Environment'!$I$73</definedName>
    <definedName name="NameM1">'[40]Entity &amp; Environment'!$I$75</definedName>
    <definedName name="NameM2">'[40]Entity &amp; Environment'!$I$76</definedName>
    <definedName name="NameM3">'[40]Entity &amp; Environment'!$I$77</definedName>
    <definedName name="NameMN1">'[40]Entity &amp; Environment'!$I$79</definedName>
    <definedName name="NameMN2">'[40]Entity &amp; Environment'!$I$80</definedName>
    <definedName name="NameMN3">'[40]Entity &amp; Environment'!$I$81</definedName>
    <definedName name="NameMN4">'[40]Entity &amp; Environment'!$I$83</definedName>
    <definedName name="NameMN5">'[40]Entity &amp; Environment'!$I$82</definedName>
    <definedName name="NameN1">'[40]Entity &amp; Environment'!$I$88</definedName>
    <definedName name="NameN2">'[40]Entity &amp; Environment'!$I$89</definedName>
    <definedName name="NameN3">'[40]Entity &amp; Environment'!$I$90</definedName>
    <definedName name="NameNon">'[35]Library Procedures'!#REF!</definedName>
    <definedName name="NameO1">'[40]Entity &amp; Environment'!$I$92</definedName>
    <definedName name="NameO2">'[40]Entity &amp; Environment'!$I$93</definedName>
    <definedName name="NameO3">'[40]Entity &amp; Environment'!$I$94</definedName>
    <definedName name="NameO4">'[40]Entity &amp; Environment'!$I$95</definedName>
    <definedName name="NameP1">'[40]Entity &amp; Environment'!$I$100</definedName>
    <definedName name="NameP2">'[40]Entity &amp; Environment'!$I$101</definedName>
    <definedName name="NameP3">'[40]Entity &amp; Environment'!$I$102</definedName>
    <definedName name="NameQ1">'[40]Entity &amp; Environment'!$I$104</definedName>
    <definedName name="NameQ2">'[40]Entity &amp; Environment'!$I$105</definedName>
    <definedName name="NameQ3">'[40]Entity &amp; Environment'!$I$106</definedName>
    <definedName name="NameR1">'[40]Entity &amp; Environment'!$I$112</definedName>
    <definedName name="NameR2">'[40]Entity &amp; Environment'!$I$114</definedName>
    <definedName name="NameR3">'[40]Entity &amp; Environment'!$I$111</definedName>
    <definedName name="NameS1">'[40]Entity &amp; Environment'!$I$118</definedName>
    <definedName name="NameS2">'[40]Entity &amp; Environment'!$I$117</definedName>
    <definedName name="NameT1">'[40]Entity &amp; Environment'!$I$125</definedName>
    <definedName name="NameT2">'[40]Entity &amp; Environment'!$I$124</definedName>
    <definedName name="NameT3">'[40]Entity &amp; Environment'!$I$123</definedName>
    <definedName name="NameV1">'[40]Entity &amp; Environment'!$I$130</definedName>
    <definedName name="NameV2">'[40]Entity &amp; Environment'!$I$131</definedName>
    <definedName name="NameV3">'[40]Entity &amp; Environment'!$I$132</definedName>
    <definedName name="navarea" localSheetId="2">#REF!</definedName>
    <definedName name="navarea">#REF!</definedName>
    <definedName name="NetAssetsValueperunit">'[13]Asset &amp; Liability'!$E$50+'[13]Asset &amp; Liability'!$E$50</definedName>
    <definedName name="NEW">[18]Newspaper!#REF!</definedName>
    <definedName name="NewsPaperEng" localSheetId="2">[41]Newspaper!#REF!</definedName>
    <definedName name="NewsPaperEng">[41]Newspaper!#REF!</definedName>
    <definedName name="NewsTitle" localSheetId="2">[41]Newspaper!#REF!</definedName>
    <definedName name="NewsTitle">[41]Newspaper!#REF!</definedName>
    <definedName name="NewsTitle2" localSheetId="2">[41]Newspaper!#REF!</definedName>
    <definedName name="NewsTitle2">[41]Newspaper!#REF!</definedName>
    <definedName name="NITECH">#REF!</definedName>
    <definedName name="NN">#REF!</definedName>
    <definedName name="NoofUnit" localSheetId="2">[41]Newspaper!#REF!</definedName>
    <definedName name="NoofUnit">[41]Newspaper!#REF!</definedName>
    <definedName name="NoOfUnits" localSheetId="2">#REF!</definedName>
    <definedName name="NoOfUnits">#REF!</definedName>
    <definedName name="npages1">[21]References!$C$92</definedName>
    <definedName name="NSProjectionMethodIndex">'[42]Non-Statistical Sampling Master'!$C$63</definedName>
    <definedName name="NSRequiredLevelOfEvidenceItems">'[42]Non-Statistical Sampling Master'!$C$50:$C$53</definedName>
    <definedName name="NSTargetedTestingItems">'[42]Two Step Revenue Testing Master'!$E$47</definedName>
    <definedName name="Num_Pmt_Per_Year">#REF!</definedName>
    <definedName name="NUMBER">#REF!</definedName>
    <definedName name="Number_of_Payments">MATCH(0.01,End_Bal,-1)+1</definedName>
    <definedName name="O_M_UNIT">[11]Inputs!#REF!</definedName>
    <definedName name="old">#REF!</definedName>
    <definedName name="oooppp">[30]total!#REF!</definedName>
    <definedName name="otherass">'[21]PTT-Inputs'!$B$208</definedName>
    <definedName name="OTHERS_LAB">"$#REF!.$#REF!$#REF!"</definedName>
    <definedName name="OTHERS_MAT">"$#REF!.$#REF!$#REF!"</definedName>
    <definedName name="OUTPUT_ASSUMPT">[11]Inputs!#REF!</definedName>
    <definedName name="OUTPUT_PROFILE">[11]Inputs!#REF!</definedName>
    <definedName name="OUTPUTDISPLAY">[21]References!$D$108</definedName>
    <definedName name="P">[43]งานประปา!#REF!</definedName>
    <definedName name="Page2">'[4]R-acc.699'!#REF!</definedName>
    <definedName name="PART">[44]Sheet1!#REF!</definedName>
    <definedName name="Pay_Date">#REF!</definedName>
    <definedName name="Pay_Num">#REF!</definedName>
    <definedName name="Payment_Date">DATE(YEAR(Loan_Start),MONTH(Loan_Start)+Payment_Number,DAY(Loan_Start))</definedName>
    <definedName name="pep">[16]total!$C$4:$L$8,[16]total!$C$10:$L$31,[16]total!$C$33:$L$35,[16]total!$C$37:$L$37,[16]total!$C$40:$L$52,[16]total!$C$54:$L$71,[16]total!$C$73:$L$81,[16]total!$C$83:$L$93,[16]total!$C$99:$L$107,[16]total!$C$115:$L$117,[16]total!#REF!,[16]total!$C$120:$L$121,[16]total!#REF!,[16]total!$C$123:$L$136,[16]total!$C$139:$L$144,[16]total!$C$146:$L$150,[16]total!$C$152:$L$160,[16]total!$Q$63:$S$66</definedName>
    <definedName name="Percent_of_Net_Income">[28]Assm!$D$499</definedName>
    <definedName name="Period" localSheetId="2">#REF!</definedName>
    <definedName name="Period">#REF!</definedName>
    <definedName name="PET">[24]PET!$C$54,[24]PET!$F$33:$G$52,[24]PET!$I$33:$J$52,[24]PET!$L$33:$M$52,[24]PET!$O$54</definedName>
    <definedName name="pha.Bill._OF._.QTY." hidden="1">{#N/A,#N/A,TRUE,"Str.";#N/A,#N/A,TRUE,"Steel &amp; Roof";#N/A,#N/A,TRUE,"Arc.";#N/A,#N/A,TRUE,"Preliminary";#N/A,#N/A,TRUE,"Sum_Prelim"}</definedName>
    <definedName name="PIE">'[42]Two Step Revenue Testing Master'!$C$87</definedName>
    <definedName name="Plan">#REF!</definedName>
    <definedName name="PONG" hidden="1">{#N/A,#N/A,TRUE,"Str.";#N/A,#N/A,TRUE,"Steel &amp; Roof";#N/A,#N/A,TRUE,"Arc.";#N/A,#N/A,TRUE,"Preliminary";#N/A,#N/A,TRUE,"Sum_Prelim"}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p">#N/A</definedName>
    <definedName name="ppp">[18]Newspaper!#REF!</definedName>
    <definedName name="PRELIM_LAB">"$#REF!.$#REF!$#REF!"</definedName>
    <definedName name="PRELIM_MAT">"$#REF!.$#REF!$#REF!"</definedName>
    <definedName name="Prepaid_Insurance">[28]Wcap!$D$28:$BM$28</definedName>
    <definedName name="Princ">#REF!</definedName>
    <definedName name="PRINT">#REF!</definedName>
    <definedName name="_xlnm.Print_Area" localSheetId="3">'6'!$A$1:$J$49</definedName>
    <definedName name="_xlnm.Print_Area" localSheetId="4">'7'!$A$1:$J$48</definedName>
    <definedName name="_xlnm.Print_Area" localSheetId="5">'8'!$A$1:$J$48</definedName>
    <definedName name="_xlnm.Print_Area">#N/A</definedName>
    <definedName name="Print_Area_MI">'[45]CashFlow krt'!#REF!</definedName>
    <definedName name="Print_Area_Reset">OFFSET(Full_Print,0,0,Last_Row)</definedName>
    <definedName name="Print_Areariteriaral_">#REF!</definedName>
    <definedName name="_xlnm.Print_Titles">#REF!</definedName>
    <definedName name="PRINT_TITLES_MI">#REF!</definedName>
    <definedName name="print2">[16]total!#REF!</definedName>
    <definedName name="profilesen1">[21]References!$J$98:$K$101</definedName>
    <definedName name="profilesubdebt1">[21]References!$M$98:$N$100</definedName>
    <definedName name="Project_name">[46]Cover!$B$3</definedName>
    <definedName name="PROJECT_NAME____Capsugel_Relocation_Project">#REF!</definedName>
    <definedName name="q_ty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R_UNIT">#REF!</definedName>
    <definedName name="references1">[21]References!$A$1:$U$112</definedName>
    <definedName name="RemarkNAV2">'[13]Standing Data'!$C$29</definedName>
    <definedName name="report">#REF!</definedName>
    <definedName name="ReportName" localSheetId="2">#REF!</definedName>
    <definedName name="ReportName">#REF!</definedName>
    <definedName name="results1">'[21]PTT-Results'!$A$1:$U$112</definedName>
    <definedName name="REVEN_ASSUMPT">[11]Inputs!#REF!</definedName>
    <definedName name="revh">'[4]R-acc.699'!#REF!</definedName>
    <definedName name="RNAME">#REF!</definedName>
    <definedName name="roj">#REF!</definedName>
    <definedName name="ROUND">#REF!</definedName>
    <definedName name="rr">#N/A</definedName>
    <definedName name="s">#REF!</definedName>
    <definedName name="SAV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abin">'[21]PTT-Results'!$A$15:$P$27</definedName>
    <definedName name="senstabout">'[21]PTT-Results'!$A$38:$L$51</definedName>
    <definedName name="sf">#REF!</definedName>
    <definedName name="show11">'[13]Net asset value'!$G$56</definedName>
    <definedName name="Size">'[47]1'!$B$5:$F$255</definedName>
    <definedName name="SPECINDEXNAME">[21]References!$J$104:$K$106</definedName>
    <definedName name="SS">[48]BEAM!#REF!</definedName>
    <definedName name="sss">[18]Newspaper!#REF!</definedName>
    <definedName name="ssseee">#REF!</definedName>
    <definedName name="ssss">#REF!</definedName>
    <definedName name="START2">#REF!</definedName>
    <definedName name="STOCK_CH">'[23]Stock-CH'!$B$9:$ED$13,'[23]Stock-CH'!$B$16:$ED$16,'[23]Stock-CH'!$B$18:$ED$22,'[23]Stock-CH'!$B$24:$ED$33,'[23]Stock-CH'!$B$36:$ED$43,'[23]Stock-CH'!$B$45:$ED$52,'[23]Stock-CH'!$B$64:$ED$69</definedName>
    <definedName name="STOCK_KR">'[23]Stock-KR'!$B$9:$ED$13,'[23]Stock-KR'!$B$16:$ED$16,'[23]Stock-KR'!$B$18:$ED$22,'[23]Stock-KR'!$B$24:$ED$33,'[23]Stock-KR'!$B$36:$ED$43,'[23]Stock-KR'!$B$45:$ED$52,'[23]Stock-KR'!$B$64:$ED$79</definedName>
    <definedName name="STOCK_NS">'[23]Stock-NS'!$B$9:$ED$13,'[23]Stock-NS'!$B$16:$ED$16,'[23]Stock-NS'!$B$18:$ED$22,'[23]Stock-NS'!$B$24:$ED$33,'[23]Stock-NS'!$B$36:$ED$43,'[23]Stock-NS'!$B$45:$ED$52,'[23]Stock-NS'!$B$64:$ED$78</definedName>
    <definedName name="STOCK_PT">'[23]Stock-PT'!$B$9:$ED$13,'[23]Stock-PT'!$B$16:$ED$16,'[23]Stock-PT'!$B$18:$ED$22,'[23]Stock-PT'!$B$24:$ED$33,'[23]Stock-PT'!$B$36:$ED$43,'[23]Stock-PT'!$B$45:$ED$52,'[23]Stock-PT'!$B$64:$ED$84</definedName>
    <definedName name="STOCK_SR">'[23]Stock-SR'!$B$9:$ED$13,'[23]Stock-SR'!$B$16:$ED$16,'[23]Stock-SR'!$B$18:$ED$22,'[23]Stock-SR'!$B$24:$ED$33,'[23]Stock-SR'!$B$36:$ED$43,'[23]Stock-SR'!$B$45:$ED$52,'[23]Stock-SR'!$B$64:$ED$70</definedName>
    <definedName name="STRUC_LAB">"$#REF!.$#REF!$#REF!"</definedName>
    <definedName name="STRUC_MAT">"$#REF!.$#REF!$#REF!"</definedName>
    <definedName name="SUPP">#REF!</definedName>
    <definedName name="T.">#N/A</definedName>
    <definedName name="tabmat">'[21]PTT-Inputs'!$A$1:$K$8</definedName>
    <definedName name="targetcopy">[25]ข้อมูลดิบ!$K$3:$O$163</definedName>
    <definedName name="TCE">#REF!</definedName>
    <definedName name="TELE">#REF!</definedName>
    <definedName name="TEST0">#REF!</definedName>
    <definedName name="TEST2">[49]DB_SAP!#REF!</definedName>
    <definedName name="TEST3">[49]DB_SAP!#REF!</definedName>
    <definedName name="TL">#REF!</definedName>
    <definedName name="TOTAL">#REF!</definedName>
    <definedName name="Total_Depreciation_Amount">[28]Depre!$D$119:$BM$119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exp499">'[3]Last-exp'!$A$1:$G$44</definedName>
    <definedName name="tt">[1]bq!$A$8:$I$190</definedName>
    <definedName name="TTDesiredLevelOfEvidenceItems">'[42]Global Data'!$B$92:$B$95</definedName>
    <definedName name="TwoStepMisstatementIdentified">'[42]Two Step Revenue Testing Master'!$C$85</definedName>
    <definedName name="TwoStepTolerableEstMisstmtCalc">'[42]Two Step Revenue Testing Master'!$T$45</definedName>
    <definedName name="ty">[30]total!$C$4:$L$8,[30]total!$C$10:$L$31,[30]total!$C$33:$L$35,[30]total!$C$37:$L$37,[30]total!$C$40:$L$52,[30]total!$C$54:$L$71,[30]total!$C$73:$L$81,[30]total!$C$83:$L$93,[30]total!$C$99:$L$107,[30]total!$C$115:$L$117,[30]total!#REF!,[30]total!$C$120:$L$121,[30]total!#REF!,[30]total!$C$123:$L$136,[30]total!$C$139:$L$144,[30]total!$C$146:$L$150,[30]total!$C$152:$L$160,[30]total!$Q$63:$S$66</definedName>
    <definedName name="U_lab">#REF!</definedName>
    <definedName name="U_mat">#REF!</definedName>
    <definedName name="unit_lab">#REF!</definedName>
    <definedName name="unit_mat">#REF!</definedName>
    <definedName name="unit_total">#REF!</definedName>
    <definedName name="unitcos1">[21]References!$P$103:$Q$105</definedName>
    <definedName name="until_Percent_of_Paid_up_Capital">[28]Assm!$D$500</definedName>
    <definedName name="Values_Entered">IF(Loan_Amount*Interest_Rate*Loan_Years*Loan_Start&gt;0,1,0)</definedName>
    <definedName name="VARIABLE_OM">[11]Inputs!#REF!</definedName>
    <definedName name="Variation_in_NWC">[28]Wcap!$D$23:$BM$23</definedName>
    <definedName name="viroj">[16]total!#REF!,[16]total!#REF!,[16]total!#REF!,[16]total!#REF!,[16]total!#REF!,[16]total!#REF!,[16]total!#REF!,[16]total!#REF!,[16]total!#REF!,[16]total!#REF!,[16]total!#REF!,[16]total!#REF!,[16]total!#REF!,[16]total!#REF!,[16]total!#REF!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[50]By_task_for_ACC!$A$1:$AW$42</definedName>
    <definedName name="wrn.BILLS._.OF._.QUANTITY." hidden="1">{#N/A,#N/A,TRUE,"Str.";#N/A,#N/A,TRUE,"Steel &amp; Roof";#N/A,#N/A,TRUE,"Arc.";#N/A,#N/A,TRUE,"Preliminary";#N/A,#N/A,TRUE,"Sum_Prelim"}</definedName>
    <definedName name="ww">#REF!</definedName>
    <definedName name="yestab1">[21]References!$V$98:$W$100</definedName>
    <definedName name="YOK" hidden="1">{#N/A,#N/A,TRUE,"Str.";#N/A,#N/A,TRUE,"Steel &amp; Roof";#N/A,#N/A,TRUE,"Arc.";#N/A,#N/A,TRUE,"Preliminary";#N/A,#N/A,TRUE,"Sum_Prelim"}</definedName>
    <definedName name="z">[17]SH_C!$C$1:$G$600</definedName>
    <definedName name="เอ็ม">#REF!</definedName>
    <definedName name="เอ็มคอฟฟี่">#REF!</definedName>
    <definedName name="เอ็มสปอร์ตฃ">#REF!</definedName>
    <definedName name="แอ1">'[51]schedule '!#REF!</definedName>
    <definedName name="กฟ6">#REF!</definedName>
    <definedName name="ขวดแตก">[24]ขวดแตกWork1!$C$6:$G$28,[24]ขวดแตกWork1!$C$31:$G$32</definedName>
    <definedName name="คริสตัน">#REF!</definedName>
    <definedName name="ค่าบริหารอาคาร">'[22]Detail-208(CP8)'!#REF!</definedName>
    <definedName name="ชา">#REF!</definedName>
    <definedName name="ดดด">#REF!</definedName>
    <definedName name="บริษัท">#REF!</definedName>
    <definedName name="ผสมใหม่_กรอกขาย">[24]ข้อมูลดิบ!$C$27:$G$27,[24]ข้อมูลดิบ!$C$29:$G$29,[24]ข้อมูลดิบ!$I$2:$I$24</definedName>
    <definedName name="ฟ">[52]SH_A!$C$1:$G$600</definedName>
    <definedName name="ฟ1">'[53]BOQ1 (2)'!#REF!</definedName>
    <definedName name="ฟ3">#REF!</definedName>
    <definedName name="ฟ30">#REF!</definedName>
    <definedName name="ฟ48">#REF!</definedName>
    <definedName name="ฟฟฟฟฟฟ">[26]total!$C$4:$L$8,[26]total!$C$10:$L$31,[26]total!$C$33:$L$35,[26]total!$C$37:$L$37,[26]total!$C$40:$L$52,[26]total!$C$54:$L$71,[26]total!$C$73:$L$81,[26]total!$C$83:$L$93,[26]total!$C$99:$L$107,[26]total!$C$115:$L$117,[26]total!#REF!,[26]total!$C$120:$L$121,[26]total!#REF!,[26]total!$C$123:$L$136,[26]total!$C$139:$L$144,[26]total!$C$146:$L$150,[26]total!$C$152:$L$160,[26]total!$Q$63:$S$66</definedName>
    <definedName name="ฟห">[54]SH_F!$C$1:$G$600</definedName>
    <definedName name="ยอดใช้วัตถุดิบ">[24]ยอดใช้วัตถุดิบ!$B$43:$K$162,[24]ยอดใช้วัตถุดิบ!$C$167,[24]ยอดใช้วัตถุดิบ!$E$167,[24]ยอดใช้วัตถุดิบ!$G$167,[24]ยอดใช้วัตถุดิบ!$I$167,[24]ยอดใช้วัตถุดิบ!$K$167,[24]ยอดใช้วัตถุดิบ!$B$171:$K$171</definedName>
    <definedName name="ยอดผลิต">[24]ยอดผลิต!$C$6:$D$154,[24]ยอดผลิต!$F$6:$G$154,[24]ยอดผลิต!$I$6:$J$154,[24]ยอดผลิต!$L$6:$M$154,[24]ยอดผลิต!$O$6:$P$154</definedName>
    <definedName name="ยอดผลิต_POSTMIX_CH">'[24]ยอดผลิต-POSTMIX'!$B$98:$B$110,'[24]ยอดผลิต-POSTMIX'!$D$98:$D$110,'[24]ยอดผลิต-POSTMIX'!$F$111:$G$111</definedName>
    <definedName name="ยอดผลิต_POSTMIX_KR">'[24]ยอดผลิต-POSTMIX'!$B$29:$B$41,'[24]ยอดผลิต-POSTMIX'!$D$29:$D$41,'[24]ยอดผลิต-POSTMIX'!$F$42:$G$42</definedName>
    <definedName name="ยอดผลิต_POSTMIX_NS">'[24]ยอดผลิต-POSTMIX'!$B$52:$B$64,'[24]ยอดผลิต-POSTMIX'!$D$52:$D$64,'[24]ยอดผลิต-POSTMIX'!$F$65:$G$65</definedName>
    <definedName name="ยอดผลิต_POSTMIX_PT">'[24]ยอดผลิต-POSTMIX'!$B$6:$B$18,'[24]ยอดผลิต-POSTMIX'!$D$6:$D$18,'[24]ยอดผลิต-POSTMIX'!$F$19:$G$19</definedName>
    <definedName name="ยอดผลิต_POSTMIX_SR">'[24]ยอดผลิต-POSTMIX'!$B$75:$B$87,'[24]ยอดผลิต-POSTMIX'!$D$75:$D$87,'[24]ยอดผลิต-POSTMIX'!$F$88:$G$88</definedName>
    <definedName name="รายละเอียดข้อมูลดิบ">[24]รายละเอียดข้อมูลดิบ!$C$2:$G$8,[24]รายละเอียดข้อมูลดิบ!$C$12:$G$42,[24]รายละเอียดข้อมูลดิบ!$I$2:$I$45,[24]รายละเอียดข้อมูลดิบ!$C$51:$G$65,[24]รายละเอียดข้อมูลดิบ!$I$51:$I$65</definedName>
    <definedName name="รายละเอียดประกอบ_Accout_Code___กระจายค่าใช้จ่าย">'[55]Cost-Promotion'!#REF!</definedName>
    <definedName name="วอลวิค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9" i="8" l="1"/>
  <c r="C26" i="8"/>
  <c r="C23" i="8"/>
  <c r="C20" i="8"/>
  <c r="C11" i="8"/>
  <c r="C17" i="8"/>
  <c r="C14" i="8"/>
  <c r="A44" i="8" l="1"/>
  <c r="M38" i="8" l="1"/>
  <c r="K38" i="8"/>
  <c r="I38" i="8"/>
  <c r="M32" i="8" l="1"/>
  <c r="K32" i="8"/>
  <c r="I32" i="8"/>
  <c r="G32" i="8"/>
  <c r="A3" i="6" l="1"/>
  <c r="A3" i="5"/>
  <c r="K43" i="1"/>
  <c r="K34" i="1"/>
  <c r="K24" i="1"/>
  <c r="K36" i="1" s="1"/>
  <c r="M40" i="8"/>
  <c r="K40" i="8"/>
  <c r="I40" i="8"/>
  <c r="A48" i="6" l="1"/>
  <c r="J38" i="6"/>
  <c r="J31" i="6"/>
  <c r="A48" i="5"/>
  <c r="J14" i="5"/>
  <c r="J18" i="5" s="1"/>
  <c r="A49" i="4"/>
  <c r="J40" i="4"/>
  <c r="H40" i="4"/>
  <c r="J26" i="4"/>
  <c r="J16" i="4"/>
  <c r="A46" i="2"/>
  <c r="I40" i="2"/>
  <c r="K40" i="2"/>
  <c r="K42" i="2" s="1"/>
  <c r="K33" i="2"/>
  <c r="I33" i="2"/>
  <c r="G33" i="2"/>
  <c r="J28" i="4" l="1"/>
  <c r="J33" i="4" s="1"/>
  <c r="J42" i="4" s="1"/>
  <c r="J40" i="6"/>
  <c r="J43" i="6" s="1"/>
  <c r="K44" i="2"/>
  <c r="J21" i="5"/>
  <c r="I42" i="2"/>
  <c r="I44" i="2" s="1"/>
  <c r="H26" i="4"/>
  <c r="H16" i="4"/>
  <c r="I24" i="1"/>
  <c r="I34" i="1"/>
  <c r="H28" i="4" l="1"/>
  <c r="H33" i="4" s="1"/>
  <c r="H14" i="5" s="1"/>
  <c r="H18" i="5" s="1"/>
  <c r="M40" i="2"/>
  <c r="I36" i="1"/>
  <c r="H38" i="6"/>
  <c r="M33" i="2" l="1"/>
  <c r="M42" i="2"/>
  <c r="M44" i="2" l="1"/>
  <c r="H42" i="4"/>
  <c r="H9" i="6" l="1"/>
  <c r="H31" i="6" l="1"/>
  <c r="I43" i="1"/>
  <c r="H21" i="5" l="1"/>
  <c r="H40" i="6"/>
  <c r="H43" i="6" s="1"/>
</calcChain>
</file>

<file path=xl/sharedStrings.xml><?xml version="1.0" encoding="utf-8"?>
<sst xmlns="http://schemas.openxmlformats.org/spreadsheetml/2006/main" count="217" uniqueCount="132">
  <si>
    <t>Hemaraj Leasehold Real Estate Investment Trust</t>
  </si>
  <si>
    <t>As at 31 December 2019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</si>
  <si>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</si>
  <si>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</si>
  <si>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</si>
  <si>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</si>
  <si>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</si>
  <si>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</si>
  <si>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</si>
  <si>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</si>
  <si>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</si>
  <si>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</si>
  <si>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</si>
  <si>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</si>
  <si>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</si>
  <si>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</si>
  <si>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</si>
  <si>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</si>
  <si>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</si>
  <si>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</si>
  <si>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</si>
  <si>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</si>
  <si>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</si>
  <si>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</si>
  <si>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</si>
  <si>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</si>
  <si>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</si>
  <si>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</si>
  <si>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</si>
  <si>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</si>
  <si>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</si>
  <si>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</si>
  <si>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</si>
  <si>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</si>
  <si>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</si>
  <si>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</si>
  <si>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</si>
  <si>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</si>
  <si>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</si>
  <si>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</si>
  <si>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</si>
  <si>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</si>
  <si>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</si>
  <si>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</si>
  <si>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</si>
  <si>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</si>
  <si>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</si>
  <si>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</si>
  <si>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</si>
  <si>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</si>
  <si>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Total investments in properties</t>
  </si>
  <si>
    <t>Maturity date</t>
  </si>
  <si>
    <t>Investment in mutual funds</t>
  </si>
  <si>
    <t>Krungsri Active Fixed Income Fund</t>
  </si>
  <si>
    <t>N/A</t>
  </si>
  <si>
    <t>TMB Aggregate Bond Fund</t>
  </si>
  <si>
    <t>Total Investment in mutual funds</t>
  </si>
  <si>
    <t>Total investment in securities</t>
  </si>
  <si>
    <t>Total investments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</si>
  <si>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</si>
  <si>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</si>
  <si>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</si>
  <si>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</si>
  <si>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</si>
  <si>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</si>
  <si>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</si>
  <si>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</si>
  <si>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</si>
  <si>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</si>
  <si>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</si>
  <si>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</si>
  <si>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</si>
  <si>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</si>
  <si>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</si>
  <si>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</si>
  <si>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</si>
  <si>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Net gain from investments</t>
  </si>
  <si>
    <t>Total net gain from investments</t>
  </si>
  <si>
    <t>Net  investment income</t>
  </si>
  <si>
    <t>Decrease in value of investment trust from capital reduction</t>
  </si>
  <si>
    <t>Cash flows from operating activities</t>
  </si>
  <si>
    <t>operating activities:</t>
  </si>
  <si>
    <t>Disposal of investment in securities</t>
  </si>
  <si>
    <t>Interest received</t>
  </si>
  <si>
    <t>Cash flows from financing activities</t>
  </si>
  <si>
    <t>Interest paid</t>
  </si>
  <si>
    <t>Cash paid for capital reduction</t>
  </si>
  <si>
    <t>Borrowing from financial institutions, net</t>
  </si>
  <si>
    <t>Eastern Seaboard Industrial Estate (Rayong) (ESIE)</t>
  </si>
  <si>
    <t>Statement of Details of Investments (Unaudited)</t>
  </si>
  <si>
    <t>As at 31 March 2020</t>
  </si>
  <si>
    <t>31 March</t>
  </si>
  <si>
    <t>31 December</t>
  </si>
  <si>
    <t>2019</t>
  </si>
  <si>
    <t>2020</t>
  </si>
  <si>
    <t>For the three-month period ended 31 March 2020</t>
  </si>
  <si>
    <t>Increase in net assets from operations for the period</t>
  </si>
  <si>
    <t>Increase in net assets from operations during the period</t>
  </si>
  <si>
    <t>Increase in net assets during the period</t>
  </si>
  <si>
    <t>Net assets at the beginning of the period</t>
  </si>
  <si>
    <t>Net assets at the end of the period</t>
  </si>
  <si>
    <t>Cash and cash equivalents at the beginning of the period</t>
  </si>
  <si>
    <t>Cash and cash equivalents at the end of the period</t>
  </si>
  <si>
    <t>Statement of Financial Position</t>
  </si>
  <si>
    <t>Statement of Details of Investments (Audited)</t>
  </si>
  <si>
    <t>Statement of Comprehensive Income (Unaudited)</t>
  </si>
  <si>
    <t>Statement of Changes in Net Assets (Unaudited)</t>
  </si>
  <si>
    <t>Statement of Cash Flows (Unaudited)</t>
  </si>
  <si>
    <t>(Unaudited)</t>
  </si>
  <si>
    <t>(Audited)</t>
  </si>
  <si>
    <t>Net gain from change in fair value of investments</t>
  </si>
  <si>
    <t>Net increase in cash and cash equivalents</t>
  </si>
  <si>
    <t xml:space="preserve">(at cost as at 31 March 2020: Baht 10,114 million </t>
  </si>
  <si>
    <t>and as at 31 December 2019: Baht 10,162 million)</t>
  </si>
  <si>
    <t>Trade and other receivables, net</t>
  </si>
  <si>
    <t>Increase in net assets from operation during the period</t>
  </si>
  <si>
    <t>from operations to net cash generated from</t>
  </si>
  <si>
    <t xml:space="preserve">Adjustments to reconcile change in net assets </t>
  </si>
  <si>
    <t>Net cash generated from operating activities</t>
  </si>
  <si>
    <t>Net cash used in financing activities</t>
  </si>
  <si>
    <t>6, 7</t>
  </si>
  <si>
    <t>Unit outstanding at the end of the period/year (Units)</t>
  </si>
  <si>
    <t>Investments in properties (Note 7)</t>
  </si>
  <si>
    <t>Investment in securities (Note 7)</t>
  </si>
  <si>
    <t xml:space="preserve"> Square meters</t>
  </si>
  <si>
    <t>10, 11</t>
  </si>
  <si>
    <t>Increase (decrease) in net assets from operations</t>
  </si>
  <si>
    <t>Trade and other receivables</t>
  </si>
  <si>
    <t>Impairment loss on trade receivables</t>
  </si>
  <si>
    <t>Distribution payment</t>
  </si>
  <si>
    <t>Cash paid for distribution payment</t>
  </si>
  <si>
    <t>The accompanying condensed notes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</si>
</sst>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\ ;\(#,##0\)"/>
    <numFmt numFmtId="168" formatCode="#,##0.00;\(#,##0.00\);&quot;-&quot;;@"/>
    <numFmt numFmtId="169" formatCode="0.0000"/>
    <numFmt numFmtId="170" formatCode="_(* #,##0_);_(* \(#,##0\);_(* &quot;-&quot;_)\ \ \ \ \ ;_(@_)"/>
    <numFmt numFmtId="171" formatCode="#,##0.0000;\(#,##0.0000\);&quot;-&quot;;@"/>
    <numFmt numFmtId="172" formatCode="#,##0\ ;\(#,##0\);\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name val="Browallia New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9" applyNumberFormat="0" applyAlignment="0" applyProtection="0"/>
    <xf numFmtId="0" fontId="22" fillId="7" borderId="10" applyNumberFormat="0" applyAlignment="0" applyProtection="0"/>
    <xf numFmtId="0" fontId="23" fillId="7" borderId="9" applyNumberFormat="0" applyAlignment="0" applyProtection="0"/>
    <xf numFmtId="0" fontId="24" fillId="0" borderId="11" applyNumberFormat="0" applyFill="0" applyAlignment="0" applyProtection="0"/>
    <xf numFmtId="0" fontId="25" fillId="8" borderId="12" applyNumberFormat="0" applyAlignment="0" applyProtection="0"/>
    <xf numFmtId="0" fontId="26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5" borderId="0" applyNumberFormat="0" applyBorder="0" applyAlignment="0" applyProtection="0"/>
    <xf numFmtId="0" fontId="5" fillId="0" borderId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7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4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4" fillId="0" borderId="0" xfId="6" applyFont="1" applyAlignment="1">
      <alignment vertical="center"/>
    </xf>
    <xf numFmtId="167" fontId="4" fillId="0" borderId="0" xfId="1" applyNumberFormat="1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8" fontId="3" fillId="2" borderId="0" xfId="3" applyNumberFormat="1" applyFont="1" applyFill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9" fontId="4" fillId="2" borderId="0" xfId="8" applyNumberFormat="1" applyFill="1" applyAlignment="1">
      <alignment vertical="center"/>
    </xf>
    <xf numFmtId="46" fontId="4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166" fontId="4" fillId="2" borderId="0" xfId="7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166" fontId="4" fillId="2" borderId="1" xfId="7" applyNumberFormat="1" applyFont="1" applyFill="1" applyBorder="1" applyAlignment="1">
      <alignment vertical="center"/>
    </xf>
    <xf numFmtId="166" fontId="4" fillId="0" borderId="1" xfId="7" applyNumberFormat="1" applyFont="1" applyBorder="1" applyAlignment="1">
      <alignment vertical="center"/>
    </xf>
    <xf numFmtId="166" fontId="4" fillId="2" borderId="4" xfId="7" applyNumberFormat="1" applyFont="1" applyFill="1" applyBorder="1" applyAlignment="1">
      <alignment vertical="center"/>
    </xf>
    <xf numFmtId="166" fontId="4" fillId="0" borderId="4" xfId="7" applyNumberFormat="1" applyFont="1" applyBorder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166" fontId="4" fillId="2" borderId="1" xfId="7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166" fontId="4" fillId="2" borderId="2" xfId="7" applyNumberFormat="1" applyFont="1" applyFill="1" applyBorder="1" applyAlignment="1">
      <alignment vertical="center"/>
    </xf>
    <xf numFmtId="166" fontId="4" fillId="0" borderId="2" xfId="7" applyNumberFormat="1" applyFont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0" fontId="12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168" fontId="11" fillId="0" borderId="0" xfId="1" quotePrefix="1" applyNumberFormat="1" applyFont="1" applyFill="1" applyAlignment="1">
      <alignment horizontal="right" vertical="center"/>
    </xf>
    <xf numFmtId="0" fontId="11" fillId="0" borderId="0" xfId="1" quotePrefix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2" fillId="0" borderId="1" xfId="1" applyFont="1" applyFill="1" applyBorder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1" quotePrefix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4" fontId="4" fillId="0" borderId="0" xfId="7" applyFont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3" xfId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2" borderId="5" xfId="0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2" borderId="3" xfId="1" applyNumberFormat="1" applyFont="1" applyFill="1" applyBorder="1" applyAlignment="1">
      <alignment horizontal="right" vertical="center"/>
    </xf>
    <xf numFmtId="43" fontId="4" fillId="2" borderId="0" xfId="14" applyNumberFormat="1" applyFont="1" applyFill="1" applyBorder="1" applyAlignment="1">
      <alignment horizontal="right" vertical="center"/>
    </xf>
    <xf numFmtId="168" fontId="4" fillId="2" borderId="5" xfId="0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8" fontId="11" fillId="0" borderId="1" xfId="1" quotePrefix="1" applyNumberFormat="1" applyFont="1" applyFill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4" fillId="0" borderId="3" xfId="12" applyNumberFormat="1" applyFont="1" applyFill="1" applyBorder="1" applyAlignment="1">
      <alignment horizontal="right"/>
    </xf>
    <xf numFmtId="166" fontId="11" fillId="0" borderId="2" xfId="1" applyNumberFormat="1" applyFont="1" applyFill="1" applyBorder="1" applyAlignment="1">
      <alignment horizontal="right" vertical="center"/>
    </xf>
    <xf numFmtId="168" fontId="11" fillId="0" borderId="2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2" fontId="4" fillId="0" borderId="0" xfId="7" applyNumberFormat="1" applyFont="1" applyAlignment="1">
      <alignment horizontal="right" vertical="center"/>
    </xf>
    <xf numFmtId="0" fontId="3" fillId="0" borderId="0" xfId="64" applyFont="1" applyFill="1" applyAlignment="1">
      <alignment horizontal="left" vertical="center"/>
    </xf>
    <xf numFmtId="166" fontId="3" fillId="0" borderId="0" xfId="64" applyNumberFormat="1" applyFont="1" applyFill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166" fontId="31" fillId="0" borderId="0" xfId="0" quotePrefix="1" applyNumberFormat="1" applyFont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9" fontId="4" fillId="0" borderId="0" xfId="8" applyNumberFormat="1" applyFill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/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70" fontId="3" fillId="0" borderId="1" xfId="1" applyNumberFormat="1" applyFont="1" applyFill="1" applyBorder="1" applyAlignment="1">
      <alignment horizontal="left"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vertical="center"/>
    </xf>
    <xf numFmtId="0" fontId="10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</cellXfs>
  <cellStyles count="69">
    <cellStyle name="20% - Accent1" xfId="34" builtinId="30" customBuiltin="1"/>
    <cellStyle name="20% - Accent2" xfId="37" builtinId="34" customBuiltin="1"/>
    <cellStyle name="20% - Accent3" xfId="40" builtinId="38" customBuiltin="1"/>
    <cellStyle name="20% - Accent4" xfId="43" builtinId="42" customBuiltin="1"/>
    <cellStyle name="20% - Accent5" xfId="46" builtinId="46" customBuiltin="1"/>
    <cellStyle name="20% - Accent6" xfId="49" builtinId="50" customBuiltin="1"/>
    <cellStyle name="40% - Accent1" xfId="35" builtinId="31" customBuiltin="1"/>
    <cellStyle name="40% - Accent2" xfId="38" builtinId="35" customBuiltin="1"/>
    <cellStyle name="40% - Accent3" xfId="41" builtinId="39" customBuiltin="1"/>
    <cellStyle name="40% - Accent4" xfId="44" builtinId="43" customBuiltin="1"/>
    <cellStyle name="40% - Accent5" xfId="47" builtinId="47" customBuiltin="1"/>
    <cellStyle name="40% - Accent6" xfId="50" builtinId="51" customBuiltin="1"/>
    <cellStyle name="60% - Accent1 2" xfId="51" xr:uid="{00000000-0005-0000-0000-00000C000000}"/>
    <cellStyle name="60% - Accent2 2" xfId="52" xr:uid="{00000000-0005-0000-0000-00000D000000}"/>
    <cellStyle name="60% - Accent3 2" xfId="53" xr:uid="{00000000-0005-0000-0000-00000E000000}"/>
    <cellStyle name="60% - Accent4 2" xfId="54" xr:uid="{00000000-0005-0000-0000-00000F000000}"/>
    <cellStyle name="60% - Accent5 2" xfId="55" xr:uid="{00000000-0005-0000-0000-000010000000}"/>
    <cellStyle name="60% - Accent6 2" xfId="56" xr:uid="{00000000-0005-0000-0000-000011000000}"/>
    <cellStyle name="Accent1" xfId="33" builtinId="29" customBuiltin="1"/>
    <cellStyle name="Accent2" xfId="36" builtinId="33" customBuiltin="1"/>
    <cellStyle name="Accent3" xfId="39" builtinId="37" customBuiltin="1"/>
    <cellStyle name="Accent4" xfId="42" builtinId="41" customBuiltin="1"/>
    <cellStyle name="Accent5" xfId="45" builtinId="45" customBuiltin="1"/>
    <cellStyle name="Accent6" xfId="48" builtinId="49" customBuiltin="1"/>
    <cellStyle name="Bad" xfId="23" builtinId="27" customBuiltin="1"/>
    <cellStyle name="Calculation" xfId="26" builtinId="22" customBuiltin="1"/>
    <cellStyle name="Check Cell" xfId="28" builtinId="23" customBuiltin="1"/>
    <cellStyle name="Comma 117" xfId="11" xr:uid="{00000000-0005-0000-0000-00001C000000}"/>
    <cellStyle name="Comma 2" xfId="12" xr:uid="{00000000-0005-0000-0000-00001D000000}"/>
    <cellStyle name="Comma 2 2" xfId="57" xr:uid="{00000000-0005-0000-0000-00001E000000}"/>
    <cellStyle name="Comma 2 21" xfId="14" xr:uid="{00000000-0005-0000-0000-00001F000000}"/>
    <cellStyle name="Comma 25" xfId="58" xr:uid="{00000000-0005-0000-0000-000020000000}"/>
    <cellStyle name="Comma 25 15" xfId="9" xr:uid="{00000000-0005-0000-0000-000021000000}"/>
    <cellStyle name="Comma 3" xfId="7" xr:uid="{00000000-0005-0000-0000-000022000000}"/>
    <cellStyle name="Comma 3 2" xfId="59" xr:uid="{00000000-0005-0000-0000-000023000000}"/>
    <cellStyle name="Explanatory Text" xfId="31" builtinId="53" customBuiltin="1"/>
    <cellStyle name="Good" xfId="22" builtinId="26" customBuiltin="1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Input" xfId="24" builtinId="20" customBuiltin="1"/>
    <cellStyle name="Linked Cell" xfId="27" builtinId="24" customBuiltin="1"/>
    <cellStyle name="Neutral 2" xfId="60" xr:uid="{00000000-0005-0000-0000-00002C000000}"/>
    <cellStyle name="Normal" xfId="0" builtinId="0"/>
    <cellStyle name="Normal 10" xfId="3" xr:uid="{00000000-0005-0000-0000-00002E000000}"/>
    <cellStyle name="Normal 101" xfId="13" xr:uid="{00000000-0005-0000-0000-00002F000000}"/>
    <cellStyle name="Normal 12" xfId="61" xr:uid="{00000000-0005-0000-0000-000030000000}"/>
    <cellStyle name="Normal 2" xfId="1" xr:uid="{00000000-0005-0000-0000-000031000000}"/>
    <cellStyle name="Normal 2 2" xfId="8" xr:uid="{00000000-0005-0000-0000-000032000000}"/>
    <cellStyle name="Normal 2 3" xfId="63" xr:uid="{00000000-0005-0000-0000-000033000000}"/>
    <cellStyle name="Normal 2 3 16" xfId="2" xr:uid="{00000000-0005-0000-0000-000034000000}"/>
    <cellStyle name="Normal 2 4" xfId="15" xr:uid="{00000000-0005-0000-0000-000035000000}"/>
    <cellStyle name="Normal 2 4 2" xfId="64" xr:uid="{00000000-0005-0000-0000-000036000000}"/>
    <cellStyle name="Normal 2 5" xfId="62" xr:uid="{00000000-0005-0000-0000-000037000000}"/>
    <cellStyle name="Normal 2 6" xfId="10" xr:uid="{00000000-0005-0000-0000-000038000000}"/>
    <cellStyle name="Normal 2 6 2" xfId="65" xr:uid="{00000000-0005-0000-0000-000039000000}"/>
    <cellStyle name="Normal 3" xfId="66" xr:uid="{00000000-0005-0000-0000-00003A000000}"/>
    <cellStyle name="Normal 3 2" xfId="4" xr:uid="{00000000-0005-0000-0000-00003B000000}"/>
    <cellStyle name="Normal 59" xfId="67" xr:uid="{00000000-0005-0000-0000-00003C000000}"/>
    <cellStyle name="Normal_Major Cineplex Lifestyle Property Fund_122010" xfId="5" xr:uid="{00000000-0005-0000-0000-00003D000000}"/>
    <cellStyle name="Normal_TLGF 310512" xfId="6" xr:uid="{00000000-0005-0000-0000-00003E000000}"/>
    <cellStyle name="Note" xfId="30" builtinId="10" customBuiltin="1"/>
    <cellStyle name="Output" xfId="25" builtinId="21" customBuiltin="1"/>
    <cellStyle name="Percent 2" xfId="16" xr:uid="{00000000-0005-0000-0000-000041000000}"/>
    <cellStyle name="Percent 2 2" xfId="68" xr:uid="{00000000-0005-0000-0000-000042000000}"/>
    <cellStyle name="Title" xfId="17" builtinId="15" customBuiltin="1"/>
    <cellStyle name="Total" xfId="32" builtinId="25" customBuiltin="1"/>
    <cellStyle name="Warning Text" xfId="2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DESIGN2\AMNAJ-U.W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AMNAJ\KRUNGT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IGN2\AMNAJ-U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KRUNGT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NT\FINANCE\CASH\1-0128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PTT-NG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NT\Profiles\a-twarya\Personal\INVOICEprototype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Bowin%20Mai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\ESSILOR\ESS-BOQ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inee%20Jituatrakoon\AppData\Local\Aura\6.0\Files\91\AF\2f4d37a5-560e-4444-96ca-0806c24cbeb3000000000000000002214156\2f4d37a5-560e-4444-96ca-0806c24cbeb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AppData\Local\Aura\6.0\Files\52\AF\37f57ad2-777b-46e2-a5c5-a9e5c394b356000000000000000000189036\37f57ad2-777b-46e2-a5c5-a9e5c394b356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PPF%20Q1'17\3b93a286-b0f2-4aad-9f1a-45b05e88537e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e88b4c67-9eeb-4ccb-8311-d54a0ea07339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on%20Sriprom\Desktop\HREIT\2017\covenant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PPF%20-workdone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~1\AppData\Local\Temp\notesF3B52A\SL%20-%20Accounts%20payable%20-%20Combined%20base%20procedures%20-%2006052015%20expanded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eethorn%20norasetpa\AppData\Local\Aura\6.0\Files\65\AF\27e12351-06f9-43d3-96ec-16a9b344404e000000000000000000164030\27e12351-06f9-43d3-96ec-16a9b344404e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-old\00\BID-SUM\00\BID-SUM\TNP\95\NESTLE\SUMRONG\ESSILOR\ESS-BO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BIA\5JUNE00\TKC-NET\AC\PACKAGE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hqtacmgr\LOCALS~1\Temp\IncrediMail\My%20Documents\Budget-Month\CASHFL~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Works\Comcon\Surawong%20Road\Copy%20of%20Measurement-structure-surawo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ini&amp;micro\ACC_budget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5\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BOQ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  <sheetName val="form_(2)"/>
      <sheetName val="sch_(5)1"/>
      <sheetName val="sch_(5)"/>
      <sheetName val="sch_(4)"/>
      <sheetName val="sch_(3)"/>
      <sheetName val="sch_f_(2)"/>
      <sheetName val="sch_f"/>
      <sheetName val="sch_TNP"/>
      <sheetName val="add_(10)"/>
      <sheetName val="add_(9)"/>
      <sheetName val="add_(8)"/>
      <sheetName val="add_(7)"/>
      <sheetName val="add_(6)"/>
      <sheetName val="add_(5)1"/>
      <sheetName val="add_(5)"/>
      <sheetName val="add_(4)"/>
      <sheetName val="add_(3)"/>
      <sheetName val="add_(2)"/>
      <sheetName val="add_(1)"/>
      <sheetName val="mat_approve"/>
      <sheetName val="bq_tnp"/>
      <sheetName val="pay_(1)"/>
      <sheetName val="pay_(2)"/>
      <sheetName val="bqpay_to_tnp"/>
      <sheetName val="PTT-Calculations"/>
      <sheetName val="References"/>
      <sheetName val="PTT-Inputs"/>
      <sheetName val="Assm"/>
      <sheetName val="PTT-Finstats"/>
      <sheetName val="Wcap"/>
      <sheetName val="By_task_for_ACC"/>
      <sheetName val="PTT-Results"/>
      <sheetName val="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  <sheetName val="bq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01285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T-Keeping_track"/>
      <sheetName val="PTT-Inputs"/>
      <sheetName val="PTT-Inputs2"/>
      <sheetName val="PTT-Results"/>
      <sheetName val="PTT-Calculations"/>
      <sheetName val="PTT-Finstats"/>
      <sheetName val="PTT-FX split"/>
      <sheetName val="References"/>
      <sheetName val="PTT-FX_split"/>
      <sheetName val="7251-02000-02252"/>
      <sheetName val="7251-01xxxx"/>
    </sheetNames>
    <sheetDataSet>
      <sheetData sheetId="0"/>
      <sheetData sheetId="1">
        <row r="1">
          <cell r="B1" t="str">
            <v>PTTNGD  :  Evaluation</v>
          </cell>
          <cell r="J1" t="e">
            <v>#VALUE!</v>
          </cell>
        </row>
        <row r="2">
          <cell r="B2" t="str">
            <v>Table of Contents</v>
          </cell>
          <cell r="F2" t="str">
            <v>Base case</v>
          </cell>
          <cell r="H2">
            <v>1</v>
          </cell>
          <cell r="I2" t="str">
            <v xml:space="preserve">TRACTEBEL SA  -  PTTNGDFINAL  </v>
          </cell>
        </row>
        <row r="3">
          <cell r="B3">
            <v>36978.703561805552</v>
          </cell>
          <cell r="C3">
            <v>36978.703561805552</v>
          </cell>
          <cell r="H3" t="str">
            <v xml:space="preserve">Corporate and Project Finance Department  </v>
          </cell>
        </row>
        <row r="6">
          <cell r="A6" t="str">
            <v>|</v>
          </cell>
        </row>
        <row r="9">
          <cell r="B9" t="str">
            <v>PTTNGD</v>
          </cell>
          <cell r="C9" t="str">
            <v>Evaluation</v>
          </cell>
          <cell r="E9" t="str">
            <v>File name</v>
          </cell>
          <cell r="F9" t="str">
            <v>PTTNGDFINAL</v>
          </cell>
          <cell r="J9" t="e">
            <v>#VALUE!</v>
          </cell>
        </row>
        <row r="10">
          <cell r="B10" t="str">
            <v>General Assumptions &amp; Main Results</v>
          </cell>
          <cell r="F10" t="str">
            <v>Base case</v>
          </cell>
          <cell r="H10">
            <v>2</v>
          </cell>
          <cell r="I10" t="str">
            <v xml:space="preserve">TRACTEBEL SA  -  PTTNGDFINAL  </v>
          </cell>
        </row>
        <row r="11">
          <cell r="B11">
            <v>36978.703561805552</v>
          </cell>
          <cell r="C11">
            <v>36978.703561805552</v>
          </cell>
          <cell r="H11" t="str">
            <v xml:space="preserve">Corporate and Project Finance Department  </v>
          </cell>
        </row>
        <row r="16">
          <cell r="B16" t="str">
            <v>Main results in case #</v>
          </cell>
          <cell r="D16">
            <v>0</v>
          </cell>
          <cell r="E16" t="str">
            <v>Base case</v>
          </cell>
        </row>
        <row r="18">
          <cell r="B18" t="str">
            <v>IRR without operation fee</v>
          </cell>
          <cell r="D18">
            <v>0.29938925774133046</v>
          </cell>
          <cell r="F18" t="str">
            <v>BG equity share</v>
          </cell>
          <cell r="I18">
            <v>0.22</v>
          </cell>
        </row>
        <row r="19">
          <cell r="B19" t="str">
            <v>IRR with operation fee</v>
          </cell>
          <cell r="D19">
            <v>0.29938925774133046</v>
          </cell>
          <cell r="F19" t="str">
            <v>% of operation fee for TBL</v>
          </cell>
          <cell r="I19">
            <v>0</v>
          </cell>
        </row>
        <row r="21">
          <cell r="B21" t="str">
            <v>Senior debt cover ratios</v>
          </cell>
          <cell r="D21" t="str">
            <v>Target ratio</v>
          </cell>
          <cell r="F21" t="str">
            <v>Subordinated debt service</v>
          </cell>
        </row>
        <row r="22">
          <cell r="B22" t="str">
            <v>Min DSCR =</v>
          </cell>
          <cell r="C22">
            <v>0.45164557339726824</v>
          </cell>
          <cell r="D22" t="e">
            <v>#VALUE!</v>
          </cell>
          <cell r="F22" t="str">
            <v>Scheduled subdebt interest payments</v>
          </cell>
          <cell r="I22" t="str">
            <v>OK</v>
          </cell>
        </row>
        <row r="23">
          <cell r="B23" t="str">
            <v>Min LLCR =</v>
          </cell>
          <cell r="C23">
            <v>-119887.89015428533</v>
          </cell>
          <cell r="D23" t="e">
            <v>#VALUE!</v>
          </cell>
          <cell r="F23" t="str">
            <v>Scheduled subdebt principal payments</v>
          </cell>
          <cell r="I23" t="str">
            <v>OK</v>
          </cell>
        </row>
        <row r="24">
          <cell r="B24" t="str">
            <v>LLCR 1st year =</v>
          </cell>
          <cell r="C24">
            <v>18.007388532875279</v>
          </cell>
          <cell r="D24" t="str">
            <v>OK</v>
          </cell>
        </row>
        <row r="26">
          <cell r="B26" t="str">
            <v>Cash c/fwd during operation</v>
          </cell>
          <cell r="F26" t="str">
            <v>Results c/fwd as % of capital</v>
          </cell>
        </row>
        <row r="27">
          <cell r="B27" t="str">
            <v>Min =</v>
          </cell>
          <cell r="C27">
            <v>0</v>
          </cell>
          <cell r="D27" t="str">
            <v>MTHB</v>
          </cell>
          <cell r="F27" t="str">
            <v>Min =</v>
          </cell>
          <cell r="G27">
            <v>0</v>
          </cell>
        </row>
        <row r="28">
          <cell r="B28" t="str">
            <v>Max =</v>
          </cell>
          <cell r="C28">
            <v>623.88340750938642</v>
          </cell>
          <cell r="D28" t="str">
            <v>MTHB</v>
          </cell>
          <cell r="F28" t="str">
            <v>Max =</v>
          </cell>
          <cell r="G28">
            <v>4.0113115577683409</v>
          </cell>
        </row>
        <row r="30">
          <cell r="B30" t="str">
            <v>Error messages</v>
          </cell>
          <cell r="D30" t="str">
            <v>Yes</v>
          </cell>
          <cell r="F30" t="str">
            <v>Warning messages</v>
          </cell>
          <cell r="I30" t="str">
            <v>Yes</v>
          </cell>
        </row>
        <row r="31">
          <cell r="B31" t="str">
            <v xml:space="preserve">Inputs </v>
          </cell>
          <cell r="D31" t="e">
            <v>#VALUE!</v>
          </cell>
          <cell r="F31" t="str">
            <v>Target DSRA achieved</v>
          </cell>
          <cell r="I31" t="str">
            <v>OK</v>
          </cell>
        </row>
        <row r="32">
          <cell r="B32" t="str">
            <v>First capex in</v>
          </cell>
          <cell r="C32">
            <v>-0.25</v>
          </cell>
          <cell r="D32" t="str">
            <v>OK</v>
          </cell>
          <cell r="F32" t="str">
            <v>Target DSCR achieved</v>
          </cell>
          <cell r="I32" t="e">
            <v>#VALUE!</v>
          </cell>
        </row>
        <row r="33">
          <cell r="B33" t="str">
            <v>Expenditure profile : 100%</v>
          </cell>
          <cell r="D33" t="str">
            <v>OK</v>
          </cell>
          <cell r="F33" t="str">
            <v>Target LLCR achieved</v>
          </cell>
          <cell r="I33" t="e">
            <v>#VALUE!</v>
          </cell>
        </row>
        <row r="34">
          <cell r="B34" t="str">
            <v>Sources=uses</v>
          </cell>
          <cell r="D34" t="str">
            <v>OK</v>
          </cell>
          <cell r="F34" t="str">
            <v>Negative cash balance</v>
          </cell>
          <cell r="I34" t="str">
            <v>OK</v>
          </cell>
        </row>
        <row r="35">
          <cell r="B35" t="str">
            <v>Initial DSRA &lt;= 100%</v>
          </cell>
          <cell r="D35" t="str">
            <v>OK</v>
          </cell>
          <cell r="F35" t="str">
            <v>Target Maintenance RA achieved</v>
          </cell>
          <cell r="I35" t="e">
            <v>#VALUE!</v>
          </cell>
        </row>
        <row r="36">
          <cell r="B36" t="str">
            <v>Max amount senior debt</v>
          </cell>
          <cell r="D36">
            <v>0.9995362692129578</v>
          </cell>
        </row>
        <row r="37">
          <cell r="B37" t="str">
            <v>Tax check</v>
          </cell>
          <cell r="D37" t="str">
            <v>OK</v>
          </cell>
        </row>
        <row r="38">
          <cell r="B38" t="str">
            <v>B/S check total</v>
          </cell>
          <cell r="D38" t="str">
            <v>OK</v>
          </cell>
        </row>
        <row r="47">
          <cell r="B47" t="str">
            <v>Sensitivity Analysis Main Results</v>
          </cell>
          <cell r="G47" t="str">
            <v>&gt;&gt; General Assumptions</v>
          </cell>
        </row>
        <row r="51">
          <cell r="G51" t="str">
            <v>Dates</v>
          </cell>
        </row>
        <row r="52">
          <cell r="B52" t="str">
            <v>Base case</v>
          </cell>
          <cell r="G52" t="str">
            <v>Construction period</v>
          </cell>
          <cell r="I52">
            <v>0.25</v>
          </cell>
          <cell r="J52" t="str">
            <v>years</v>
          </cell>
        </row>
        <row r="53">
          <cell r="B53" t="str">
            <v>IRR without operation fee</v>
          </cell>
          <cell r="D53">
            <v>0.29938925774133046</v>
          </cell>
          <cell r="G53" t="str">
            <v>Contract term</v>
          </cell>
          <cell r="I53">
            <v>25</v>
          </cell>
          <cell r="J53" t="str">
            <v>years</v>
          </cell>
        </row>
        <row r="54">
          <cell r="G54" t="str">
            <v>Contract term Industrial customers</v>
          </cell>
          <cell r="I54">
            <v>25</v>
          </cell>
          <cell r="J54" t="str">
            <v>years</v>
          </cell>
        </row>
        <row r="55">
          <cell r="B55" t="str">
            <v>Sensitivities</v>
          </cell>
          <cell r="E55" t="str">
            <v>delta IRR</v>
          </cell>
          <cell r="G55" t="str">
            <v>Quarter end before start of construction</v>
          </cell>
          <cell r="J55">
            <v>36433</v>
          </cell>
        </row>
        <row r="57">
          <cell r="H57" t="str">
            <v xml:space="preserve">    = base date for all inputs</v>
          </cell>
        </row>
        <row r="58">
          <cell r="G58" t="str">
            <v>Currencies</v>
          </cell>
          <cell r="H58" t="str">
            <v>base</v>
          </cell>
          <cell r="I58" t="str">
            <v>foreign</v>
          </cell>
        </row>
        <row r="60">
          <cell r="G60" t="str">
            <v>Currency</v>
          </cell>
          <cell r="H60" t="str">
            <v>THB</v>
          </cell>
          <cell r="I60" t="str">
            <v>USD</v>
          </cell>
        </row>
        <row r="61">
          <cell r="G61" t="str">
            <v>Currency multiplier</v>
          </cell>
          <cell r="H61" t="str">
            <v>M</v>
          </cell>
          <cell r="I61" t="str">
            <v>M</v>
          </cell>
        </row>
        <row r="62">
          <cell r="H62">
            <v>1000000</v>
          </cell>
          <cell r="I62">
            <v>1000000</v>
          </cell>
        </row>
        <row r="64">
          <cell r="G64" t="str">
            <v>Initial value of FX rate</v>
          </cell>
          <cell r="I64">
            <v>37.200000000000003</v>
          </cell>
          <cell r="J64" t="str">
            <v>THB / USD</v>
          </cell>
        </row>
        <row r="65">
          <cell r="G65" t="str">
            <v>to be given at end quarter #</v>
          </cell>
          <cell r="I65">
            <v>-1.5</v>
          </cell>
        </row>
        <row r="66">
          <cell r="G66" t="str">
            <v>USD    inflation rate #</v>
          </cell>
          <cell r="I66">
            <v>2</v>
          </cell>
          <cell r="J66" t="str">
            <v>US CPI</v>
          </cell>
        </row>
        <row r="67">
          <cell r="G67" t="str">
            <v>THB   inflation rate #</v>
          </cell>
          <cell r="I67">
            <v>3</v>
          </cell>
          <cell r="J67" t="str">
            <v>Thai CPI</v>
          </cell>
        </row>
        <row r="68">
          <cell r="H68" t="str">
            <v>Depreciation as per PPP</v>
          </cell>
          <cell r="I68" t="str">
            <v>No</v>
          </cell>
          <cell r="K68" t="str">
            <v>If No, See Manual in Ref Sheet</v>
          </cell>
        </row>
        <row r="72">
          <cell r="B72" t="str">
            <v>Sources and Uses of Funds at the end of the construction</v>
          </cell>
          <cell r="H72" t="str">
            <v>MTHB</v>
          </cell>
        </row>
        <row r="74">
          <cell r="B74" t="str">
            <v>Uses</v>
          </cell>
          <cell r="G74" t="str">
            <v>Sources</v>
          </cell>
        </row>
        <row r="76">
          <cell r="B76" t="str">
            <v xml:space="preserve">  Pipeline System</v>
          </cell>
          <cell r="D76">
            <v>517.93799999999999</v>
          </cell>
          <cell r="E76">
            <v>0.89358816871859992</v>
          </cell>
          <cell r="G76" t="str">
            <v>Equity</v>
          </cell>
          <cell r="H76">
            <v>398.31211519999999</v>
          </cell>
          <cell r="I76">
            <v>0.68720000000000003</v>
          </cell>
        </row>
        <row r="77">
          <cell r="B77" t="str">
            <v xml:space="preserve">  Construction in Progress</v>
          </cell>
          <cell r="D77">
            <v>55.589999999999996</v>
          </cell>
          <cell r="E77">
            <v>9.5908325512063158E-2</v>
          </cell>
          <cell r="G77" t="str">
            <v>Subdebt</v>
          </cell>
          <cell r="H77">
            <v>0</v>
          </cell>
          <cell r="I77">
            <v>0</v>
          </cell>
        </row>
        <row r="78">
          <cell r="B78" t="str">
            <v xml:space="preserve">  Furniture, Fixtures and Office Equipment</v>
          </cell>
          <cell r="D78">
            <v>4.4610000000000003</v>
          </cell>
          <cell r="E78">
            <v>7.6964749075249831E-3</v>
          </cell>
          <cell r="G78" t="str">
            <v>Senior debt 1</v>
          </cell>
          <cell r="H78">
            <v>181.30388479999999</v>
          </cell>
          <cell r="I78">
            <v>0.31279999999999997</v>
          </cell>
        </row>
        <row r="79">
          <cell r="B79" t="str">
            <v xml:space="preserve">  Building Improvement</v>
          </cell>
          <cell r="D79">
            <v>2.0999999999999998E-2</v>
          </cell>
          <cell r="E79">
            <v>3.6230883895544631E-5</v>
          </cell>
          <cell r="G79" t="str">
            <v>Senior Debt 2</v>
          </cell>
          <cell r="H79">
            <v>0</v>
          </cell>
          <cell r="I79">
            <v>0</v>
          </cell>
        </row>
        <row r="80">
          <cell r="B80" t="str">
            <v xml:space="preserve">  Transportation Equipment</v>
          </cell>
          <cell r="D80">
            <v>0.73599999999999999</v>
          </cell>
          <cell r="E80">
            <v>1.2698062165295643E-3</v>
          </cell>
          <cell r="H80">
            <v>579.61599999999999</v>
          </cell>
          <cell r="I80">
            <v>1</v>
          </cell>
        </row>
        <row r="81">
          <cell r="B81" t="str">
            <v xml:space="preserve">  Net Other Assets</v>
          </cell>
          <cell r="D81">
            <v>0.86999999999999922</v>
          </cell>
          <cell r="E81">
            <v>1.5009937613868478E-3</v>
          </cell>
        </row>
        <row r="82">
          <cell r="B82" t="str">
            <v xml:space="preserve">  Capitalised Opex and Non-construction capex</v>
          </cell>
          <cell r="D82">
            <v>0</v>
          </cell>
          <cell r="E82">
            <v>0</v>
          </cell>
        </row>
        <row r="83">
          <cell r="B83" t="str">
            <v xml:space="preserve">  Expansion assets THB</v>
          </cell>
          <cell r="D83">
            <v>0</v>
          </cell>
          <cell r="E83">
            <v>0</v>
          </cell>
          <cell r="G83" t="str">
            <v>Debt/Equity</v>
          </cell>
          <cell r="H83">
            <v>0.45518044237485439</v>
          </cell>
        </row>
        <row r="84">
          <cell r="B84" t="str">
            <v xml:space="preserve">  Expansion Assets USD</v>
          </cell>
          <cell r="D84">
            <v>0</v>
          </cell>
          <cell r="E84">
            <v>0</v>
          </cell>
        </row>
        <row r="85">
          <cell r="B85" t="str">
            <v xml:space="preserve">  Contingencies</v>
          </cell>
          <cell r="D85">
            <v>0</v>
          </cell>
          <cell r="E85">
            <v>0</v>
          </cell>
        </row>
        <row r="86">
          <cell r="B86" t="str">
            <v xml:space="preserve">  Total "hard" costs</v>
          </cell>
          <cell r="D86">
            <v>579.61599999999999</v>
          </cell>
          <cell r="E86">
            <v>1.0000000000000002</v>
          </cell>
        </row>
        <row r="87">
          <cell r="D87" t="e">
            <v>#VALUE!</v>
          </cell>
          <cell r="E87" t="str">
            <v>THB/kW</v>
          </cell>
        </row>
        <row r="91">
          <cell r="B91" t="str">
            <v xml:space="preserve">  Fees during construction</v>
          </cell>
          <cell r="D91">
            <v>0</v>
          </cell>
          <cell r="E91">
            <v>0</v>
          </cell>
        </row>
        <row r="92">
          <cell r="B92" t="str">
            <v xml:space="preserve">  Interest during construction</v>
          </cell>
          <cell r="D92">
            <v>0</v>
          </cell>
          <cell r="E92">
            <v>0</v>
          </cell>
        </row>
        <row r="93">
          <cell r="B93" t="str">
            <v xml:space="preserve">  DSRA funded out of LT sources</v>
          </cell>
          <cell r="D93">
            <v>0</v>
          </cell>
        </row>
        <row r="94">
          <cell r="B94" t="str">
            <v xml:space="preserve">  Initial wkg cap out of LT sources  </v>
          </cell>
          <cell r="D94">
            <v>0</v>
          </cell>
        </row>
        <row r="96">
          <cell r="B96" t="str">
            <v>Total Uses</v>
          </cell>
          <cell r="D96">
            <v>579.61599999999999</v>
          </cell>
          <cell r="E96" t="str">
            <v>MTHB</v>
          </cell>
          <cell r="G96" t="str">
            <v>Total Sources</v>
          </cell>
          <cell r="H96">
            <v>579.61599999999999</v>
          </cell>
          <cell r="I96" t="str">
            <v>MTHB</v>
          </cell>
        </row>
        <row r="97">
          <cell r="D97" t="e">
            <v>#VALUE!</v>
          </cell>
          <cell r="E97" t="str">
            <v>THB/kW</v>
          </cell>
        </row>
        <row r="100">
          <cell r="B100" t="str">
            <v>PTTNGD  :  Evaluation</v>
          </cell>
          <cell r="J100" t="e">
            <v>#VALUE!</v>
          </cell>
        </row>
        <row r="101">
          <cell r="B101" t="str">
            <v>Financing &amp; Accounting Assumptions</v>
          </cell>
          <cell r="F101" t="str">
            <v>Base case</v>
          </cell>
          <cell r="H101">
            <v>3</v>
          </cell>
          <cell r="I101" t="str">
            <v xml:space="preserve">TRACTEBEL SA  -  PTTNGDFINAL  </v>
          </cell>
        </row>
        <row r="102">
          <cell r="B102">
            <v>36978.703561805552</v>
          </cell>
          <cell r="C102">
            <v>36978.703561805552</v>
          </cell>
          <cell r="H102" t="str">
            <v xml:space="preserve">Corporate and Project Finance Department  </v>
          </cell>
        </row>
        <row r="106">
          <cell r="B106" t="str">
            <v>&gt;&gt; Macroeconomic Assumptions</v>
          </cell>
        </row>
        <row r="108">
          <cell r="B108" t="str">
            <v>Indices names</v>
          </cell>
          <cell r="J108" t="str">
            <v>Floating rates</v>
          </cell>
        </row>
        <row r="109">
          <cell r="B109" t="str">
            <v>#1</v>
          </cell>
          <cell r="C109" t="str">
            <v>#2</v>
          </cell>
          <cell r="D109" t="str">
            <v>#3</v>
          </cell>
          <cell r="E109" t="str">
            <v>#4</v>
          </cell>
          <cell r="F109" t="str">
            <v>#5</v>
          </cell>
          <cell r="G109" t="str">
            <v>#6</v>
          </cell>
          <cell r="H109" t="str">
            <v>#7</v>
          </cell>
          <cell r="I109" t="str">
            <v>#8</v>
          </cell>
          <cell r="J109" t="str">
            <v>#1</v>
          </cell>
          <cell r="K109" t="str">
            <v>#2</v>
          </cell>
        </row>
        <row r="110">
          <cell r="B110" t="str">
            <v>None</v>
          </cell>
          <cell r="C110" t="str">
            <v>US CPI</v>
          </cell>
          <cell r="D110" t="str">
            <v>Thai CPI</v>
          </cell>
          <cell r="E110" t="str">
            <v xml:space="preserve">Thai GDP </v>
          </cell>
          <cell r="F110" t="str">
            <v>Opex escal</v>
          </cell>
          <cell r="G110" t="str">
            <v>THB PPI</v>
          </cell>
          <cell r="H110" t="str">
            <v>Natural Gas Esc.</v>
          </cell>
          <cell r="I110" t="str">
            <v>Fuel Oil Esc.</v>
          </cell>
          <cell r="J110" t="str">
            <v>US Sibor</v>
          </cell>
          <cell r="K110" t="str">
            <v>THB MOR</v>
          </cell>
        </row>
        <row r="112">
          <cell r="A112" t="str">
            <v xml:space="preserve"> </v>
          </cell>
          <cell r="C112" t="str">
            <v>Price indices</v>
          </cell>
          <cell r="J112" t="str">
            <v>Floating rates</v>
          </cell>
        </row>
        <row r="113">
          <cell r="B113" t="str">
            <v>From year #</v>
          </cell>
          <cell r="C113" t="str">
            <v>US CPI</v>
          </cell>
          <cell r="D113" t="str">
            <v>Thai CPI</v>
          </cell>
          <cell r="E113" t="str">
            <v xml:space="preserve">Thai GDP </v>
          </cell>
          <cell r="F113" t="str">
            <v>Opex escal</v>
          </cell>
          <cell r="G113" t="str">
            <v>THB PPI</v>
          </cell>
          <cell r="H113" t="str">
            <v>Natural Gas Esc.</v>
          </cell>
          <cell r="I113" t="str">
            <v>Fuel Oil Esc.</v>
          </cell>
          <cell r="J113" t="str">
            <v>US Sibor</v>
          </cell>
          <cell r="K113" t="str">
            <v>THB MOR</v>
          </cell>
        </row>
        <row r="114">
          <cell r="C114">
            <v>1</v>
          </cell>
          <cell r="D114">
            <v>2</v>
          </cell>
          <cell r="E114">
            <v>3</v>
          </cell>
          <cell r="F114">
            <v>4</v>
          </cell>
          <cell r="G114">
            <v>5</v>
          </cell>
          <cell r="H114">
            <v>6</v>
          </cell>
          <cell r="I114">
            <v>7</v>
          </cell>
          <cell r="J114">
            <v>8</v>
          </cell>
          <cell r="K114">
            <v>9</v>
          </cell>
        </row>
        <row r="115">
          <cell r="B115">
            <v>-4.25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1997</v>
          </cell>
          <cell r="B116">
            <v>-3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6.5000000000000002E-2</v>
          </cell>
          <cell r="K116">
            <v>0.09</v>
          </cell>
        </row>
        <row r="117">
          <cell r="A117">
            <v>1998</v>
          </cell>
          <cell r="B117">
            <v>-2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6.5000000000000002E-2</v>
          </cell>
          <cell r="K117">
            <v>0.09</v>
          </cell>
        </row>
        <row r="118">
          <cell r="A118">
            <v>1999</v>
          </cell>
          <cell r="B118">
            <v>-1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6.5000000000000002E-2</v>
          </cell>
          <cell r="K118">
            <v>0.09</v>
          </cell>
        </row>
        <row r="119">
          <cell r="A119">
            <v>2000</v>
          </cell>
          <cell r="B119">
            <v>1</v>
          </cell>
          <cell r="C119">
            <v>0.02</v>
          </cell>
          <cell r="D119">
            <v>0.04</v>
          </cell>
          <cell r="E119">
            <v>4.4999999999999998E-2</v>
          </cell>
          <cell r="F119">
            <v>8.6799999999999988E-2</v>
          </cell>
          <cell r="G119">
            <v>0.03</v>
          </cell>
          <cell r="H119">
            <v>2.6499999999999999E-2</v>
          </cell>
          <cell r="I119">
            <v>0.01</v>
          </cell>
          <cell r="J119">
            <v>6.3E-2</v>
          </cell>
          <cell r="K119">
            <v>8.7499999999999994E-2</v>
          </cell>
        </row>
        <row r="120">
          <cell r="A120">
            <v>2001</v>
          </cell>
          <cell r="B120">
            <v>2</v>
          </cell>
          <cell r="C120">
            <v>2.1999999999999999E-2</v>
          </cell>
          <cell r="D120">
            <v>0.04</v>
          </cell>
          <cell r="E120">
            <v>4.4999999999999998E-2</v>
          </cell>
          <cell r="F120">
            <v>8.6799999999999988E-2</v>
          </cell>
          <cell r="G120">
            <v>0.03</v>
          </cell>
          <cell r="H120">
            <v>2.6499999999999999E-2</v>
          </cell>
          <cell r="I120">
            <v>0.01</v>
          </cell>
          <cell r="J120">
            <v>6.3E-2</v>
          </cell>
          <cell r="K120">
            <v>8.7499999999999994E-2</v>
          </cell>
        </row>
        <row r="121">
          <cell r="A121">
            <v>2002</v>
          </cell>
          <cell r="B121">
            <v>3</v>
          </cell>
          <cell r="C121">
            <v>2.4E-2</v>
          </cell>
          <cell r="D121">
            <v>0.04</v>
          </cell>
          <cell r="E121">
            <v>4.4999999999999998E-2</v>
          </cell>
          <cell r="F121">
            <v>8.6799999999999988E-2</v>
          </cell>
          <cell r="G121">
            <v>0.03</v>
          </cell>
          <cell r="H121">
            <v>2.6499999999999999E-2</v>
          </cell>
          <cell r="I121">
            <v>0.01</v>
          </cell>
          <cell r="J121">
            <v>6.3E-2</v>
          </cell>
          <cell r="K121">
            <v>8.7499999999999994E-2</v>
          </cell>
        </row>
        <row r="122">
          <cell r="A122">
            <v>2003</v>
          </cell>
          <cell r="B122">
            <v>4</v>
          </cell>
          <cell r="C122">
            <v>2.4E-2</v>
          </cell>
          <cell r="D122">
            <v>0.04</v>
          </cell>
          <cell r="E122">
            <v>4.4999999999999998E-2</v>
          </cell>
          <cell r="F122">
            <v>8.6799999999999988E-2</v>
          </cell>
          <cell r="G122">
            <v>0.03</v>
          </cell>
          <cell r="H122">
            <v>2.6499999999999999E-2</v>
          </cell>
          <cell r="I122">
            <v>0.01</v>
          </cell>
          <cell r="J122">
            <v>6.3E-2</v>
          </cell>
          <cell r="K122">
            <v>8.7499999999999994E-2</v>
          </cell>
        </row>
        <row r="123">
          <cell r="A123">
            <v>2004</v>
          </cell>
          <cell r="B123">
            <v>5</v>
          </cell>
          <cell r="C123">
            <v>2.4E-2</v>
          </cell>
          <cell r="D123">
            <v>0.04</v>
          </cell>
          <cell r="E123">
            <v>4.4999999999999998E-2</v>
          </cell>
          <cell r="F123">
            <v>8.6799999999999988E-2</v>
          </cell>
          <cell r="G123">
            <v>0.03</v>
          </cell>
          <cell r="H123">
            <v>2.6499999999999999E-2</v>
          </cell>
          <cell r="I123">
            <v>0.01</v>
          </cell>
          <cell r="J123">
            <v>6.3E-2</v>
          </cell>
          <cell r="K123">
            <v>8.7499999999999994E-2</v>
          </cell>
        </row>
        <row r="124">
          <cell r="A124">
            <v>2005</v>
          </cell>
          <cell r="B124">
            <v>6</v>
          </cell>
          <cell r="C124">
            <v>2.4E-2</v>
          </cell>
          <cell r="D124">
            <v>0.04</v>
          </cell>
          <cell r="E124">
            <v>4.4999999999999998E-2</v>
          </cell>
          <cell r="F124">
            <v>8.6799999999999988E-2</v>
          </cell>
          <cell r="G124">
            <v>0.03</v>
          </cell>
          <cell r="H124">
            <v>2.6499999999999999E-2</v>
          </cell>
          <cell r="I124">
            <v>0.01</v>
          </cell>
          <cell r="J124">
            <v>6.3E-2</v>
          </cell>
          <cell r="K124">
            <v>8.7499999999999994E-2</v>
          </cell>
        </row>
        <row r="125">
          <cell r="A125">
            <v>2006</v>
          </cell>
          <cell r="B125">
            <v>7</v>
          </cell>
          <cell r="C125">
            <v>2.4E-2</v>
          </cell>
          <cell r="D125">
            <v>0.04</v>
          </cell>
          <cell r="E125">
            <v>4.4999999999999998E-2</v>
          </cell>
          <cell r="F125">
            <v>8.6799999999999988E-2</v>
          </cell>
          <cell r="G125">
            <v>0.03</v>
          </cell>
          <cell r="H125">
            <v>2.6499999999999999E-2</v>
          </cell>
          <cell r="I125">
            <v>0.01</v>
          </cell>
          <cell r="J125">
            <v>6.3E-2</v>
          </cell>
          <cell r="K125">
            <v>0.113</v>
          </cell>
        </row>
        <row r="126">
          <cell r="A126">
            <v>2007</v>
          </cell>
          <cell r="B126">
            <v>8</v>
          </cell>
          <cell r="C126">
            <v>2.4E-2</v>
          </cell>
          <cell r="D126">
            <v>0.04</v>
          </cell>
          <cell r="E126">
            <v>4.4999999999999998E-2</v>
          </cell>
          <cell r="F126">
            <v>8.6799999999999988E-2</v>
          </cell>
          <cell r="G126">
            <v>0.03</v>
          </cell>
          <cell r="H126">
            <v>2.6499999999999999E-2</v>
          </cell>
          <cell r="I126">
            <v>0.01</v>
          </cell>
          <cell r="J126">
            <v>6.3E-2</v>
          </cell>
          <cell r="K126">
            <v>0.111</v>
          </cell>
        </row>
        <row r="127">
          <cell r="A127">
            <v>2008</v>
          </cell>
          <cell r="B127">
            <v>9</v>
          </cell>
          <cell r="C127">
            <v>2.4E-2</v>
          </cell>
          <cell r="D127">
            <v>0.04</v>
          </cell>
          <cell r="E127">
            <v>4.4999999999999998E-2</v>
          </cell>
          <cell r="F127">
            <v>8.6799999999999988E-2</v>
          </cell>
          <cell r="G127">
            <v>0.03</v>
          </cell>
          <cell r="H127">
            <v>2.6499999999999999E-2</v>
          </cell>
          <cell r="I127">
            <v>0.01</v>
          </cell>
          <cell r="J127">
            <v>6.3E-2</v>
          </cell>
          <cell r="K127">
            <v>0.109</v>
          </cell>
        </row>
        <row r="128">
          <cell r="A128">
            <v>2009</v>
          </cell>
          <cell r="B128">
            <v>10</v>
          </cell>
          <cell r="C128">
            <v>2.4E-2</v>
          </cell>
          <cell r="D128">
            <v>0.04</v>
          </cell>
          <cell r="E128">
            <v>4.4999999999999998E-2</v>
          </cell>
          <cell r="F128">
            <v>8.6799999999999988E-2</v>
          </cell>
          <cell r="G128">
            <v>0.03</v>
          </cell>
          <cell r="H128">
            <v>2.6499999999999999E-2</v>
          </cell>
          <cell r="I128">
            <v>0.01</v>
          </cell>
          <cell r="J128">
            <v>6.3E-2</v>
          </cell>
          <cell r="K128">
            <v>0.107</v>
          </cell>
        </row>
        <row r="129">
          <cell r="A129">
            <v>2010</v>
          </cell>
          <cell r="B129">
            <v>11</v>
          </cell>
          <cell r="C129">
            <v>2.4E-2</v>
          </cell>
          <cell r="D129">
            <v>0.04</v>
          </cell>
          <cell r="E129">
            <v>4.4999999999999998E-2</v>
          </cell>
          <cell r="F129">
            <v>0.06</v>
          </cell>
          <cell r="G129">
            <v>0.03</v>
          </cell>
          <cell r="H129">
            <v>2.6499999999999999E-2</v>
          </cell>
          <cell r="I129">
            <v>0.01</v>
          </cell>
          <cell r="J129">
            <v>6.3E-2</v>
          </cell>
          <cell r="K129">
            <v>0.105</v>
          </cell>
        </row>
        <row r="130">
          <cell r="A130">
            <v>2011</v>
          </cell>
          <cell r="B130">
            <v>12</v>
          </cell>
          <cell r="C130">
            <v>2.4E-2</v>
          </cell>
          <cell r="D130">
            <v>0.04</v>
          </cell>
          <cell r="E130">
            <v>4.4999999999999998E-2</v>
          </cell>
          <cell r="F130">
            <v>0.06</v>
          </cell>
          <cell r="G130">
            <v>0.03</v>
          </cell>
          <cell r="H130">
            <v>2.6499999999999999E-2</v>
          </cell>
          <cell r="I130">
            <v>0.01</v>
          </cell>
          <cell r="J130">
            <v>6.3E-2</v>
          </cell>
          <cell r="K130">
            <v>0.10299999999999999</v>
          </cell>
        </row>
        <row r="131">
          <cell r="A131">
            <v>2012</v>
          </cell>
          <cell r="B131">
            <v>13</v>
          </cell>
          <cell r="C131">
            <v>2.4E-2</v>
          </cell>
          <cell r="D131">
            <v>0.04</v>
          </cell>
          <cell r="E131">
            <v>4.4999999999999998E-2</v>
          </cell>
          <cell r="F131">
            <v>0.06</v>
          </cell>
          <cell r="G131">
            <v>0.03</v>
          </cell>
          <cell r="H131">
            <v>2.6499999999999999E-2</v>
          </cell>
          <cell r="I131">
            <v>0.01</v>
          </cell>
          <cell r="J131">
            <v>6.3E-2</v>
          </cell>
          <cell r="K131">
            <v>0.10100000000000001</v>
          </cell>
        </row>
        <row r="132">
          <cell r="A132">
            <v>2013</v>
          </cell>
          <cell r="B132">
            <v>14</v>
          </cell>
          <cell r="C132">
            <v>2.4E-2</v>
          </cell>
          <cell r="D132">
            <v>0.04</v>
          </cell>
          <cell r="E132">
            <v>4.4999999999999998E-2</v>
          </cell>
          <cell r="F132">
            <v>0.06</v>
          </cell>
          <cell r="G132">
            <v>0.03</v>
          </cell>
          <cell r="H132">
            <v>2.6499999999999999E-2</v>
          </cell>
          <cell r="I132">
            <v>0.01</v>
          </cell>
          <cell r="J132">
            <v>6.3E-2</v>
          </cell>
          <cell r="K132">
            <v>9.9000000000000005E-2</v>
          </cell>
        </row>
        <row r="133">
          <cell r="A133">
            <v>2014</v>
          </cell>
          <cell r="B133">
            <v>15</v>
          </cell>
          <cell r="C133">
            <v>2.4E-2</v>
          </cell>
          <cell r="D133">
            <v>0.04</v>
          </cell>
          <cell r="E133">
            <v>4.4999999999999998E-2</v>
          </cell>
          <cell r="F133">
            <v>0.06</v>
          </cell>
          <cell r="G133">
            <v>0.03</v>
          </cell>
          <cell r="H133">
            <v>2.6499999999999999E-2</v>
          </cell>
          <cell r="I133">
            <v>0.01</v>
          </cell>
          <cell r="J133">
            <v>6.3E-2</v>
          </cell>
          <cell r="K133">
            <v>9.7000000000000003E-2</v>
          </cell>
        </row>
        <row r="134">
          <cell r="A134">
            <v>2015</v>
          </cell>
          <cell r="B134">
            <v>16</v>
          </cell>
          <cell r="C134">
            <v>2.4E-2</v>
          </cell>
          <cell r="D134">
            <v>0.04</v>
          </cell>
          <cell r="E134">
            <v>4.4999999999999998E-2</v>
          </cell>
          <cell r="F134">
            <v>0.06</v>
          </cell>
          <cell r="G134">
            <v>0.03</v>
          </cell>
          <cell r="H134">
            <v>2.6499999999999999E-2</v>
          </cell>
          <cell r="I134">
            <v>0.01</v>
          </cell>
          <cell r="J134">
            <v>6.3E-2</v>
          </cell>
          <cell r="K134">
            <v>9.5000000000000001E-2</v>
          </cell>
        </row>
        <row r="135">
          <cell r="A135">
            <v>2016</v>
          </cell>
          <cell r="B135">
            <v>17</v>
          </cell>
          <cell r="C135">
            <v>2.4E-2</v>
          </cell>
          <cell r="D135">
            <v>0.04</v>
          </cell>
          <cell r="E135">
            <v>4.4999999999999998E-2</v>
          </cell>
          <cell r="F135">
            <v>0.06</v>
          </cell>
          <cell r="G135">
            <v>0.03</v>
          </cell>
          <cell r="H135">
            <v>2.6499999999999999E-2</v>
          </cell>
          <cell r="I135">
            <v>0.01</v>
          </cell>
          <cell r="J135">
            <v>6.3E-2</v>
          </cell>
          <cell r="K135">
            <v>9.5000000000000001E-2</v>
          </cell>
        </row>
        <row r="136">
          <cell r="A136">
            <v>2017</v>
          </cell>
          <cell r="B136">
            <v>18</v>
          </cell>
          <cell r="C136">
            <v>2.4E-2</v>
          </cell>
          <cell r="D136">
            <v>0.04</v>
          </cell>
          <cell r="E136">
            <v>4.4999999999999998E-2</v>
          </cell>
          <cell r="F136">
            <v>0.06</v>
          </cell>
          <cell r="G136">
            <v>0.03</v>
          </cell>
          <cell r="H136">
            <v>2.6499999999999999E-2</v>
          </cell>
          <cell r="I136">
            <v>0.01</v>
          </cell>
          <cell r="J136">
            <v>6.3E-2</v>
          </cell>
          <cell r="K136">
            <v>9.5000000000000001E-2</v>
          </cell>
        </row>
        <row r="137">
          <cell r="A137">
            <v>2018</v>
          </cell>
          <cell r="B137">
            <v>19</v>
          </cell>
          <cell r="C137">
            <v>2.4E-2</v>
          </cell>
          <cell r="D137">
            <v>0.04</v>
          </cell>
          <cell r="E137">
            <v>4.4999999999999998E-2</v>
          </cell>
          <cell r="F137">
            <v>0.06</v>
          </cell>
          <cell r="G137">
            <v>0.03</v>
          </cell>
          <cell r="H137">
            <v>2.6499999999999999E-2</v>
          </cell>
          <cell r="I137">
            <v>0.01</v>
          </cell>
          <cell r="J137">
            <v>6.3E-2</v>
          </cell>
          <cell r="K137">
            <v>9.5000000000000001E-2</v>
          </cell>
        </row>
        <row r="138">
          <cell r="A138">
            <v>2019</v>
          </cell>
          <cell r="B138">
            <v>20</v>
          </cell>
          <cell r="C138">
            <v>2.4E-2</v>
          </cell>
          <cell r="D138">
            <v>0.04</v>
          </cell>
          <cell r="E138">
            <v>4.4999999999999998E-2</v>
          </cell>
          <cell r="F138">
            <v>0.06</v>
          </cell>
          <cell r="G138">
            <v>0.03</v>
          </cell>
          <cell r="H138">
            <v>2.6499999999999999E-2</v>
          </cell>
          <cell r="I138">
            <v>0.01</v>
          </cell>
          <cell r="J138">
            <v>6.3E-2</v>
          </cell>
          <cell r="K138">
            <v>9.5000000000000001E-2</v>
          </cell>
        </row>
        <row r="139">
          <cell r="A139">
            <v>2020</v>
          </cell>
          <cell r="B139">
            <v>21</v>
          </cell>
          <cell r="C139">
            <v>2.4E-2</v>
          </cell>
          <cell r="D139">
            <v>0.04</v>
          </cell>
          <cell r="E139">
            <v>4.4999999999999998E-2</v>
          </cell>
          <cell r="F139">
            <v>0.06</v>
          </cell>
          <cell r="G139">
            <v>0.03</v>
          </cell>
          <cell r="H139">
            <v>2.6499999999999999E-2</v>
          </cell>
          <cell r="I139">
            <v>0.01</v>
          </cell>
          <cell r="J139">
            <v>6.3E-2</v>
          </cell>
          <cell r="K139">
            <v>9.5000000000000001E-2</v>
          </cell>
        </row>
        <row r="140">
          <cell r="A140">
            <v>2021</v>
          </cell>
          <cell r="B140">
            <v>22</v>
          </cell>
          <cell r="C140">
            <v>2.4E-2</v>
          </cell>
          <cell r="D140">
            <v>0.04</v>
          </cell>
          <cell r="E140">
            <v>4.4999999999999998E-2</v>
          </cell>
          <cell r="F140">
            <v>0.06</v>
          </cell>
          <cell r="G140">
            <v>0.03</v>
          </cell>
          <cell r="H140">
            <v>2.6499999999999999E-2</v>
          </cell>
          <cell r="I140">
            <v>0.01</v>
          </cell>
          <cell r="J140">
            <v>6.3E-2</v>
          </cell>
          <cell r="K140">
            <v>9.5000000000000001E-2</v>
          </cell>
        </row>
        <row r="144">
          <cell r="B144" t="str">
            <v>&gt;&gt; Financing Assumptions</v>
          </cell>
        </row>
        <row r="147">
          <cell r="B147" t="str">
            <v>Senior Debt 1</v>
          </cell>
          <cell r="H147" t="str">
            <v>LT Funding</v>
          </cell>
        </row>
        <row r="148">
          <cell r="B148" t="str">
            <v>Currency (Base/Foreign)</v>
          </cell>
          <cell r="E148" t="str">
            <v>Base</v>
          </cell>
          <cell r="F148" t="str">
            <v>OK</v>
          </cell>
        </row>
        <row r="149">
          <cell r="H149" t="str">
            <v xml:space="preserve"> - Equity</v>
          </cell>
          <cell r="J149">
            <v>0.68720000000000003</v>
          </cell>
        </row>
        <row r="150">
          <cell r="B150" t="str">
            <v>Max amount</v>
          </cell>
          <cell r="E150">
            <v>181.38800000000001</v>
          </cell>
          <cell r="F150" t="str">
            <v>MTHB</v>
          </cell>
          <cell r="H150" t="str">
            <v xml:space="preserve"> - Subdebt</v>
          </cell>
          <cell r="J150">
            <v>0</v>
          </cell>
        </row>
        <row r="151">
          <cell r="C151" t="str">
            <v>% used</v>
          </cell>
          <cell r="E151">
            <v>0.9995362692129578</v>
          </cell>
          <cell r="H151" t="str">
            <v xml:space="preserve"> - Senior debt 1 :</v>
          </cell>
          <cell r="J151">
            <v>1</v>
          </cell>
        </row>
        <row r="152">
          <cell r="H152" t="str">
            <v xml:space="preserve"> - Senior debt 2 :</v>
          </cell>
          <cell r="J152">
            <v>0</v>
          </cell>
        </row>
        <row r="153">
          <cell r="B153" t="str">
            <v>Fees and interest rates</v>
          </cell>
        </row>
        <row r="154">
          <cell r="C154" t="str">
            <v xml:space="preserve"> - front end fee</v>
          </cell>
          <cell r="E154">
            <v>0</v>
          </cell>
        </row>
        <row r="155">
          <cell r="C155" t="str">
            <v xml:space="preserve"> - commitment fee</v>
          </cell>
          <cell r="E155">
            <v>0</v>
          </cell>
          <cell r="H155" t="str">
            <v>Subordinated Debt</v>
          </cell>
        </row>
        <row r="156">
          <cell r="C156" t="str">
            <v xml:space="preserve"> - interest rate :</v>
          </cell>
          <cell r="D156" t="str">
            <v>Fixed</v>
          </cell>
          <cell r="E156">
            <v>0</v>
          </cell>
          <cell r="F156" t="str">
            <v>if = 0%,  floating</v>
          </cell>
        </row>
        <row r="157">
          <cell r="C157" t="str">
            <v xml:space="preserve"> Floating rate #</v>
          </cell>
          <cell r="E157">
            <v>4</v>
          </cell>
          <cell r="F157" t="str">
            <v>Thai MLR</v>
          </cell>
          <cell r="H157" t="str">
            <v>Max Amount</v>
          </cell>
          <cell r="J157">
            <v>1</v>
          </cell>
          <cell r="K157" t="str">
            <v>MTHB</v>
          </cell>
        </row>
        <row r="158">
          <cell r="C158" t="str">
            <v xml:space="preserve"> - margins if floating rate</v>
          </cell>
          <cell r="E158">
            <v>-2.5000000000000001E-3</v>
          </cell>
          <cell r="I158" t="str">
            <v>% used</v>
          </cell>
          <cell r="J158">
            <v>0</v>
          </cell>
        </row>
        <row r="160">
          <cell r="B160" t="str">
            <v>Repayment schedule</v>
          </cell>
        </row>
        <row r="161">
          <cell r="C161" t="str">
            <v xml:space="preserve"> - term of loan</v>
          </cell>
          <cell r="E161">
            <v>10</v>
          </cell>
          <cell r="F161" t="str">
            <v>years</v>
          </cell>
          <cell r="H161" t="str">
            <v>Equity Political Risk Cover ?</v>
          </cell>
          <cell r="J161" t="str">
            <v>No</v>
          </cell>
        </row>
        <row r="162">
          <cell r="C162" t="str">
            <v xml:space="preserve"> - profile type</v>
          </cell>
          <cell r="E162" t="str">
            <v>Manual</v>
          </cell>
          <cell r="F162" t="str">
            <v>OK</v>
          </cell>
          <cell r="H162" t="str">
            <v>OND Premium</v>
          </cell>
          <cell r="J162">
            <v>0</v>
          </cell>
        </row>
        <row r="163">
          <cell r="C163" t="str">
            <v xml:space="preserve"> (Annuity,DSCR,Manual)</v>
          </cell>
        </row>
        <row r="164">
          <cell r="C164" t="str">
            <v xml:space="preserve"> - profile rate</v>
          </cell>
          <cell r="E164">
            <v>0</v>
          </cell>
        </row>
        <row r="165">
          <cell r="C165" t="str">
            <v xml:space="preserve"> - grace period</v>
          </cell>
          <cell r="E165">
            <v>0</v>
          </cell>
          <cell r="F165" t="str">
            <v>year</v>
          </cell>
          <cell r="H165" t="str">
            <v>Interest rate</v>
          </cell>
        </row>
        <row r="166">
          <cell r="C166" t="str">
            <v>- repaid at end of term</v>
          </cell>
          <cell r="E166">
            <v>1.0001575886176022</v>
          </cell>
          <cell r="H166" t="str">
            <v>always a fixed rate</v>
          </cell>
          <cell r="J166">
            <v>0.08</v>
          </cell>
        </row>
        <row r="167">
          <cell r="B167" t="str">
            <v>Senior Debt 2</v>
          </cell>
        </row>
        <row r="168">
          <cell r="B168" t="str">
            <v>Currency (Base/Foreign)</v>
          </cell>
          <cell r="E168" t="str">
            <v>Foreign</v>
          </cell>
          <cell r="H168" t="str">
            <v>Repayment schedule</v>
          </cell>
        </row>
        <row r="169">
          <cell r="H169" t="str">
            <v xml:space="preserve"> - term of loan</v>
          </cell>
          <cell r="J169">
            <v>25</v>
          </cell>
          <cell r="K169" t="str">
            <v>years</v>
          </cell>
        </row>
        <row r="170">
          <cell r="B170" t="str">
            <v>Max amount</v>
          </cell>
          <cell r="E170">
            <v>24</v>
          </cell>
          <cell r="F170" t="str">
            <v>MUSD</v>
          </cell>
          <cell r="H170" t="str">
            <v xml:space="preserve"> - profile type</v>
          </cell>
          <cell r="J170" t="str">
            <v>Manual</v>
          </cell>
          <cell r="K170" t="str">
            <v>OK</v>
          </cell>
        </row>
        <row r="171">
          <cell r="C171" t="str">
            <v>% used</v>
          </cell>
          <cell r="E171">
            <v>0</v>
          </cell>
          <cell r="H171" t="str">
            <v xml:space="preserve"> (Annuity or Manual)</v>
          </cell>
        </row>
        <row r="172">
          <cell r="H172" t="str">
            <v xml:space="preserve"> - profile rate</v>
          </cell>
          <cell r="J172">
            <v>0.08</v>
          </cell>
        </row>
        <row r="173">
          <cell r="B173" t="str">
            <v>Fees and interest rates</v>
          </cell>
        </row>
        <row r="174">
          <cell r="C174" t="str">
            <v xml:space="preserve"> - front end fee</v>
          </cell>
          <cell r="E174">
            <v>0</v>
          </cell>
        </row>
        <row r="175">
          <cell r="C175" t="str">
            <v xml:space="preserve"> - commitment fee</v>
          </cell>
          <cell r="E175">
            <v>0</v>
          </cell>
          <cell r="H175" t="str">
            <v>Cash Balance &amp; Maintenance RA</v>
          </cell>
        </row>
        <row r="176">
          <cell r="C176" t="str">
            <v xml:space="preserve"> - interest rate :</v>
          </cell>
          <cell r="E176">
            <v>0</v>
          </cell>
          <cell r="F176" t="str">
            <v>if = 0%,  floating</v>
          </cell>
          <cell r="H176" t="str">
            <v xml:space="preserve"> - Floating rate #</v>
          </cell>
          <cell r="J176">
            <v>3</v>
          </cell>
          <cell r="K176" t="str">
            <v>THB Deposit</v>
          </cell>
        </row>
        <row r="177">
          <cell r="C177" t="str">
            <v xml:space="preserve"> Floating rate #</v>
          </cell>
          <cell r="E177">
            <v>1</v>
          </cell>
          <cell r="F177" t="str">
            <v>US Sibor</v>
          </cell>
          <cell r="H177" t="str">
            <v xml:space="preserve"> - margin if positive</v>
          </cell>
          <cell r="J177">
            <v>0</v>
          </cell>
        </row>
        <row r="178">
          <cell r="C178" t="str">
            <v xml:space="preserve"> - margins if floating rate</v>
          </cell>
          <cell r="E178">
            <v>0.03</v>
          </cell>
          <cell r="H178" t="str">
            <v xml:space="preserve"> - margin if negative</v>
          </cell>
          <cell r="J178">
            <v>0.04</v>
          </cell>
        </row>
        <row r="180">
          <cell r="B180" t="str">
            <v>Repayment schedule</v>
          </cell>
        </row>
        <row r="181">
          <cell r="C181" t="str">
            <v xml:space="preserve"> - term of loan</v>
          </cell>
          <cell r="E181">
            <v>10</v>
          </cell>
        </row>
        <row r="182">
          <cell r="C182" t="str">
            <v xml:space="preserve"> - profile type</v>
          </cell>
          <cell r="E182" t="str">
            <v>Annuity</v>
          </cell>
          <cell r="H182" t="str">
            <v>Working Capital Facility</v>
          </cell>
        </row>
        <row r="183">
          <cell r="C183" t="str">
            <v xml:space="preserve"> (Annuity,DSCR,Manual)</v>
          </cell>
          <cell r="J183" t="str">
            <v>Yes</v>
          </cell>
          <cell r="K183" t="str">
            <v>OK</v>
          </cell>
        </row>
        <row r="184">
          <cell r="C184" t="str">
            <v xml:space="preserve"> - profile rate</v>
          </cell>
          <cell r="E184">
            <v>0</v>
          </cell>
          <cell r="H184" t="str">
            <v xml:space="preserve"> - Floating rate #</v>
          </cell>
          <cell r="J184">
            <v>2</v>
          </cell>
          <cell r="K184" t="str">
            <v>THB MOR</v>
          </cell>
        </row>
        <row r="185">
          <cell r="C185" t="str">
            <v xml:space="preserve"> - grace period</v>
          </cell>
          <cell r="E185">
            <v>0</v>
          </cell>
          <cell r="F185" t="str">
            <v>year</v>
          </cell>
          <cell r="I185" t="str">
            <v xml:space="preserve">margin </v>
          </cell>
          <cell r="J185">
            <v>0</v>
          </cell>
        </row>
        <row r="186">
          <cell r="C186" t="str">
            <v>- repaid at end of term</v>
          </cell>
          <cell r="E186">
            <v>0</v>
          </cell>
        </row>
        <row r="187">
          <cell r="H187" t="str">
            <v>% of Initial workg capital out of LT sources</v>
          </cell>
        </row>
        <row r="188">
          <cell r="B188" t="str">
            <v>Bank ratios</v>
          </cell>
          <cell r="H188">
            <v>1</v>
          </cell>
          <cell r="I188" t="str">
            <v>portion</v>
          </cell>
          <cell r="J188">
            <v>0</v>
          </cell>
          <cell r="K188" t="str">
            <v>MTHB</v>
          </cell>
        </row>
        <row r="189">
          <cell r="B189" t="str">
            <v xml:space="preserve"> - DSCR in pro forma base case</v>
          </cell>
          <cell r="E189">
            <v>1.25</v>
          </cell>
        </row>
        <row r="190">
          <cell r="B190" t="str">
            <v xml:space="preserve">    growth rate</v>
          </cell>
          <cell r="E190">
            <v>0</v>
          </cell>
        </row>
        <row r="191">
          <cell r="B191" t="str">
            <v xml:space="preserve"> - LLCR in pro forma base case</v>
          </cell>
          <cell r="E191">
            <v>1.3</v>
          </cell>
        </row>
        <row r="192">
          <cell r="B192" t="str">
            <v xml:space="preserve"> - Include revolving movement </v>
          </cell>
          <cell r="H192" t="str">
            <v>Forex reserve account</v>
          </cell>
          <cell r="J192" t="str">
            <v>No</v>
          </cell>
        </row>
        <row r="193">
          <cell r="B193" t="str">
            <v xml:space="preserve">   on WC Facility ?</v>
          </cell>
          <cell r="E193" t="str">
            <v>Yes</v>
          </cell>
          <cell r="H193" t="str">
            <v>Maximum annual addition</v>
          </cell>
          <cell r="J193">
            <v>0</v>
          </cell>
        </row>
        <row r="194">
          <cell r="H194" t="str">
            <v>Maximum level</v>
          </cell>
          <cell r="J194">
            <v>0</v>
          </cell>
        </row>
        <row r="195">
          <cell r="B195" t="str">
            <v xml:space="preserve">DSRA </v>
          </cell>
          <cell r="H195" t="str">
            <v>Maximum amount</v>
          </cell>
          <cell r="J195">
            <v>1</v>
          </cell>
          <cell r="K195" t="str">
            <v>M USD</v>
          </cell>
        </row>
        <row r="196">
          <cell r="B196" t="str">
            <v xml:space="preserve"> - Target funding requirement</v>
          </cell>
          <cell r="E196">
            <v>6</v>
          </cell>
          <cell r="F196" t="str">
            <v>months</v>
          </cell>
          <cell r="H196" t="str">
            <v>Deposit index #</v>
          </cell>
          <cell r="J196">
            <v>3</v>
          </cell>
          <cell r="K196" t="str">
            <v>THB Deposit</v>
          </cell>
        </row>
        <row r="197">
          <cell r="B197" t="str">
            <v xml:space="preserve"> -  Amount out of LT sources</v>
          </cell>
          <cell r="D197" t="str">
            <v>Senior 1</v>
          </cell>
          <cell r="E197">
            <v>0</v>
          </cell>
          <cell r="F197" t="str">
            <v>MTHB</v>
          </cell>
        </row>
        <row r="198">
          <cell r="E198">
            <v>0</v>
          </cell>
          <cell r="F198" t="str">
            <v>-</v>
          </cell>
        </row>
        <row r="199">
          <cell r="D199" t="str">
            <v>Senior 2</v>
          </cell>
          <cell r="E199">
            <v>0</v>
          </cell>
          <cell r="F199" t="str">
            <v>MUSD</v>
          </cell>
          <cell r="H199" t="str">
            <v>Performance bond</v>
          </cell>
        </row>
        <row r="200">
          <cell r="E200">
            <v>0</v>
          </cell>
          <cell r="F200" t="str">
            <v>-</v>
          </cell>
          <cell r="H200" t="str">
            <v>During construction</v>
          </cell>
          <cell r="J200">
            <v>0</v>
          </cell>
          <cell r="K200" t="str">
            <v>M THB</v>
          </cell>
        </row>
        <row r="201">
          <cell r="B201" t="str">
            <v xml:space="preserve"> - Floating rate #</v>
          </cell>
          <cell r="D201" t="str">
            <v>Base</v>
          </cell>
          <cell r="E201">
            <v>2</v>
          </cell>
          <cell r="F201" t="str">
            <v>THB MOR</v>
          </cell>
          <cell r="H201" t="str">
            <v>During operations</v>
          </cell>
          <cell r="J201">
            <v>0</v>
          </cell>
          <cell r="K201" t="str">
            <v>M THB</v>
          </cell>
        </row>
        <row r="202">
          <cell r="D202" t="str">
            <v>Foreign</v>
          </cell>
          <cell r="E202">
            <v>1</v>
          </cell>
          <cell r="F202" t="str">
            <v>US Sibor</v>
          </cell>
          <cell r="H202" t="str">
            <v>L/C fee for performance bond</v>
          </cell>
          <cell r="J202">
            <v>5.0000000000000001E-3</v>
          </cell>
        </row>
        <row r="203">
          <cell r="C203" t="str">
            <v>margin</v>
          </cell>
          <cell r="E203">
            <v>-0.02</v>
          </cell>
        </row>
        <row r="204">
          <cell r="B204" t="str">
            <v>- Letter of credit for the DSRA</v>
          </cell>
          <cell r="E204" t="str">
            <v>Yes</v>
          </cell>
        </row>
        <row r="205">
          <cell r="B205" t="str">
            <v>- Fee for the LC</v>
          </cell>
          <cell r="E205">
            <v>5.0000000000000001E-3</v>
          </cell>
        </row>
        <row r="208">
          <cell r="B208" t="str">
            <v>&gt;&gt; Other Assumptions</v>
          </cell>
        </row>
        <row r="210">
          <cell r="B210" t="str">
            <v xml:space="preserve">Working capital </v>
          </cell>
          <cell r="H210" t="str">
            <v>Legal reserve</v>
          </cell>
        </row>
        <row r="211">
          <cell r="C211" t="str">
            <v>Receivables</v>
          </cell>
          <cell r="E211">
            <v>30</v>
          </cell>
          <cell r="F211" t="str">
            <v>days</v>
          </cell>
          <cell r="H211" t="str">
            <v>Annual % of profit</v>
          </cell>
          <cell r="J211">
            <v>0.05</v>
          </cell>
        </row>
        <row r="212">
          <cell r="C212" t="str">
            <v>Inventory</v>
          </cell>
          <cell r="E212">
            <v>0</v>
          </cell>
          <cell r="F212" t="str">
            <v>M THB</v>
          </cell>
          <cell r="H212" t="str">
            <v>Up to a maximum of</v>
          </cell>
        </row>
        <row r="213">
          <cell r="C213" t="str">
            <v>Payables</v>
          </cell>
          <cell r="D213" t="str">
            <v>fuel to PTT</v>
          </cell>
          <cell r="E213">
            <v>30</v>
          </cell>
          <cell r="F213" t="str">
            <v>days</v>
          </cell>
        </row>
        <row r="214">
          <cell r="D214" t="str">
            <v>other</v>
          </cell>
          <cell r="E214">
            <v>30</v>
          </cell>
          <cell r="F214" t="str">
            <v>days</v>
          </cell>
          <cell r="H214" t="str">
            <v>share capital</v>
          </cell>
          <cell r="J214">
            <v>0.1</v>
          </cell>
        </row>
        <row r="216">
          <cell r="H216" t="str">
            <v>Exit value</v>
          </cell>
          <cell r="I216">
            <v>1</v>
          </cell>
          <cell r="J216">
            <v>271.10085538571514</v>
          </cell>
          <cell r="K216" t="str">
            <v>MTHB</v>
          </cell>
        </row>
        <row r="217">
          <cell r="B217" t="str">
            <v>Maintenance</v>
          </cell>
        </row>
        <row r="218">
          <cell r="C218" t="str">
            <v>Provision ?</v>
          </cell>
          <cell r="E218" t="str">
            <v>No</v>
          </cell>
          <cell r="F218" t="str">
            <v>OK</v>
          </cell>
          <cell r="H218" t="str">
            <v>Dividends submitted to</v>
          </cell>
          <cell r="J218" t="str">
            <v>Yes</v>
          </cell>
        </row>
        <row r="219">
          <cell r="C219" t="str">
            <v>Reserve account ?</v>
          </cell>
          <cell r="E219" t="str">
            <v>No</v>
          </cell>
          <cell r="F219" t="str">
            <v>OK</v>
          </cell>
          <cell r="H219" t="str">
            <v>profit constraint ?</v>
          </cell>
        </row>
        <row r="220">
          <cell r="H220" t="str">
            <v>Min DSCR</v>
          </cell>
          <cell r="J220">
            <v>1.25</v>
          </cell>
        </row>
        <row r="221">
          <cell r="B221" t="str">
            <v>Taxes</v>
          </cell>
          <cell r="C221" t="str">
            <v>Income tax rate</v>
          </cell>
          <cell r="E221">
            <v>0.3</v>
          </cell>
        </row>
        <row r="222">
          <cell r="C222" t="str">
            <v>Exemption</v>
          </cell>
          <cell r="D222" t="str">
            <v>until #years</v>
          </cell>
          <cell r="E222">
            <v>8</v>
          </cell>
          <cell r="F222">
            <v>1</v>
          </cell>
        </row>
        <row r="223">
          <cell r="D223" t="str">
            <v>#years</v>
          </cell>
          <cell r="E223">
            <v>13</v>
          </cell>
          <cell r="F223">
            <v>0.5</v>
          </cell>
        </row>
        <row r="224">
          <cell r="C224" t="str">
            <v>Dividend withholding tax</v>
          </cell>
          <cell r="E224">
            <v>2.5000000000000001E-2</v>
          </cell>
          <cell r="H224" t="str">
            <v>Provisions for deferred taxes</v>
          </cell>
          <cell r="J224" t="str">
            <v>No</v>
          </cell>
          <cell r="K224" t="str">
            <v>OK</v>
          </cell>
        </row>
        <row r="225">
          <cell r="C225" t="str">
            <v>Subdebt interest withholding tax</v>
          </cell>
          <cell r="E225">
            <v>0</v>
          </cell>
        </row>
        <row r="226">
          <cell r="C226" t="str">
            <v>Senior debt W/H tax</v>
          </cell>
          <cell r="E226">
            <v>0</v>
          </cell>
        </row>
        <row r="227">
          <cell r="H227" t="str">
            <v>For display purpose only</v>
          </cell>
        </row>
        <row r="229">
          <cell r="H229" t="str">
            <v>Price in 1/100</v>
          </cell>
          <cell r="J229" t="str">
            <v>Yes</v>
          </cell>
          <cell r="K229" t="str">
            <v>OK</v>
          </cell>
        </row>
        <row r="232">
          <cell r="B232" t="str">
            <v>PTTNGD  :  Evaluation</v>
          </cell>
          <cell r="J232" t="e">
            <v>#VALUE!</v>
          </cell>
        </row>
        <row r="233">
          <cell r="B233" t="str">
            <v>Capital expenditures during construction</v>
          </cell>
          <cell r="F233" t="str">
            <v>Base case</v>
          </cell>
          <cell r="H233">
            <v>4</v>
          </cell>
          <cell r="I233" t="str">
            <v xml:space="preserve">TRACTEBEL SA  -  PTTNGDFINAL  </v>
          </cell>
        </row>
        <row r="234">
          <cell r="B234">
            <v>36978.703561805552</v>
          </cell>
          <cell r="C234">
            <v>36978.703561805552</v>
          </cell>
          <cell r="H234" t="str">
            <v xml:space="preserve">Corporate and Project Finance Department  </v>
          </cell>
        </row>
        <row r="240">
          <cell r="B240" t="str">
            <v xml:space="preserve">&gt;&gt; Capital expenditures  </v>
          </cell>
          <cell r="E240" t="str">
            <v>during construction period</v>
          </cell>
        </row>
        <row r="243">
          <cell r="B243" t="str">
            <v xml:space="preserve">Categories, amounts, escalation and depreciation basis </v>
          </cell>
        </row>
        <row r="245">
          <cell r="B245" t="str">
            <v>Category names</v>
          </cell>
          <cell r="C245" t="str">
            <v>Pipeline System</v>
          </cell>
          <cell r="D245" t="str">
            <v>Construction in Progress</v>
          </cell>
          <cell r="E245" t="str">
            <v>Furniture, Fixtures and Office Equipment</v>
          </cell>
          <cell r="F245" t="str">
            <v>Building Improvement</v>
          </cell>
          <cell r="G245" t="str">
            <v>Transportation Equipment</v>
          </cell>
          <cell r="H245" t="str">
            <v>Net Other Assets</v>
          </cell>
          <cell r="I245" t="str">
            <v>Capitalised Opex and Non-construction capex</v>
          </cell>
          <cell r="J245" t="str">
            <v>Expansion assets THB</v>
          </cell>
          <cell r="K245" t="str">
            <v>Expansion Assets USD</v>
          </cell>
        </row>
        <row r="248">
          <cell r="B248" t="str">
            <v>Amount</v>
          </cell>
          <cell r="C248">
            <v>517.93799999999999</v>
          </cell>
          <cell r="D248">
            <v>55.589999999999996</v>
          </cell>
          <cell r="E248">
            <v>4.4610000000000003</v>
          </cell>
          <cell r="F248">
            <v>2.0999999999999998E-2</v>
          </cell>
          <cell r="G248">
            <v>0.73599999999999999</v>
          </cell>
          <cell r="H248">
            <v>0.86999999999999922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Import duties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Total amount</v>
          </cell>
          <cell r="C250">
            <v>517.93799999999999</v>
          </cell>
          <cell r="D250">
            <v>55.589999999999996</v>
          </cell>
          <cell r="E250">
            <v>4.4610000000000003</v>
          </cell>
          <cell r="F250">
            <v>2.0999999999999998E-2</v>
          </cell>
          <cell r="G250">
            <v>0.73599999999999999</v>
          </cell>
          <cell r="H250">
            <v>0.86999999999999922</v>
          </cell>
          <cell r="I250">
            <v>0</v>
          </cell>
          <cell r="J250">
            <v>0</v>
          </cell>
          <cell r="K250">
            <v>0</v>
          </cell>
        </row>
        <row r="252">
          <cell r="B252" t="str">
            <v>FX (Local=1/Foreign=0)</v>
          </cell>
          <cell r="C252">
            <v>1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0</v>
          </cell>
        </row>
        <row r="254">
          <cell r="B254" t="str">
            <v>Index #</v>
          </cell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</row>
        <row r="255">
          <cell r="B255" t="str">
            <v>Name</v>
          </cell>
          <cell r="C255" t="str">
            <v>None</v>
          </cell>
          <cell r="D255" t="str">
            <v>None</v>
          </cell>
          <cell r="E255" t="str">
            <v>None</v>
          </cell>
          <cell r="F255" t="str">
            <v>None</v>
          </cell>
          <cell r="G255" t="str">
            <v>None</v>
          </cell>
          <cell r="H255" t="str">
            <v>None</v>
          </cell>
          <cell r="I255" t="str">
            <v>None</v>
          </cell>
          <cell r="J255" t="str">
            <v>None</v>
          </cell>
          <cell r="K255" t="str">
            <v>None</v>
          </cell>
        </row>
        <row r="257">
          <cell r="B257" t="str">
            <v>Inflated amount</v>
          </cell>
          <cell r="C257">
            <v>517.93799999999999</v>
          </cell>
          <cell r="D257">
            <v>55.589999999999996</v>
          </cell>
          <cell r="E257">
            <v>4.4610000000000003</v>
          </cell>
          <cell r="F257">
            <v>2.0999999999999998E-2</v>
          </cell>
          <cell r="G257">
            <v>0.73599999999999999</v>
          </cell>
          <cell r="H257">
            <v>0.86999999999999922</v>
          </cell>
          <cell r="I257">
            <v>0</v>
          </cell>
          <cell r="J257">
            <v>0</v>
          </cell>
          <cell r="K257">
            <v>0</v>
          </cell>
        </row>
        <row r="259">
          <cell r="B259" t="str">
            <v>Accounting Depreciation</v>
          </cell>
        </row>
        <row r="260">
          <cell r="B260" t="str">
            <v xml:space="preserve"> - Basis</v>
          </cell>
          <cell r="C260" t="str">
            <v>S/Line</v>
          </cell>
          <cell r="D260" t="str">
            <v>S/Line</v>
          </cell>
          <cell r="E260" t="str">
            <v>S/Line</v>
          </cell>
          <cell r="F260" t="str">
            <v>S/Line</v>
          </cell>
          <cell r="G260" t="str">
            <v>S/Line</v>
          </cell>
          <cell r="H260" t="str">
            <v>S/Line</v>
          </cell>
          <cell r="I260" t="str">
            <v>S/Line</v>
          </cell>
          <cell r="J260" t="str">
            <v>S/Line</v>
          </cell>
          <cell r="K260" t="str">
            <v>S/Line</v>
          </cell>
        </row>
        <row r="261">
          <cell r="B261" t="str">
            <v xml:space="preserve"> - Rate</v>
          </cell>
          <cell r="C261">
            <v>0.05</v>
          </cell>
          <cell r="D261">
            <v>0.05</v>
          </cell>
          <cell r="E261">
            <v>0.2</v>
          </cell>
          <cell r="F261">
            <v>0.2</v>
          </cell>
          <cell r="G261">
            <v>0.2</v>
          </cell>
          <cell r="H261">
            <v>0</v>
          </cell>
          <cell r="I261">
            <v>0.2</v>
          </cell>
          <cell r="J261">
            <v>0.05</v>
          </cell>
          <cell r="K261">
            <v>0.05</v>
          </cell>
        </row>
        <row r="263">
          <cell r="B263" t="str">
            <v>Tax Depreciation</v>
          </cell>
        </row>
        <row r="264">
          <cell r="B264" t="str">
            <v xml:space="preserve"> - Basis</v>
          </cell>
          <cell r="C264" t="str">
            <v>S/Line</v>
          </cell>
          <cell r="D264" t="str">
            <v>S/Line</v>
          </cell>
          <cell r="E264" t="str">
            <v>S/Line</v>
          </cell>
          <cell r="F264" t="str">
            <v>S/Line</v>
          </cell>
          <cell r="G264" t="str">
            <v>S/Line</v>
          </cell>
          <cell r="H264" t="str">
            <v>S/Line</v>
          </cell>
          <cell r="I264" t="str">
            <v>S/Line</v>
          </cell>
          <cell r="J264" t="str">
            <v>S/Line</v>
          </cell>
          <cell r="K264" t="str">
            <v>S/Line</v>
          </cell>
        </row>
        <row r="265">
          <cell r="B265" t="str">
            <v xml:space="preserve"> - Rate</v>
          </cell>
          <cell r="C265">
            <v>0.05</v>
          </cell>
          <cell r="D265">
            <v>0.05</v>
          </cell>
          <cell r="E265">
            <v>0.2</v>
          </cell>
          <cell r="F265">
            <v>0.2</v>
          </cell>
          <cell r="G265">
            <v>0.2</v>
          </cell>
          <cell r="H265">
            <v>0</v>
          </cell>
          <cell r="I265">
            <v>0.2</v>
          </cell>
          <cell r="J265">
            <v>0.05</v>
          </cell>
          <cell r="K265">
            <v>0.05</v>
          </cell>
        </row>
        <row r="268">
          <cell r="B268" t="str">
            <v>For the S/Line depreciation, the depreciation formula is not correct in case "1/depreciation rate" is not a round number.</v>
          </cell>
        </row>
        <row r="272">
          <cell r="B272" t="str">
            <v>Expenditure profiles</v>
          </cell>
        </row>
        <row r="273">
          <cell r="B273" t="str">
            <v>Capex_Profile</v>
          </cell>
        </row>
        <row r="274">
          <cell r="B274" t="str">
            <v>Year #</v>
          </cell>
          <cell r="C274" t="str">
            <v>Quarter #</v>
          </cell>
          <cell r="D274" t="str">
            <v>Pipeline System</v>
          </cell>
          <cell r="E274" t="str">
            <v>Construction in Progress</v>
          </cell>
          <cell r="F274" t="str">
            <v>Furniture, Fixtures and Office Equipment</v>
          </cell>
          <cell r="G274" t="str">
            <v>Building Improvement</v>
          </cell>
          <cell r="H274" t="str">
            <v>Transportation Equipment</v>
          </cell>
          <cell r="I274" t="str">
            <v>Net Other Assets</v>
          </cell>
          <cell r="J274" t="str">
            <v>Capitalised Opex and Non-construction capex</v>
          </cell>
          <cell r="K274" t="str">
            <v>Expansion assets THB</v>
          </cell>
          <cell r="L274" t="str">
            <v>Expansion Assets USD</v>
          </cell>
        </row>
        <row r="276">
          <cell r="C276">
            <v>-4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B277" t="str">
            <v>Year</v>
          </cell>
          <cell r="C277">
            <v>-3.75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# -4</v>
          </cell>
          <cell r="C278">
            <v>-3.5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C279">
            <v>-3.25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C280">
            <v>-3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B281" t="str">
            <v>Year</v>
          </cell>
          <cell r="C281">
            <v>-2.75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B282" t="str">
            <v># -3</v>
          </cell>
          <cell r="C282">
            <v>-2.5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C283">
            <v>-2.25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C284">
            <v>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B285" t="str">
            <v>Year</v>
          </cell>
          <cell r="C285">
            <v>-1.75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B286" t="str">
            <v># -2</v>
          </cell>
          <cell r="C286">
            <v>-1.5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C287">
            <v>-1.25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-1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B289" t="str">
            <v>Year</v>
          </cell>
          <cell r="C289">
            <v>-0.75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B290" t="str">
            <v># -1</v>
          </cell>
          <cell r="C290">
            <v>-0.5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C291">
            <v>-0.25</v>
          </cell>
          <cell r="D291">
            <v>1</v>
          </cell>
          <cell r="E291">
            <v>1</v>
          </cell>
          <cell r="F291">
            <v>1</v>
          </cell>
          <cell r="G291">
            <v>1</v>
          </cell>
          <cell r="H291">
            <v>1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</row>
        <row r="292">
          <cell r="D292" t="str">
            <v>OK</v>
          </cell>
          <cell r="E292" t="str">
            <v>OK</v>
          </cell>
          <cell r="F292" t="str">
            <v>OK</v>
          </cell>
          <cell r="G292" t="str">
            <v>OK</v>
          </cell>
          <cell r="H292" t="str">
            <v>OK</v>
          </cell>
          <cell r="I292" t="str">
            <v>OK</v>
          </cell>
          <cell r="J292" t="str">
            <v>OK</v>
          </cell>
          <cell r="K292" t="str">
            <v>OK</v>
          </cell>
        </row>
        <row r="293">
          <cell r="B293" t="str">
            <v>If the expenditure profile is changed, adjustments have to be made in the calculations sheet</v>
          </cell>
        </row>
        <row r="296">
          <cell r="B296" t="str">
            <v>PTTNGD  :  Evaluation</v>
          </cell>
          <cell r="J296" t="e">
            <v>#VALUE!</v>
          </cell>
        </row>
        <row r="297">
          <cell r="B297" t="str">
            <v>Capital expenditures during operation</v>
          </cell>
          <cell r="F297" t="str">
            <v>Base case</v>
          </cell>
          <cell r="H297">
            <v>5</v>
          </cell>
          <cell r="I297" t="str">
            <v xml:space="preserve">TRACTEBEL SA  -  PTTNGDFINAL  </v>
          </cell>
        </row>
        <row r="298">
          <cell r="B298">
            <v>36978.703561805552</v>
          </cell>
          <cell r="C298">
            <v>36978.703561805552</v>
          </cell>
          <cell r="H298" t="str">
            <v xml:space="preserve">Corporate and Project Finance Department  </v>
          </cell>
        </row>
        <row r="304">
          <cell r="B304" t="str">
            <v xml:space="preserve">&gt;&gt; Capital expenditures  </v>
          </cell>
          <cell r="E304" t="str">
            <v>during operation</v>
          </cell>
        </row>
        <row r="308">
          <cell r="D308" t="str">
            <v>Index</v>
          </cell>
        </row>
        <row r="309">
          <cell r="B309" t="str">
            <v>Category names</v>
          </cell>
          <cell r="D309" t="str">
            <v>Index #</v>
          </cell>
          <cell r="E309" t="str">
            <v>Name</v>
          </cell>
        </row>
        <row r="311">
          <cell r="B311" t="str">
            <v>Pipeline System</v>
          </cell>
          <cell r="D311">
            <v>1</v>
          </cell>
          <cell r="E311" t="str">
            <v>None</v>
          </cell>
        </row>
        <row r="312">
          <cell r="B312" t="str">
            <v>Construction in Progress</v>
          </cell>
          <cell r="D312">
            <v>1</v>
          </cell>
          <cell r="E312" t="str">
            <v>None</v>
          </cell>
        </row>
        <row r="313">
          <cell r="B313" t="str">
            <v>Furniture, Fixtures and Office Equipment</v>
          </cell>
          <cell r="D313">
            <v>1</v>
          </cell>
          <cell r="E313" t="str">
            <v>None</v>
          </cell>
        </row>
        <row r="314">
          <cell r="B314" t="str">
            <v>Building Improvement</v>
          </cell>
          <cell r="D314">
            <v>1</v>
          </cell>
          <cell r="E314" t="str">
            <v>None</v>
          </cell>
        </row>
        <row r="315">
          <cell r="B315" t="str">
            <v>Transportation Equipment</v>
          </cell>
          <cell r="D315">
            <v>1</v>
          </cell>
          <cell r="E315" t="str">
            <v>None</v>
          </cell>
        </row>
        <row r="316">
          <cell r="B316" t="str">
            <v>Net Other Assets</v>
          </cell>
          <cell r="D316">
            <v>1</v>
          </cell>
          <cell r="E316" t="str">
            <v>None</v>
          </cell>
        </row>
        <row r="317">
          <cell r="B317" t="str">
            <v>Capitalised Opex and Non-construction capex</v>
          </cell>
          <cell r="D317">
            <v>1</v>
          </cell>
          <cell r="E317" t="str">
            <v>None</v>
          </cell>
        </row>
        <row r="318">
          <cell r="B318" t="str">
            <v>Expansion assets THB</v>
          </cell>
          <cell r="D318">
            <v>1</v>
          </cell>
          <cell r="E318" t="str">
            <v>None</v>
          </cell>
        </row>
        <row r="319">
          <cell r="B319" t="str">
            <v>Expansion Assets USD</v>
          </cell>
          <cell r="D319">
            <v>1</v>
          </cell>
          <cell r="E319" t="str">
            <v>None</v>
          </cell>
        </row>
        <row r="322">
          <cell r="B322" t="str">
            <v xml:space="preserve">Same depreciation bases as specified for the corresponding </v>
          </cell>
        </row>
        <row r="323">
          <cell r="C323" t="str">
            <v>categories during construction</v>
          </cell>
        </row>
        <row r="325">
          <cell r="H325" t="str">
            <v>% of expansion assets in THB</v>
          </cell>
          <cell r="J325">
            <v>0.8</v>
          </cell>
        </row>
        <row r="326">
          <cell r="H326" t="str">
            <v>Base exchange rate</v>
          </cell>
          <cell r="J326">
            <v>38</v>
          </cell>
        </row>
        <row r="328">
          <cell r="C328" t="str">
            <v>Pipeline System</v>
          </cell>
          <cell r="D328" t="str">
            <v>Construction in Progress</v>
          </cell>
          <cell r="E328" t="str">
            <v>Furniture, Fixtures and Office Equipment</v>
          </cell>
          <cell r="F328" t="str">
            <v>Building Improvement</v>
          </cell>
          <cell r="G328" t="str">
            <v>Transportation Equipment</v>
          </cell>
          <cell r="H328" t="str">
            <v>Net Other Assets</v>
          </cell>
          <cell r="I328" t="str">
            <v>Capitalised Opex and Non-construction capex</v>
          </cell>
          <cell r="J328" t="str">
            <v>Expansion assets THB</v>
          </cell>
          <cell r="K328" t="str">
            <v>Expansion Assets USD</v>
          </cell>
        </row>
        <row r="329">
          <cell r="B329" t="str">
            <v>Year #</v>
          </cell>
          <cell r="C329" t="str">
            <v>MTHB</v>
          </cell>
          <cell r="D329" t="str">
            <v>MTHB</v>
          </cell>
          <cell r="E329" t="str">
            <v>MTHB</v>
          </cell>
          <cell r="F329" t="str">
            <v>MTHB</v>
          </cell>
          <cell r="G329" t="str">
            <v>MTHB</v>
          </cell>
          <cell r="H329" t="str">
            <v>MTHB</v>
          </cell>
          <cell r="I329" t="str">
            <v>MTHB</v>
          </cell>
          <cell r="J329" t="str">
            <v>MTHB</v>
          </cell>
          <cell r="K329" t="str">
            <v>MUSD</v>
          </cell>
        </row>
        <row r="330">
          <cell r="C330">
            <v>1</v>
          </cell>
          <cell r="D330">
            <v>2</v>
          </cell>
          <cell r="E330">
            <v>3</v>
          </cell>
          <cell r="F330">
            <v>4</v>
          </cell>
          <cell r="G330">
            <v>5</v>
          </cell>
          <cell r="H330">
            <v>6</v>
          </cell>
          <cell r="I330">
            <v>7</v>
          </cell>
          <cell r="J330">
            <v>8</v>
          </cell>
          <cell r="K330">
            <v>9</v>
          </cell>
        </row>
        <row r="331">
          <cell r="B331">
            <v>1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31.108098000000002</v>
          </cell>
          <cell r="J331">
            <v>236.18400000000003</v>
          </cell>
          <cell r="K331">
            <v>1.5538421052631577</v>
          </cell>
        </row>
        <row r="332">
          <cell r="B332">
            <v>2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28.884349706400002</v>
          </cell>
          <cell r="J332">
            <v>389.47999999999996</v>
          </cell>
          <cell r="K332">
            <v>2.5623684210526307</v>
          </cell>
        </row>
        <row r="333">
          <cell r="B333">
            <v>3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29.182573260915529</v>
          </cell>
          <cell r="J333">
            <v>248.28800000000012</v>
          </cell>
          <cell r="K333">
            <v>1.6334736842105266</v>
          </cell>
        </row>
        <row r="334">
          <cell r="B334">
            <v>4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29.187503699962992</v>
          </cell>
          <cell r="J334">
            <v>69.407999999999817</v>
          </cell>
          <cell r="K334">
            <v>0.45663157894736711</v>
          </cell>
        </row>
        <row r="335">
          <cell r="B335">
            <v>5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31.312368929119778</v>
          </cell>
          <cell r="J335">
            <v>219.24000000000015</v>
          </cell>
          <cell r="K335">
            <v>1.4423684210526322</v>
          </cell>
        </row>
        <row r="336">
          <cell r="B336">
            <v>6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37.848801980167373</v>
          </cell>
          <cell r="J336">
            <v>320.00800000000004</v>
          </cell>
          <cell r="K336">
            <v>2.1053157894736843</v>
          </cell>
        </row>
        <row r="337">
          <cell r="B337">
            <v>7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38.859661276045891</v>
          </cell>
          <cell r="J337">
            <v>211.34400000000025</v>
          </cell>
          <cell r="K337">
            <v>1.3904210526315801</v>
          </cell>
        </row>
        <row r="338">
          <cell r="B338">
            <v>8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41.618367598806692</v>
          </cell>
          <cell r="J338">
            <v>189.90400000000011</v>
          </cell>
          <cell r="K338">
            <v>1.2493684210526321</v>
          </cell>
        </row>
        <row r="339">
          <cell r="B339">
            <v>9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44.617592515983098</v>
          </cell>
          <cell r="J339">
            <v>86.800000000000011</v>
          </cell>
          <cell r="K339">
            <v>0.57105263157894737</v>
          </cell>
        </row>
        <row r="340">
          <cell r="B340">
            <v>10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47.780727086370433</v>
          </cell>
          <cell r="J340">
            <v>62.800000000000004</v>
          </cell>
          <cell r="K340">
            <v>0.413157894736842</v>
          </cell>
        </row>
        <row r="341">
          <cell r="B341">
            <v>11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50.157013711552651</v>
          </cell>
          <cell r="J341">
            <v>14.559999999999855</v>
          </cell>
          <cell r="K341">
            <v>9.578947368420955E-2</v>
          </cell>
        </row>
        <row r="342">
          <cell r="B342">
            <v>12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0.9759500000000001</v>
          </cell>
          <cell r="J342">
            <v>0</v>
          </cell>
          <cell r="K342">
            <v>0</v>
          </cell>
        </row>
        <row r="343">
          <cell r="B343">
            <v>13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0.9759500000000001</v>
          </cell>
          <cell r="J343">
            <v>0</v>
          </cell>
          <cell r="K343">
            <v>0</v>
          </cell>
        </row>
        <row r="344">
          <cell r="B344">
            <v>14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0.9759500000000001</v>
          </cell>
          <cell r="J344">
            <v>0</v>
          </cell>
          <cell r="K344">
            <v>0</v>
          </cell>
        </row>
        <row r="345">
          <cell r="B345">
            <v>15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0.9759500000000001</v>
          </cell>
          <cell r="J345">
            <v>0</v>
          </cell>
          <cell r="K345">
            <v>0</v>
          </cell>
        </row>
        <row r="346">
          <cell r="B346">
            <v>16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0.9759500000000001</v>
          </cell>
          <cell r="J346">
            <v>0</v>
          </cell>
          <cell r="K346">
            <v>0</v>
          </cell>
        </row>
        <row r="347">
          <cell r="B347">
            <v>17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0.9759500000000001</v>
          </cell>
          <cell r="J347">
            <v>0</v>
          </cell>
          <cell r="K347">
            <v>0</v>
          </cell>
        </row>
        <row r="348">
          <cell r="B348">
            <v>18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0.9759500000000001</v>
          </cell>
          <cell r="J348">
            <v>0</v>
          </cell>
          <cell r="K348">
            <v>0</v>
          </cell>
        </row>
        <row r="349">
          <cell r="B349">
            <v>19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0.9759500000000001</v>
          </cell>
          <cell r="J349">
            <v>0</v>
          </cell>
          <cell r="K349">
            <v>0</v>
          </cell>
        </row>
        <row r="350">
          <cell r="B350">
            <v>20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0.9759500000000001</v>
          </cell>
          <cell r="J350">
            <v>0</v>
          </cell>
          <cell r="K350">
            <v>0</v>
          </cell>
        </row>
        <row r="351">
          <cell r="B351">
            <v>21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0.9759500000000001</v>
          </cell>
          <cell r="J351">
            <v>0</v>
          </cell>
          <cell r="K351">
            <v>0</v>
          </cell>
        </row>
        <row r="352">
          <cell r="B352">
            <v>22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0.9759500000000001</v>
          </cell>
          <cell r="J352">
            <v>0</v>
          </cell>
          <cell r="K352">
            <v>0</v>
          </cell>
        </row>
        <row r="353">
          <cell r="B353">
            <v>23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0.9759500000000001</v>
          </cell>
          <cell r="J353">
            <v>0</v>
          </cell>
          <cell r="K353">
            <v>0</v>
          </cell>
        </row>
        <row r="354">
          <cell r="B354">
            <v>24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0.9759500000000001</v>
          </cell>
          <cell r="J354">
            <v>0</v>
          </cell>
          <cell r="K354">
            <v>0</v>
          </cell>
        </row>
        <row r="355">
          <cell r="B355">
            <v>25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0.9759500000000001</v>
          </cell>
          <cell r="J355">
            <v>0</v>
          </cell>
          <cell r="K355">
            <v>0</v>
          </cell>
        </row>
        <row r="356">
          <cell r="B356">
            <v>26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>
            <v>27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>
            <v>28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>
            <v>29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>
            <v>30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J361">
            <v>2048.0160000000005</v>
          </cell>
          <cell r="K361">
            <v>13.47378947368421</v>
          </cell>
        </row>
        <row r="363">
          <cell r="B363" t="str">
            <v>PTTNGD  :  Evaluation</v>
          </cell>
          <cell r="J363" t="e">
            <v>#VALUE!</v>
          </cell>
        </row>
        <row r="364">
          <cell r="B364" t="str">
            <v>Output &amp; Operational Revenues</v>
          </cell>
          <cell r="F364" t="str">
            <v>Base case</v>
          </cell>
          <cell r="H364">
            <v>6</v>
          </cell>
          <cell r="I364" t="str">
            <v xml:space="preserve">TRACTEBEL SA  -  PTTNGDFINAL  </v>
          </cell>
        </row>
        <row r="365">
          <cell r="B365">
            <v>36978.703561805552</v>
          </cell>
          <cell r="C365">
            <v>36978.703561805552</v>
          </cell>
          <cell r="H365" t="str">
            <v xml:space="preserve">Corporate and Project Finance Department  </v>
          </cell>
        </row>
        <row r="367">
          <cell r="B367" t="str">
            <v>The operational parameters for the PTTNGD sheets are taken from the "Inputs2" sheet</v>
          </cell>
        </row>
      </sheetData>
      <sheetData sheetId="2"/>
      <sheetData sheetId="3">
        <row r="1">
          <cell r="A1" t="str">
            <v>PTTNGD  :  Evaluation</v>
          </cell>
          <cell r="T1" t="e">
            <v>#VALUE!</v>
          </cell>
        </row>
        <row r="2">
          <cell r="A2" t="str">
            <v>Sensitivity analysis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8">
          <cell r="A8" t="str">
            <v>Sensitivity input table</v>
          </cell>
        </row>
        <row r="10">
          <cell r="A10" t="str">
            <v>Column #</v>
          </cell>
          <cell r="B10">
            <v>1</v>
          </cell>
          <cell r="C10">
            <v>2</v>
          </cell>
          <cell r="D10">
            <v>3</v>
          </cell>
          <cell r="E10">
            <v>4</v>
          </cell>
          <cell r="F10">
            <v>5</v>
          </cell>
          <cell r="G10">
            <v>6</v>
          </cell>
          <cell r="H10">
            <v>7</v>
          </cell>
          <cell r="I10">
            <v>8</v>
          </cell>
          <cell r="J10">
            <v>9</v>
          </cell>
          <cell r="K10">
            <v>10</v>
          </cell>
          <cell r="L10">
            <v>11</v>
          </cell>
          <cell r="M10">
            <v>12</v>
          </cell>
          <cell r="N10">
            <v>13</v>
          </cell>
          <cell r="O10">
            <v>14</v>
          </cell>
          <cell r="P10">
            <v>15</v>
          </cell>
        </row>
        <row r="11">
          <cell r="D11" t="str">
            <v>Funding</v>
          </cell>
          <cell r="F11" t="str">
            <v>Dividends</v>
          </cell>
          <cell r="G11" t="str">
            <v>General</v>
          </cell>
        </row>
        <row r="12">
          <cell r="B12" t="str">
            <v>Case</v>
          </cell>
          <cell r="C12" t="str">
            <v>Senior 1</v>
          </cell>
          <cell r="D12" t="str">
            <v>Senior 2</v>
          </cell>
          <cell r="E12" t="str">
            <v>Sub</v>
          </cell>
          <cell r="F12" t="str">
            <v>submitted</v>
          </cell>
          <cell r="G12" t="str">
            <v>Indices</v>
          </cell>
          <cell r="H12" t="str">
            <v>Fixed</v>
          </cell>
          <cell r="I12" t="str">
            <v xml:space="preserve">Floating </v>
          </cell>
          <cell r="J12" t="str">
            <v>Capex</v>
          </cell>
          <cell r="K12" t="str">
            <v>Heat</v>
          </cell>
          <cell r="L12" t="str">
            <v>Revenues</v>
          </cell>
          <cell r="M12" t="str">
            <v>Output</v>
          </cell>
          <cell r="N12" t="str">
            <v>Fuel</v>
          </cell>
          <cell r="O12" t="str">
            <v>Variable</v>
          </cell>
          <cell r="P12" t="str">
            <v>Fixed</v>
          </cell>
        </row>
        <row r="13">
          <cell r="A13" t="str">
            <v>Case #</v>
          </cell>
          <cell r="B13" t="str">
            <v>Name</v>
          </cell>
          <cell r="C13" t="str">
            <v>debt</v>
          </cell>
          <cell r="D13" t="str">
            <v>debt</v>
          </cell>
          <cell r="E13" t="str">
            <v>debt</v>
          </cell>
          <cell r="F13" t="str">
            <v>to profit</v>
          </cell>
          <cell r="H13" t="str">
            <v>rates</v>
          </cell>
          <cell r="I13" t="str">
            <v>rates</v>
          </cell>
          <cell r="K13" t="str">
            <v>Rate</v>
          </cell>
          <cell r="N13" t="str">
            <v>Cost</v>
          </cell>
          <cell r="O13" t="str">
            <v>Costs</v>
          </cell>
          <cell r="P13" t="str">
            <v>Costs</v>
          </cell>
        </row>
        <row r="14">
          <cell r="C14" t="str">
            <v>ratio</v>
          </cell>
          <cell r="D14" t="str">
            <v>ratio</v>
          </cell>
          <cell r="E14" t="str">
            <v>ratio</v>
          </cell>
          <cell r="F14" t="str">
            <v>constraint</v>
          </cell>
          <cell r="G14" t="str">
            <v>variation</v>
          </cell>
          <cell r="H14" t="str">
            <v>variation</v>
          </cell>
          <cell r="I14" t="str">
            <v>variation</v>
          </cell>
          <cell r="J14" t="str">
            <v>factor</v>
          </cell>
          <cell r="K14" t="str">
            <v>factor</v>
          </cell>
          <cell r="L14" t="str">
            <v>factor</v>
          </cell>
          <cell r="M14" t="str">
            <v>factor</v>
          </cell>
          <cell r="N14" t="str">
            <v>factor</v>
          </cell>
          <cell r="O14" t="str">
            <v>factor</v>
          </cell>
          <cell r="P14" t="str">
            <v>factor</v>
          </cell>
        </row>
        <row r="15">
          <cell r="A15">
            <v>0</v>
          </cell>
          <cell r="B15" t="str">
            <v>Base case</v>
          </cell>
          <cell r="C15">
            <v>1</v>
          </cell>
          <cell r="D15">
            <v>0</v>
          </cell>
          <cell r="E15">
            <v>0</v>
          </cell>
          <cell r="F15" t="str">
            <v>Yes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</row>
        <row r="16">
          <cell r="A16">
            <v>1</v>
          </cell>
          <cell r="B16" t="str">
            <v>Post tax intrinsic</v>
          </cell>
          <cell r="C16">
            <v>0</v>
          </cell>
          <cell r="D16">
            <v>0</v>
          </cell>
          <cell r="E16">
            <v>1</v>
          </cell>
          <cell r="F16" t="str">
            <v>Yes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</row>
        <row r="17">
          <cell r="A17">
            <v>2</v>
          </cell>
          <cell r="B17" t="str">
            <v>Revenues -1%</v>
          </cell>
          <cell r="C17">
            <v>0.1</v>
          </cell>
          <cell r="D17">
            <v>0.35</v>
          </cell>
          <cell r="E17">
            <v>0.55000000000000004</v>
          </cell>
          <cell r="F17" t="str">
            <v>Yes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  <cell r="K17">
            <v>1</v>
          </cell>
          <cell r="L17">
            <v>0.99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</row>
        <row r="18">
          <cell r="A18">
            <v>3</v>
          </cell>
          <cell r="B18" t="str">
            <v>Revenues -10%</v>
          </cell>
          <cell r="C18">
            <v>0.1</v>
          </cell>
          <cell r="D18">
            <v>0.35</v>
          </cell>
          <cell r="E18">
            <v>0.55000000000000004</v>
          </cell>
          <cell r="F18" t="str">
            <v>Yes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1</v>
          </cell>
          <cell r="L18">
            <v>0.9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A19">
            <v>4</v>
          </cell>
          <cell r="B19" t="str">
            <v>Revenues +5%</v>
          </cell>
          <cell r="C19">
            <v>0.1</v>
          </cell>
          <cell r="D19">
            <v>0.35</v>
          </cell>
          <cell r="E19">
            <v>0.55000000000000004</v>
          </cell>
          <cell r="F19" t="str">
            <v>Yes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1.05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</row>
        <row r="20">
          <cell r="A20">
            <v>5</v>
          </cell>
          <cell r="B20" t="str">
            <v>Revenues +10%</v>
          </cell>
          <cell r="C20">
            <v>0.1</v>
          </cell>
          <cell r="D20">
            <v>0.35</v>
          </cell>
          <cell r="E20">
            <v>0.55000000000000004</v>
          </cell>
          <cell r="F20" t="str">
            <v>Yes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1.1000000000000001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</row>
        <row r="21">
          <cell r="A21">
            <v>6</v>
          </cell>
          <cell r="B21" t="str">
            <v>Capex + 10%</v>
          </cell>
          <cell r="C21">
            <v>0.1</v>
          </cell>
          <cell r="D21">
            <v>0.35</v>
          </cell>
          <cell r="E21">
            <v>0.55000000000000004</v>
          </cell>
          <cell r="F21" t="str">
            <v>Yes</v>
          </cell>
          <cell r="G21">
            <v>0</v>
          </cell>
          <cell r="H21">
            <v>0</v>
          </cell>
          <cell r="I21">
            <v>0</v>
          </cell>
          <cell r="J21">
            <v>1.1000000000000001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</row>
        <row r="22">
          <cell r="A22">
            <v>7</v>
          </cell>
          <cell r="B22" t="str">
            <v>Royalty Fees + 10%</v>
          </cell>
          <cell r="C22">
            <v>0.1</v>
          </cell>
          <cell r="D22">
            <v>0.35</v>
          </cell>
          <cell r="E22">
            <v>0.55000000000000004</v>
          </cell>
          <cell r="F22" t="str">
            <v>Yes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1.1000000000000001</v>
          </cell>
          <cell r="O22">
            <v>1.1000000000000001</v>
          </cell>
          <cell r="P22">
            <v>1</v>
          </cell>
        </row>
        <row r="23">
          <cell r="A23">
            <v>8</v>
          </cell>
          <cell r="B23" t="str">
            <v>Fixed O&amp;M + 10%</v>
          </cell>
          <cell r="C23">
            <v>0.1</v>
          </cell>
          <cell r="D23">
            <v>0.35</v>
          </cell>
          <cell r="E23">
            <v>0.55000000000000004</v>
          </cell>
          <cell r="F23" t="str">
            <v>Yes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1.1000000000000001</v>
          </cell>
        </row>
        <row r="24">
          <cell r="A24">
            <v>9</v>
          </cell>
          <cell r="B24" t="str">
            <v>Interest rates + 1%</v>
          </cell>
          <cell r="C24">
            <v>0.1</v>
          </cell>
          <cell r="D24">
            <v>0.35</v>
          </cell>
          <cell r="E24">
            <v>0.55000000000000004</v>
          </cell>
          <cell r="F24" t="str">
            <v>Yes</v>
          </cell>
          <cell r="G24">
            <v>0</v>
          </cell>
          <cell r="H24">
            <v>0.01</v>
          </cell>
          <cell r="I24">
            <v>0.01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1.1000000000000001</v>
          </cell>
        </row>
        <row r="25">
          <cell r="A25">
            <v>10</v>
          </cell>
          <cell r="B25" t="str">
            <v>No profit constraint</v>
          </cell>
          <cell r="C25">
            <v>0.1</v>
          </cell>
          <cell r="D25">
            <v>0.35</v>
          </cell>
          <cell r="E25">
            <v>0.55000000000000004</v>
          </cell>
          <cell r="F25" t="str">
            <v>Yes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</row>
        <row r="26">
          <cell r="A26">
            <v>11</v>
          </cell>
          <cell r="B26" t="str">
            <v>Downside Case</v>
          </cell>
          <cell r="C26">
            <v>0.1</v>
          </cell>
          <cell r="D26">
            <v>0.35</v>
          </cell>
          <cell r="E26">
            <v>0.55000000000000004</v>
          </cell>
          <cell r="F26" t="str">
            <v>Yes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  <cell r="K26">
            <v>1</v>
          </cell>
          <cell r="L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</row>
        <row r="27">
          <cell r="A27">
            <v>0</v>
          </cell>
          <cell r="B27" t="str">
            <v>Base case</v>
          </cell>
          <cell r="C27">
            <v>0.1</v>
          </cell>
          <cell r="D27">
            <v>0.35</v>
          </cell>
          <cell r="E27">
            <v>0.55000000000000004</v>
          </cell>
          <cell r="F27" t="str">
            <v>Yes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</row>
        <row r="32">
          <cell r="A32" t="str">
            <v>Sensitivity output table</v>
          </cell>
        </row>
        <row r="34">
          <cell r="A34" t="str">
            <v>Column #</v>
          </cell>
          <cell r="B34">
            <v>1</v>
          </cell>
          <cell r="C34">
            <v>2</v>
          </cell>
          <cell r="D34">
            <v>3</v>
          </cell>
          <cell r="E34">
            <v>4</v>
          </cell>
          <cell r="F34">
            <v>5</v>
          </cell>
          <cell r="G34">
            <v>6</v>
          </cell>
          <cell r="H34">
            <v>7</v>
          </cell>
          <cell r="I34">
            <v>8</v>
          </cell>
          <cell r="J34">
            <v>9</v>
          </cell>
          <cell r="K34">
            <v>10</v>
          </cell>
          <cell r="L34">
            <v>11</v>
          </cell>
        </row>
        <row r="35">
          <cell r="C35" t="str">
            <v>Messages</v>
          </cell>
          <cell r="E35" t="str">
            <v>Results b/fwd</v>
          </cell>
          <cell r="G35" t="str">
            <v>IRR</v>
          </cell>
          <cell r="I35" t="str">
            <v>Senior debt ratios</v>
          </cell>
        </row>
        <row r="36">
          <cell r="B36" t="str">
            <v>Case</v>
          </cell>
          <cell r="E36" t="str">
            <v>as % of capital</v>
          </cell>
          <cell r="G36" t="str">
            <v>without</v>
          </cell>
          <cell r="H36" t="str">
            <v>with</v>
          </cell>
          <cell r="K36" t="str">
            <v>NPV at</v>
          </cell>
        </row>
        <row r="37">
          <cell r="A37" t="str">
            <v>Case #</v>
          </cell>
          <cell r="B37" t="str">
            <v>Name</v>
          </cell>
          <cell r="C37" t="str">
            <v>Errors</v>
          </cell>
          <cell r="D37" t="str">
            <v>Warnings</v>
          </cell>
          <cell r="E37" t="str">
            <v>Min</v>
          </cell>
          <cell r="F37" t="str">
            <v>Max</v>
          </cell>
          <cell r="G37" t="str">
            <v>operation fee</v>
          </cell>
          <cell r="I37" t="str">
            <v>Min DSCR</v>
          </cell>
          <cell r="J37" t="str">
            <v>Min LLCR</v>
          </cell>
          <cell r="K37">
            <v>0.15</v>
          </cell>
        </row>
        <row r="38">
          <cell r="A38">
            <v>0</v>
          </cell>
          <cell r="B38" t="str">
            <v>Base case</v>
          </cell>
          <cell r="C38" t="str">
            <v>Yes</v>
          </cell>
          <cell r="D38" t="str">
            <v>Yes</v>
          </cell>
          <cell r="E38">
            <v>0</v>
          </cell>
          <cell r="F38">
            <v>4.0113115577683409</v>
          </cell>
          <cell r="G38">
            <v>0.29938925774133046</v>
          </cell>
          <cell r="H38">
            <v>0.29938925774133046</v>
          </cell>
          <cell r="I38">
            <v>0.45164557339726824</v>
          </cell>
          <cell r="J38">
            <v>-119887.89015428533</v>
          </cell>
          <cell r="K38">
            <v>356.33368277319624</v>
          </cell>
        </row>
        <row r="39">
          <cell r="A39">
            <v>0</v>
          </cell>
        </row>
        <row r="40">
          <cell r="A40">
            <v>1</v>
          </cell>
        </row>
        <row r="41">
          <cell r="A41">
            <v>2</v>
          </cell>
        </row>
        <row r="42">
          <cell r="A42">
            <v>3</v>
          </cell>
        </row>
        <row r="43">
          <cell r="A43">
            <v>4</v>
          </cell>
        </row>
        <row r="44">
          <cell r="A44">
            <v>5</v>
          </cell>
        </row>
        <row r="45">
          <cell r="A45">
            <v>6</v>
          </cell>
        </row>
        <row r="46">
          <cell r="A46">
            <v>7</v>
          </cell>
        </row>
        <row r="47">
          <cell r="A47">
            <v>8</v>
          </cell>
        </row>
        <row r="48">
          <cell r="A48">
            <v>9</v>
          </cell>
        </row>
        <row r="49">
          <cell r="A49">
            <v>10</v>
          </cell>
        </row>
        <row r="50">
          <cell r="A50">
            <v>11</v>
          </cell>
        </row>
        <row r="51">
          <cell r="A51">
            <v>0</v>
          </cell>
        </row>
        <row r="57">
          <cell r="A57" t="str">
            <v>PTTNGD  :  Evaluation</v>
          </cell>
          <cell r="T57" t="e">
            <v>#VALUE!</v>
          </cell>
        </row>
        <row r="58">
          <cell r="A58" t="str">
            <v>IRR and NPV calculations</v>
          </cell>
          <cell r="K58" t="str">
            <v>Base case</v>
          </cell>
          <cell r="P58" t="e">
            <v>#VALUE!</v>
          </cell>
          <cell r="R58" t="str">
            <v xml:space="preserve">TRACTEBEL SA  -  PTTNGDFINAL  </v>
          </cell>
        </row>
        <row r="59">
          <cell r="A59">
            <v>36978.703561805552</v>
          </cell>
          <cell r="B59">
            <v>36978.703561805552</v>
          </cell>
          <cell r="Q59" t="str">
            <v xml:space="preserve">Corporate and Project Finance Department  </v>
          </cell>
        </row>
        <row r="62">
          <cell r="A62" t="str">
            <v>Year #</v>
          </cell>
          <cell r="F62">
            <v>-4</v>
          </cell>
          <cell r="G62">
            <v>-3</v>
          </cell>
          <cell r="H62">
            <v>-2</v>
          </cell>
          <cell r="I62">
            <v>-1</v>
          </cell>
          <cell r="J62">
            <v>1</v>
          </cell>
          <cell r="K62">
            <v>2</v>
          </cell>
          <cell r="L62">
            <v>3</v>
          </cell>
          <cell r="M62">
            <v>4</v>
          </cell>
          <cell r="N62">
            <v>5</v>
          </cell>
          <cell r="O62">
            <v>6</v>
          </cell>
          <cell r="P62">
            <v>7</v>
          </cell>
          <cell r="Q62">
            <v>8</v>
          </cell>
          <cell r="R62">
            <v>9</v>
          </cell>
          <cell r="S62">
            <v>10</v>
          </cell>
          <cell r="T62">
            <v>11</v>
          </cell>
          <cell r="U62">
            <v>12</v>
          </cell>
        </row>
        <row r="63">
          <cell r="A63" t="str">
            <v>Year ending</v>
          </cell>
          <cell r="F63">
            <v>35430</v>
          </cell>
          <cell r="G63">
            <v>35795</v>
          </cell>
          <cell r="H63">
            <v>36160</v>
          </cell>
          <cell r="I63">
            <v>36525</v>
          </cell>
          <cell r="J63">
            <v>366</v>
          </cell>
          <cell r="K63">
            <v>731</v>
          </cell>
          <cell r="L63">
            <v>1096</v>
          </cell>
          <cell r="M63">
            <v>1461</v>
          </cell>
          <cell r="N63">
            <v>1827</v>
          </cell>
          <cell r="O63">
            <v>2192</v>
          </cell>
          <cell r="P63">
            <v>2557</v>
          </cell>
          <cell r="Q63">
            <v>2922</v>
          </cell>
          <cell r="R63">
            <v>3288</v>
          </cell>
          <cell r="S63">
            <v>3653</v>
          </cell>
          <cell r="T63">
            <v>4018</v>
          </cell>
          <cell r="U63">
            <v>4383</v>
          </cell>
        </row>
        <row r="68">
          <cell r="A68" t="str">
            <v>IRR</v>
          </cell>
        </row>
        <row r="70">
          <cell r="A70" t="str">
            <v>Pre tax intrinsic</v>
          </cell>
        </row>
        <row r="71">
          <cell r="A71" t="str">
            <v>Capital expenditure</v>
          </cell>
          <cell r="E71" t="str">
            <v>MTHB</v>
          </cell>
          <cell r="F71">
            <v>0</v>
          </cell>
          <cell r="G71">
            <v>0</v>
          </cell>
          <cell r="H71">
            <v>0</v>
          </cell>
          <cell r="I71">
            <v>-579.61599999999999</v>
          </cell>
          <cell r="J71">
            <v>-335.2903570771449</v>
          </cell>
          <cell r="K71">
            <v>-527.80099891332134</v>
          </cell>
          <cell r="L71">
            <v>-347.46648697396546</v>
          </cell>
          <cell r="M71">
            <v>-118.46796030048041</v>
          </cell>
          <cell r="N71">
            <v>-315.13490894353953</v>
          </cell>
          <cell r="O71">
            <v>-455.57085255695176</v>
          </cell>
          <cell r="P71">
            <v>-317.86574000712039</v>
          </cell>
          <cell r="Q71">
            <v>-294.80641192266393</v>
          </cell>
          <cell r="R71">
            <v>-160.81976909108874</v>
          </cell>
          <cell r="S71">
            <v>-132.19725369028902</v>
          </cell>
          <cell r="T71">
            <v>-69.808495175248197</v>
          </cell>
          <cell r="U71">
            <v>-0.9759500000000001</v>
          </cell>
        </row>
        <row r="72">
          <cell r="A72" t="str">
            <v>Gross operating cash flow</v>
          </cell>
          <cell r="F72">
            <v>0</v>
          </cell>
          <cell r="G72">
            <v>0</v>
          </cell>
          <cell r="H72">
            <v>0</v>
          </cell>
          <cell r="I72">
            <v>-31.708500000000001</v>
          </cell>
          <cell r="J72">
            <v>182.2973328488907</v>
          </cell>
          <cell r="K72">
            <v>278.12147665410464</v>
          </cell>
          <cell r="L72">
            <v>390.42907119039234</v>
          </cell>
          <cell r="M72">
            <v>511.99312749244689</v>
          </cell>
          <cell r="N72">
            <v>563.65881774304239</v>
          </cell>
          <cell r="O72">
            <v>613.19251447083616</v>
          </cell>
          <cell r="P72">
            <v>818.74329274040019</v>
          </cell>
          <cell r="Q72">
            <v>910.7524539044191</v>
          </cell>
          <cell r="R72">
            <v>975.86992006251535</v>
          </cell>
          <cell r="S72">
            <v>987.72863590814245</v>
          </cell>
          <cell r="T72">
            <v>968.17458626295365</v>
          </cell>
          <cell r="U72">
            <v>895.56759345058595</v>
          </cell>
        </row>
        <row r="73">
          <cell r="A73" t="str">
            <v>Total net cash flow</v>
          </cell>
          <cell r="F73">
            <v>0</v>
          </cell>
          <cell r="G73">
            <v>0</v>
          </cell>
          <cell r="H73">
            <v>0</v>
          </cell>
          <cell r="I73">
            <v>-611.32449999999994</v>
          </cell>
          <cell r="J73">
            <v>-152.9930242282542</v>
          </cell>
          <cell r="K73">
            <v>-249.6795222592167</v>
          </cell>
          <cell r="L73">
            <v>42.962584216426876</v>
          </cell>
          <cell r="M73">
            <v>393.52516719196649</v>
          </cell>
          <cell r="N73">
            <v>248.52390879950286</v>
          </cell>
          <cell r="O73">
            <v>157.6216619138844</v>
          </cell>
          <cell r="P73">
            <v>500.8775527332798</v>
          </cell>
          <cell r="Q73">
            <v>615.94604198175512</v>
          </cell>
          <cell r="R73">
            <v>815.05015097142655</v>
          </cell>
          <cell r="S73">
            <v>855.53138221785343</v>
          </cell>
          <cell r="T73">
            <v>898.3660910877054</v>
          </cell>
          <cell r="U73">
            <v>894.59164345058593</v>
          </cell>
        </row>
        <row r="74">
          <cell r="C74" t="str">
            <v xml:space="preserve">IRR  = </v>
          </cell>
          <cell r="D74">
            <v>0.27281742841386031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>
            <v>5.9966200873364323E-2</v>
          </cell>
          <cell r="Q74">
            <v>0.12644604512556804</v>
          </cell>
          <cell r="R74">
            <v>0.17581823904015156</v>
          </cell>
          <cell r="S74">
            <v>0.20691533025872688</v>
          </cell>
          <cell r="T74">
            <v>0.22793263071491329</v>
          </cell>
          <cell r="U74">
            <v>0.24203938105462283</v>
          </cell>
        </row>
        <row r="80">
          <cell r="A80" t="str">
            <v>TBL Post tax geared</v>
          </cell>
          <cell r="C80" t="str">
            <v>TBL equity and subdebt share</v>
          </cell>
          <cell r="E80">
            <v>0.22</v>
          </cell>
          <cell r="G80" t="str">
            <v>% of operation fee for TBL</v>
          </cell>
          <cell r="I80">
            <v>0</v>
          </cell>
        </row>
        <row r="81">
          <cell r="A81" t="str">
            <v xml:space="preserve">Equity </v>
          </cell>
          <cell r="B81" t="str">
            <v>- drawdowns</v>
          </cell>
          <cell r="F81">
            <v>0</v>
          </cell>
          <cell r="G81">
            <v>0</v>
          </cell>
          <cell r="H81">
            <v>0</v>
          </cell>
          <cell r="I81">
            <v>-99.405680000000004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B82" t="str">
            <v>- net dividends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210.24487885176538</v>
          </cell>
          <cell r="Q82">
            <v>93.027415424767526</v>
          </cell>
          <cell r="R82">
            <v>133.64970634715334</v>
          </cell>
          <cell r="S82">
            <v>130.91045519912475</v>
          </cell>
          <cell r="T82">
            <v>142.21359869811559</v>
          </cell>
          <cell r="U82">
            <v>165.28641282757147</v>
          </cell>
        </row>
        <row r="83">
          <cell r="A83" t="str">
            <v>Operation fee</v>
          </cell>
        </row>
        <row r="84">
          <cell r="A84" t="str">
            <v xml:space="preserve">Subdebt </v>
          </cell>
          <cell r="B84" t="str">
            <v>- drawdowns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B85" t="str">
            <v>- net interest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B86" t="str">
            <v>- principal reimbursments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Exit value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</row>
        <row r="88">
          <cell r="A88" t="str">
            <v>Total net cash flow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-99.405680000000004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210.24487885176538</v>
          </cell>
          <cell r="Q88">
            <v>93.027415424767526</v>
          </cell>
          <cell r="R88">
            <v>133.64970634715334</v>
          </cell>
          <cell r="S88">
            <v>130.91045519912475</v>
          </cell>
          <cell r="T88">
            <v>142.21359869811559</v>
          </cell>
          <cell r="U88">
            <v>165.28641282757147</v>
          </cell>
        </row>
        <row r="89">
          <cell r="A89" t="str">
            <v xml:space="preserve">TBL IRR  with operation fee = </v>
          </cell>
          <cell r="D89">
            <v>0.29938925774133046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>
            <v>0.11294438004036123</v>
          </cell>
          <cell r="Q89">
            <v>0.1653135142350117</v>
          </cell>
          <cell r="R89">
            <v>0.21038274540256882</v>
          </cell>
          <cell r="S89">
            <v>0.23748847438600565</v>
          </cell>
          <cell r="T89">
            <v>0.2566382959839949</v>
          </cell>
          <cell r="U89">
            <v>0.27144489964712493</v>
          </cell>
        </row>
        <row r="91">
          <cell r="A91" t="str">
            <v>Net cash flows without operation fee</v>
          </cell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-99.405680000000004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210.24487885176538</v>
          </cell>
          <cell r="Q91">
            <v>93.027415424767526</v>
          </cell>
          <cell r="R91">
            <v>133.64970634715334</v>
          </cell>
          <cell r="S91">
            <v>130.91045519912475</v>
          </cell>
          <cell r="T91">
            <v>142.21359869811559</v>
          </cell>
          <cell r="U91">
            <v>165.28641282757147</v>
          </cell>
        </row>
        <row r="92">
          <cell r="A92" t="str">
            <v xml:space="preserve">TBL IRR  without operation fee = </v>
          </cell>
          <cell r="D92">
            <v>0.29938925774133046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>
            <v>0.11294438004036123</v>
          </cell>
          <cell r="Q92">
            <v>0.1653135142350117</v>
          </cell>
          <cell r="R92">
            <v>0.21038274540256882</v>
          </cell>
          <cell r="S92">
            <v>0.23748847438600565</v>
          </cell>
          <cell r="T92">
            <v>0.2566382959839949</v>
          </cell>
          <cell r="U92">
            <v>0.27144489964712493</v>
          </cell>
        </row>
        <row r="96">
          <cell r="A96" t="str">
            <v>NPV</v>
          </cell>
          <cell r="B96" t="str">
            <v>discount rate</v>
          </cell>
          <cell r="C96">
            <v>0.13</v>
          </cell>
          <cell r="D96">
            <v>0.15</v>
          </cell>
          <cell r="E96">
            <v>0.16999999999999998</v>
          </cell>
        </row>
        <row r="97">
          <cell r="B97" t="str">
            <v>MTHB</v>
          </cell>
          <cell r="C97">
            <v>435.42677665251358</v>
          </cell>
          <cell r="D97">
            <v>356.33368277319624</v>
          </cell>
          <cell r="E97">
            <v>294.01532496103385</v>
          </cell>
        </row>
        <row r="102">
          <cell r="A102" t="str">
            <v>Ratio annual revenues / accrued shareholders funds</v>
          </cell>
        </row>
        <row r="104">
          <cell r="A104" t="str">
            <v xml:space="preserve">Equity </v>
          </cell>
          <cell r="B104" t="str">
            <v>- net dividends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210.24487885176538</v>
          </cell>
          <cell r="Q104">
            <v>93.027415424767526</v>
          </cell>
          <cell r="R104">
            <v>133.64970634715334</v>
          </cell>
          <cell r="S104">
            <v>130.91045519912475</v>
          </cell>
          <cell r="T104">
            <v>142.21359869811559</v>
          </cell>
          <cell r="U104">
            <v>165.28641282757147</v>
          </cell>
        </row>
        <row r="105">
          <cell r="A105" t="str">
            <v xml:space="preserve">Subdebt </v>
          </cell>
          <cell r="B105" t="str">
            <v>- net interest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Operation fee</v>
          </cell>
        </row>
        <row r="107">
          <cell r="A107" t="str">
            <v>Exit value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210.24487885176538</v>
          </cell>
          <cell r="Q108">
            <v>93.027415424767526</v>
          </cell>
          <cell r="R108">
            <v>133.64970634715334</v>
          </cell>
          <cell r="S108">
            <v>130.91045519912475</v>
          </cell>
          <cell r="T108">
            <v>142.21359869811559</v>
          </cell>
          <cell r="U108">
            <v>165.28641282757147</v>
          </cell>
        </row>
        <row r="109">
          <cell r="A109" t="str">
            <v>Outstanding equity (n-1)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451.84399999999999</v>
          </cell>
          <cell r="K109">
            <v>451.84399999999999</v>
          </cell>
          <cell r="L109">
            <v>451.84399999999999</v>
          </cell>
          <cell r="M109">
            <v>451.84399999999999</v>
          </cell>
          <cell r="N109">
            <v>451.84399999999999</v>
          </cell>
          <cell r="O109">
            <v>451.84399999999999</v>
          </cell>
          <cell r="P109">
            <v>451.84399999999999</v>
          </cell>
          <cell r="Q109">
            <v>451.84399999999999</v>
          </cell>
          <cell r="R109">
            <v>451.84399999999999</v>
          </cell>
          <cell r="S109">
            <v>451.84399999999999</v>
          </cell>
          <cell r="T109">
            <v>451.84399999999999</v>
          </cell>
          <cell r="U109">
            <v>451.84399999999999</v>
          </cell>
        </row>
        <row r="110">
          <cell r="A110" t="str">
            <v>Outstanding subdebt (n-1)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451.84399999999999</v>
          </cell>
          <cell r="K111">
            <v>451.84399999999999</v>
          </cell>
          <cell r="L111">
            <v>451.84399999999999</v>
          </cell>
          <cell r="M111">
            <v>451.84399999999999</v>
          </cell>
          <cell r="N111">
            <v>451.84399999999999</v>
          </cell>
          <cell r="O111">
            <v>451.84399999999999</v>
          </cell>
          <cell r="P111">
            <v>451.84399999999999</v>
          </cell>
          <cell r="Q111">
            <v>451.84399999999999</v>
          </cell>
          <cell r="R111">
            <v>451.84399999999999</v>
          </cell>
          <cell r="S111">
            <v>451.84399999999999</v>
          </cell>
          <cell r="T111">
            <v>451.84399999999999</v>
          </cell>
          <cell r="U111">
            <v>451.84399999999999</v>
          </cell>
        </row>
        <row r="112">
          <cell r="A112" t="str">
            <v>ROE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0.46530412897319734</v>
          </cell>
          <cell r="Q112">
            <v>0.20588392326725047</v>
          </cell>
          <cell r="R112">
            <v>0.29578727690785611</v>
          </cell>
          <cell r="S112">
            <v>0.28972489443065474</v>
          </cell>
          <cell r="T112">
            <v>0.31474048277307121</v>
          </cell>
          <cell r="U112">
            <v>0.36580415547749107</v>
          </cell>
        </row>
      </sheetData>
      <sheetData sheetId="4">
        <row r="1">
          <cell r="A1" t="str">
            <v>PTTNGD  :  Evaluation</v>
          </cell>
          <cell r="T1" t="e">
            <v>#VALUE!</v>
          </cell>
        </row>
        <row r="2">
          <cell r="A2" t="str">
            <v>Capital Expenditure Profiles and Funding During Construction</v>
          </cell>
          <cell r="K2" t="str">
            <v>Base case</v>
          </cell>
          <cell r="P2">
            <v>3</v>
          </cell>
          <cell r="R2" t="str">
            <v xml:space="preserve">TRACTEBEL SA  -  PTTNGDFINAL  </v>
          </cell>
        </row>
        <row r="3">
          <cell r="A3">
            <v>36978.703559953705</v>
          </cell>
          <cell r="B3">
            <v>36978.703559953705</v>
          </cell>
          <cell r="Q3" t="str">
            <v xml:space="preserve">Corporate and Project Finance Department  </v>
          </cell>
        </row>
        <row r="6">
          <cell r="A6" t="str">
            <v>Expenditure profile</v>
          </cell>
          <cell r="F6" t="str">
            <v>Year # -4</v>
          </cell>
          <cell r="J6" t="str">
            <v>Year # -3</v>
          </cell>
          <cell r="N6" t="str">
            <v>Year # -2</v>
          </cell>
          <cell r="R6" t="str">
            <v>Year # -1</v>
          </cell>
        </row>
        <row r="7">
          <cell r="F7">
            <v>-4</v>
          </cell>
          <cell r="G7">
            <v>-3.75</v>
          </cell>
          <cell r="H7">
            <v>-3.5</v>
          </cell>
          <cell r="I7">
            <v>-3.25</v>
          </cell>
          <cell r="J7">
            <v>-3</v>
          </cell>
          <cell r="K7">
            <v>-2.75</v>
          </cell>
          <cell r="L7">
            <v>-2.5</v>
          </cell>
          <cell r="M7">
            <v>-2.25</v>
          </cell>
          <cell r="N7">
            <v>-2</v>
          </cell>
          <cell r="O7">
            <v>-1.75</v>
          </cell>
          <cell r="P7">
            <v>-1.5</v>
          </cell>
          <cell r="Q7">
            <v>-1.25</v>
          </cell>
          <cell r="R7">
            <v>-1</v>
          </cell>
          <cell r="S7">
            <v>-0.75</v>
          </cell>
          <cell r="T7">
            <v>-0.5</v>
          </cell>
          <cell r="U7">
            <v>-0.25</v>
          </cell>
        </row>
        <row r="8">
          <cell r="A8" t="str">
            <v>Pipeline System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</v>
          </cell>
        </row>
        <row r="9">
          <cell r="A9" t="str">
            <v>Construction in Progress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</v>
          </cell>
        </row>
        <row r="10">
          <cell r="A10" t="str">
            <v>Furniture, Fixtures and Office Equipment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</row>
        <row r="11">
          <cell r="A11" t="str">
            <v>Building Improvement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</row>
        <row r="12">
          <cell r="A12" t="str">
            <v>Transportation Equipment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</row>
        <row r="13">
          <cell r="A13" t="str">
            <v>Net Other Assets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</v>
          </cell>
        </row>
        <row r="14">
          <cell r="A14" t="str">
            <v>Capitalised Opex and Non-construction capex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</row>
        <row r="15">
          <cell r="A15" t="str">
            <v>Expansion assets THB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</row>
        <row r="16">
          <cell r="A16" t="str">
            <v>Expansion Assets USD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</row>
        <row r="18">
          <cell r="A18" t="str">
            <v>Exchange rate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>
            <v>37.200000000000003</v>
          </cell>
          <cell r="Q18">
            <v>37.200000000000003</v>
          </cell>
          <cell r="R18">
            <v>37.200000000000003</v>
          </cell>
          <cell r="S18">
            <v>37.200000000000003</v>
          </cell>
          <cell r="T18">
            <v>37.200000000000003</v>
          </cell>
          <cell r="U18">
            <v>37.200000000000003</v>
          </cell>
        </row>
        <row r="20">
          <cell r="A20" t="str">
            <v>Quarter #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Quarter ending</v>
          </cell>
          <cell r="F21">
            <v>35155</v>
          </cell>
          <cell r="G21">
            <v>35246</v>
          </cell>
          <cell r="H21">
            <v>35338</v>
          </cell>
          <cell r="I21">
            <v>35430</v>
          </cell>
          <cell r="J21">
            <v>35520</v>
          </cell>
          <cell r="K21">
            <v>35611</v>
          </cell>
          <cell r="L21">
            <v>35703</v>
          </cell>
          <cell r="M21">
            <v>35795</v>
          </cell>
          <cell r="N21">
            <v>35885</v>
          </cell>
          <cell r="O21">
            <v>35976</v>
          </cell>
          <cell r="P21">
            <v>36068</v>
          </cell>
          <cell r="Q21">
            <v>36160</v>
          </cell>
          <cell r="R21">
            <v>36250</v>
          </cell>
          <cell r="S21">
            <v>36341</v>
          </cell>
          <cell r="T21">
            <v>36433</v>
          </cell>
          <cell r="U21">
            <v>36525</v>
          </cell>
        </row>
        <row r="23">
          <cell r="C23" t="str">
            <v>Amount</v>
          </cell>
          <cell r="D23" t="str">
            <v>Index #</v>
          </cell>
          <cell r="E23" t="str">
            <v>Index at</v>
          </cell>
          <cell r="F23" t="str">
            <v>Capex sensitivity factor</v>
          </cell>
          <cell r="I23">
            <v>1</v>
          </cell>
        </row>
        <row r="24">
          <cell r="A24" t="str">
            <v>Inflated amounts</v>
          </cell>
          <cell r="E24" t="str">
            <v>base date</v>
          </cell>
        </row>
        <row r="25">
          <cell r="A25" t="str">
            <v>Pipeline System</v>
          </cell>
          <cell r="C25">
            <v>517.93799999999999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517.93799999999999</v>
          </cell>
        </row>
        <row r="26">
          <cell r="A26" t="str">
            <v>Construction in Progress</v>
          </cell>
          <cell r="C26">
            <v>55.589999999999996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55.589999999999996</v>
          </cell>
        </row>
        <row r="27">
          <cell r="A27" t="str">
            <v>Furniture, Fixtures and Office Equipment</v>
          </cell>
          <cell r="C27">
            <v>4.4610000000000003</v>
          </cell>
          <cell r="D27">
            <v>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4.4610000000000003</v>
          </cell>
        </row>
        <row r="28">
          <cell r="A28" t="str">
            <v>Building Improvement</v>
          </cell>
          <cell r="C28">
            <v>2.0999999999999998E-2</v>
          </cell>
          <cell r="D28">
            <v>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2.0999999999999998E-2</v>
          </cell>
        </row>
        <row r="29">
          <cell r="A29" t="str">
            <v>Transportation Equipment</v>
          </cell>
          <cell r="C29">
            <v>0.73599999999999999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0.73599999999999999</v>
          </cell>
        </row>
        <row r="30">
          <cell r="A30" t="str">
            <v>Net Other Assets</v>
          </cell>
          <cell r="C30">
            <v>0.86999999999999922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0.86999999999999922</v>
          </cell>
        </row>
        <row r="31">
          <cell r="A31" t="str">
            <v>Capitalised Opex and Non-construction capex</v>
          </cell>
          <cell r="C31">
            <v>0</v>
          </cell>
          <cell r="D31">
            <v>1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 t="str">
            <v>Expansion assets THB</v>
          </cell>
          <cell r="C32">
            <v>0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Expansion Assets USD</v>
          </cell>
          <cell r="C33">
            <v>0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Contingencies</v>
          </cell>
          <cell r="C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6">
          <cell r="A36" t="str">
            <v>Cumulative inflated amounts</v>
          </cell>
        </row>
        <row r="37">
          <cell r="A37" t="str">
            <v>Pipeline System</v>
          </cell>
          <cell r="E37" t="str">
            <v>MTHB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517.93799999999999</v>
          </cell>
        </row>
        <row r="38">
          <cell r="A38" t="str">
            <v>Construction in Progress</v>
          </cell>
          <cell r="E38" t="str">
            <v>MTHB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55.589999999999996</v>
          </cell>
        </row>
        <row r="39">
          <cell r="A39" t="str">
            <v>Furniture, Fixtures and Office Equipment</v>
          </cell>
          <cell r="E39" t="str">
            <v>MTHB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4.4610000000000003</v>
          </cell>
        </row>
        <row r="40">
          <cell r="A40" t="str">
            <v>Building Improvement</v>
          </cell>
          <cell r="E40" t="str">
            <v>MTHB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2.0999999999999998E-2</v>
          </cell>
        </row>
        <row r="41">
          <cell r="A41" t="str">
            <v>Transportation Equipment</v>
          </cell>
          <cell r="E41" t="str">
            <v>MTHB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0.73599999999999999</v>
          </cell>
        </row>
        <row r="42">
          <cell r="A42" t="str">
            <v>Net Other Assets</v>
          </cell>
          <cell r="E42" t="str">
            <v>MTHB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0.86999999999999922</v>
          </cell>
        </row>
        <row r="43">
          <cell r="A43" t="str">
            <v>Capitalised Opex and Non-construction capex</v>
          </cell>
          <cell r="E43" t="str">
            <v>MTHB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Expansion assets THB</v>
          </cell>
          <cell r="E44" t="str">
            <v>MTHB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Expansion Assets USD</v>
          </cell>
          <cell r="E45" t="str">
            <v>MTHB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>Contingencies</v>
          </cell>
          <cell r="E46" t="str">
            <v>MTHB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579.61599999999999</v>
          </cell>
        </row>
        <row r="48">
          <cell r="A48" t="str">
            <v>Cumulative funding requirement</v>
          </cell>
        </row>
        <row r="49">
          <cell r="A49" t="str">
            <v>Cumulative capital expenditure</v>
          </cell>
          <cell r="E49" t="str">
            <v>MTHB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579.61599999999999</v>
          </cell>
        </row>
        <row r="50">
          <cell r="A50" t="str">
            <v>Cumulative fees during construction (Senior debt 1)</v>
          </cell>
          <cell r="E50" t="str">
            <v>MTHB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Cumulative senior debt IDC (Senior debt 1)</v>
          </cell>
          <cell r="E51" t="str">
            <v>MTHB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Cumulative fees during construction (Senior debt 2)</v>
          </cell>
          <cell r="E52" t="str">
            <v>MTHB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Cumulative senior debt IDC (Senior debt 2)</v>
          </cell>
          <cell r="E53" t="str">
            <v>MTHB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Cumulative IDC on Accounts Payable</v>
          </cell>
          <cell r="E54" t="str">
            <v>MTHB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Cumulative ECA premium</v>
          </cell>
          <cell r="E55" t="str">
            <v>MTHB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Cumulative subdebt IDC</v>
          </cell>
          <cell r="E56" t="str">
            <v>MTHB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DSRA funded out of LT sources</v>
          </cell>
          <cell r="E57" t="str">
            <v>MTHB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Initial working capital funded out of LT sources</v>
          </cell>
          <cell r="E58" t="str">
            <v>MTHB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579.61599999999999</v>
          </cell>
        </row>
        <row r="60">
          <cell r="A60" t="str">
            <v>Cumulative drawings</v>
          </cell>
        </row>
        <row r="61">
          <cell r="A61" t="str">
            <v>Equity</v>
          </cell>
          <cell r="E61" t="str">
            <v>MTHB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398.31211519999999</v>
          </cell>
        </row>
        <row r="62">
          <cell r="A62" t="str">
            <v>Subdebt</v>
          </cell>
          <cell r="E62" t="str">
            <v>MTHB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 t="str">
            <v>Senior debt 1</v>
          </cell>
          <cell r="E63" t="str">
            <v>MTHB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181.30388479999999</v>
          </cell>
        </row>
        <row r="64">
          <cell r="A64" t="str">
            <v>Senior debt 2</v>
          </cell>
          <cell r="E64" t="str">
            <v>MTHB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579.61599999999999</v>
          </cell>
        </row>
        <row r="67">
          <cell r="A67" t="str">
            <v>PTTNGD  :  Evaluation</v>
          </cell>
          <cell r="T67" t="e">
            <v>#VALUE!</v>
          </cell>
        </row>
        <row r="68">
          <cell r="A68" t="str">
            <v>Interest and Fees during Construction</v>
          </cell>
          <cell r="K68" t="str">
            <v>Base case</v>
          </cell>
          <cell r="P68">
            <v>4</v>
          </cell>
          <cell r="R68" t="str">
            <v xml:space="preserve">TRACTEBEL SA  -  PTTNGDFINAL  </v>
          </cell>
        </row>
        <row r="69">
          <cell r="A69">
            <v>36978.703559953705</v>
          </cell>
          <cell r="B69">
            <v>36978.703559953705</v>
          </cell>
          <cell r="Q69" t="str">
            <v xml:space="preserve">Corporate and Project Finance Department  </v>
          </cell>
        </row>
        <row r="72">
          <cell r="A72" t="str">
            <v>Quarter #</v>
          </cell>
          <cell r="F72">
            <v>-4</v>
          </cell>
          <cell r="G72">
            <v>-3.75</v>
          </cell>
          <cell r="H72">
            <v>-3.5</v>
          </cell>
          <cell r="I72">
            <v>-3.25</v>
          </cell>
          <cell r="J72">
            <v>-3</v>
          </cell>
          <cell r="K72">
            <v>-2.75</v>
          </cell>
          <cell r="L72">
            <v>-2.5</v>
          </cell>
          <cell r="M72">
            <v>-2.25</v>
          </cell>
          <cell r="N72">
            <v>-2</v>
          </cell>
          <cell r="O72">
            <v>-1.75</v>
          </cell>
          <cell r="P72">
            <v>-1.5</v>
          </cell>
          <cell r="Q72">
            <v>-1.25</v>
          </cell>
          <cell r="R72">
            <v>-1</v>
          </cell>
          <cell r="S72">
            <v>-0.75</v>
          </cell>
          <cell r="T72">
            <v>-0.5</v>
          </cell>
          <cell r="U72">
            <v>-0.25</v>
          </cell>
        </row>
        <row r="73">
          <cell r="A73" t="str">
            <v>Quarter ending</v>
          </cell>
          <cell r="F73">
            <v>35155</v>
          </cell>
          <cell r="G73">
            <v>35246</v>
          </cell>
          <cell r="H73">
            <v>35338</v>
          </cell>
          <cell r="I73">
            <v>35430</v>
          </cell>
          <cell r="J73">
            <v>35520</v>
          </cell>
          <cell r="K73">
            <v>35611</v>
          </cell>
          <cell r="L73">
            <v>35703</v>
          </cell>
          <cell r="M73">
            <v>35795</v>
          </cell>
          <cell r="N73">
            <v>35885</v>
          </cell>
          <cell r="O73">
            <v>35976</v>
          </cell>
          <cell r="P73">
            <v>36068</v>
          </cell>
          <cell r="Q73">
            <v>36160</v>
          </cell>
          <cell r="R73">
            <v>36250</v>
          </cell>
          <cell r="S73">
            <v>36341</v>
          </cell>
          <cell r="T73">
            <v>36433</v>
          </cell>
          <cell r="U73">
            <v>36525</v>
          </cell>
        </row>
        <row r="77">
          <cell r="A77" t="str">
            <v>Senior Debt 1</v>
          </cell>
        </row>
        <row r="78">
          <cell r="A78" t="str">
            <v>FX rate</v>
          </cell>
          <cell r="E78" t="str">
            <v>THB / THB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</row>
        <row r="80">
          <cell r="A80" t="str">
            <v>Balance b/fwd</v>
          </cell>
          <cell r="E80" t="str">
            <v>MTHB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Drawings</v>
          </cell>
          <cell r="E81" t="str">
            <v>MTHB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181.30388479999999</v>
          </cell>
        </row>
        <row r="82">
          <cell r="A82" t="str">
            <v>Balance c/fwd</v>
          </cell>
          <cell r="E82" t="str">
            <v>MTHB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181.30388479999999</v>
          </cell>
        </row>
        <row r="84">
          <cell r="A84" t="str">
            <v>Interest rate</v>
          </cell>
          <cell r="C84" t="str">
            <v>Thai MLR</v>
          </cell>
          <cell r="D84" t="str">
            <v>Margin</v>
          </cell>
          <cell r="E84">
            <v>-2.5000000000000001E-3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>
            <v>6.25E-2</v>
          </cell>
          <cell r="U84">
            <v>6.25E-2</v>
          </cell>
        </row>
        <row r="86">
          <cell r="A86" t="str">
            <v>Interest during construction</v>
          </cell>
          <cell r="E86" t="str">
            <v>MTHB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E87" t="str">
            <v>MTHB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>Front end fee</v>
          </cell>
          <cell r="B88">
            <v>0</v>
          </cell>
          <cell r="C88" t="str">
            <v>Amount</v>
          </cell>
          <cell r="D88">
            <v>181.38800000000001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 t="str">
            <v>MTHB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Commitment fee</v>
          </cell>
          <cell r="C90">
            <v>0</v>
          </cell>
          <cell r="E90" t="str">
            <v>MTHB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3">
          <cell r="A93" t="str">
            <v>Senior Debt 2</v>
          </cell>
        </row>
        <row r="94">
          <cell r="A94" t="str">
            <v>FX rate</v>
          </cell>
          <cell r="E94" t="str">
            <v>THB / USD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>
            <v>37.200000000000003</v>
          </cell>
          <cell r="R94">
            <v>37.200000000000003</v>
          </cell>
          <cell r="S94">
            <v>37.200000000000003</v>
          </cell>
          <cell r="T94">
            <v>37.200000000000003</v>
          </cell>
          <cell r="U94">
            <v>37.200000000000003</v>
          </cell>
        </row>
        <row r="96">
          <cell r="A96" t="str">
            <v>Balance b/fwd</v>
          </cell>
          <cell r="E96" t="str">
            <v>MUSD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A97" t="str">
            <v>Drawings</v>
          </cell>
          <cell r="E97" t="str">
            <v>MUSD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Balance c/fwd</v>
          </cell>
          <cell r="E98" t="str">
            <v>MUSD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100">
          <cell r="A100" t="str">
            <v>Interest rate</v>
          </cell>
          <cell r="C100" t="str">
            <v>US Sibor</v>
          </cell>
          <cell r="D100" t="str">
            <v>Margin</v>
          </cell>
          <cell r="E100">
            <v>0.03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>
            <v>0.03</v>
          </cell>
          <cell r="U100">
            <v>0.03</v>
          </cell>
        </row>
        <row r="102">
          <cell r="A102" t="str">
            <v>Interest during construction</v>
          </cell>
          <cell r="E102" t="str">
            <v>MUSD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E103" t="str">
            <v>MTHB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Front end fee</v>
          </cell>
          <cell r="B104">
            <v>0</v>
          </cell>
          <cell r="C104" t="str">
            <v>Amount</v>
          </cell>
          <cell r="D104">
            <v>24</v>
          </cell>
          <cell r="E104" t="str">
            <v>MUSD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E105" t="str">
            <v>MTHB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Commitment fee</v>
          </cell>
          <cell r="C106">
            <v>0</v>
          </cell>
          <cell r="E106" t="str">
            <v>MUSD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E107" t="str">
            <v>MTHB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9">
          <cell r="A109" t="str">
            <v>Subordinated Debt</v>
          </cell>
        </row>
        <row r="110">
          <cell r="A110" t="str">
            <v>Interest rate</v>
          </cell>
          <cell r="C110">
            <v>0.08</v>
          </cell>
          <cell r="F110">
            <v>0.08</v>
          </cell>
          <cell r="G110">
            <v>0.08</v>
          </cell>
          <cell r="H110">
            <v>0.08</v>
          </cell>
          <cell r="I110">
            <v>0.08</v>
          </cell>
          <cell r="J110">
            <v>0.08</v>
          </cell>
          <cell r="K110">
            <v>0.08</v>
          </cell>
          <cell r="L110">
            <v>0.08</v>
          </cell>
          <cell r="M110">
            <v>0.08</v>
          </cell>
          <cell r="N110">
            <v>0.08</v>
          </cell>
          <cell r="O110">
            <v>0.08</v>
          </cell>
          <cell r="P110">
            <v>0.08</v>
          </cell>
          <cell r="Q110">
            <v>0.08</v>
          </cell>
          <cell r="R110">
            <v>0.08</v>
          </cell>
          <cell r="S110">
            <v>0.08</v>
          </cell>
          <cell r="T110">
            <v>0.08</v>
          </cell>
          <cell r="U110">
            <v>0.08</v>
          </cell>
        </row>
        <row r="111">
          <cell r="A111" t="str">
            <v>Interest during construction</v>
          </cell>
          <cell r="E111" t="str">
            <v>MTHB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3">
          <cell r="A113" t="str">
            <v>Performance bond during construction</v>
          </cell>
        </row>
        <row r="114">
          <cell r="A114" t="str">
            <v>LC fee (included in fin costs)</v>
          </cell>
          <cell r="C114">
            <v>5.0000000000000001E-3</v>
          </cell>
          <cell r="E114" t="str">
            <v>MTHB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8">
          <cell r="A118" t="str">
            <v>PTTNGD  :  Evaluation</v>
          </cell>
          <cell r="T118" t="e">
            <v>#VALUE!</v>
          </cell>
        </row>
        <row r="119">
          <cell r="A119" t="str">
            <v>Capex Additions During Operation &amp; Accounting Depreciation</v>
          </cell>
          <cell r="K119" t="str">
            <v>Base case</v>
          </cell>
          <cell r="P119">
            <v>5</v>
          </cell>
          <cell r="R119" t="str">
            <v xml:space="preserve">TRACTEBEL SA  -  PTTNGDFINAL  </v>
          </cell>
        </row>
        <row r="120">
          <cell r="A120">
            <v>36978.703559953705</v>
          </cell>
          <cell r="B120">
            <v>36978.703559953705</v>
          </cell>
          <cell r="Q120" t="str">
            <v xml:space="preserve">Corporate and Project Finance Department  </v>
          </cell>
        </row>
        <row r="122">
          <cell r="A122" t="str">
            <v>Year #</v>
          </cell>
          <cell r="F122">
            <v>-4</v>
          </cell>
          <cell r="G122">
            <v>-3</v>
          </cell>
          <cell r="H122">
            <v>-2</v>
          </cell>
          <cell r="I122">
            <v>-1</v>
          </cell>
          <cell r="J122">
            <v>1</v>
          </cell>
          <cell r="K122">
            <v>2</v>
          </cell>
          <cell r="L122">
            <v>3</v>
          </cell>
          <cell r="M122">
            <v>4</v>
          </cell>
          <cell r="N122">
            <v>5</v>
          </cell>
          <cell r="O122">
            <v>6</v>
          </cell>
          <cell r="P122">
            <v>7</v>
          </cell>
          <cell r="Q122">
            <v>8</v>
          </cell>
          <cell r="R122">
            <v>9</v>
          </cell>
          <cell r="S122">
            <v>10</v>
          </cell>
          <cell r="T122">
            <v>11</v>
          </cell>
          <cell r="U122">
            <v>12</v>
          </cell>
        </row>
        <row r="123">
          <cell r="A123" t="str">
            <v>Year ending</v>
          </cell>
          <cell r="F123">
            <v>35430</v>
          </cell>
          <cell r="G123">
            <v>35795</v>
          </cell>
          <cell r="H123">
            <v>36160</v>
          </cell>
          <cell r="I123">
            <v>36525</v>
          </cell>
          <cell r="J123">
            <v>366</v>
          </cell>
          <cell r="K123">
            <v>731</v>
          </cell>
          <cell r="L123">
            <v>1096</v>
          </cell>
          <cell r="M123">
            <v>1461</v>
          </cell>
          <cell r="N123">
            <v>1827</v>
          </cell>
          <cell r="O123">
            <v>2192</v>
          </cell>
          <cell r="P123">
            <v>2557</v>
          </cell>
          <cell r="Q123">
            <v>2922</v>
          </cell>
          <cell r="R123">
            <v>3288</v>
          </cell>
          <cell r="S123">
            <v>3653</v>
          </cell>
          <cell r="T123">
            <v>4018</v>
          </cell>
          <cell r="U123">
            <v>4383</v>
          </cell>
        </row>
        <row r="126">
          <cell r="A126" t="str">
            <v>Capex during Operation</v>
          </cell>
        </row>
        <row r="127">
          <cell r="A127" t="str">
            <v>Inflated amounts</v>
          </cell>
          <cell r="C127" t="str">
            <v>Index #</v>
          </cell>
          <cell r="E127" t="str">
            <v>Index at</v>
          </cell>
          <cell r="F127" t="str">
            <v>Capex sensitivity factor</v>
          </cell>
          <cell r="I127">
            <v>1</v>
          </cell>
        </row>
        <row r="128">
          <cell r="E128" t="str">
            <v>base date</v>
          </cell>
        </row>
        <row r="129">
          <cell r="A129" t="str">
            <v>Pipeline System</v>
          </cell>
          <cell r="C129">
            <v>1</v>
          </cell>
          <cell r="D129" t="str">
            <v>None</v>
          </cell>
          <cell r="E129">
            <v>1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Construction in Progress</v>
          </cell>
          <cell r="C130">
            <v>1</v>
          </cell>
          <cell r="D130" t="str">
            <v>None</v>
          </cell>
          <cell r="E130">
            <v>1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Furniture, Fixtures and Office Equipment</v>
          </cell>
          <cell r="C131">
            <v>1</v>
          </cell>
          <cell r="D131" t="str">
            <v>None</v>
          </cell>
          <cell r="E131">
            <v>1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Building Improvement</v>
          </cell>
          <cell r="C132">
            <v>1</v>
          </cell>
          <cell r="D132" t="str">
            <v>None</v>
          </cell>
          <cell r="E132">
            <v>1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 t="str">
            <v>Transportation Equipment</v>
          </cell>
          <cell r="C133">
            <v>1</v>
          </cell>
          <cell r="D133" t="str">
            <v>None</v>
          </cell>
          <cell r="E133">
            <v>1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Net Other Assets</v>
          </cell>
          <cell r="C134">
            <v>1</v>
          </cell>
          <cell r="D134" t="str">
            <v>None</v>
          </cell>
          <cell r="E134">
            <v>1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Capitalised Opex and Non-construction capex</v>
          </cell>
          <cell r="C135">
            <v>1</v>
          </cell>
          <cell r="D135" t="str">
            <v>None</v>
          </cell>
          <cell r="E135">
            <v>1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>
            <v>31.108098000000002</v>
          </cell>
          <cell r="K135">
            <v>28.884349706400002</v>
          </cell>
          <cell r="L135">
            <v>29.182573260915529</v>
          </cell>
          <cell r="M135">
            <v>29.187503699962992</v>
          </cell>
          <cell r="N135">
            <v>31.312368929119778</v>
          </cell>
          <cell r="O135">
            <v>37.848801980167373</v>
          </cell>
          <cell r="P135">
            <v>38.859661276045891</v>
          </cell>
          <cell r="Q135">
            <v>41.618367598806692</v>
          </cell>
          <cell r="R135">
            <v>44.617592515983098</v>
          </cell>
          <cell r="S135">
            <v>47.780727086370433</v>
          </cell>
          <cell r="T135">
            <v>50.157013711552651</v>
          </cell>
          <cell r="U135">
            <v>0.9759500000000001</v>
          </cell>
        </row>
        <row r="136">
          <cell r="A136" t="str">
            <v>Expansion assets THB</v>
          </cell>
          <cell r="C136">
            <v>1</v>
          </cell>
          <cell r="D136" t="str">
            <v>None</v>
          </cell>
          <cell r="E136">
            <v>1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>
            <v>236.18400000000003</v>
          </cell>
          <cell r="K136">
            <v>389.47999999999996</v>
          </cell>
          <cell r="L136">
            <v>248.28800000000012</v>
          </cell>
          <cell r="M136">
            <v>69.407999999999817</v>
          </cell>
          <cell r="N136">
            <v>219.24000000000015</v>
          </cell>
          <cell r="O136">
            <v>320.00800000000004</v>
          </cell>
          <cell r="P136">
            <v>211.34400000000025</v>
          </cell>
          <cell r="Q136">
            <v>189.90400000000011</v>
          </cell>
          <cell r="R136">
            <v>86.800000000000011</v>
          </cell>
          <cell r="S136">
            <v>62.800000000000004</v>
          </cell>
          <cell r="T136">
            <v>14.559999999999855</v>
          </cell>
          <cell r="U136">
            <v>0</v>
          </cell>
        </row>
        <row r="137">
          <cell r="A137" t="str">
            <v>Expansion Assets USD</v>
          </cell>
          <cell r="C137">
            <v>1</v>
          </cell>
          <cell r="D137" t="str">
            <v>None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67.998259077144908</v>
          </cell>
          <cell r="K137">
            <v>109.43664920692142</v>
          </cell>
          <cell r="L137">
            <v>69.995913713049788</v>
          </cell>
          <cell r="M137">
            <v>19.872456600517612</v>
          </cell>
          <cell r="N137">
            <v>64.582540014419592</v>
          </cell>
          <cell r="O137">
            <v>97.714050576784359</v>
          </cell>
          <cell r="P137">
            <v>67.662078731074274</v>
          </cell>
          <cell r="Q137">
            <v>63.284044323857131</v>
          </cell>
          <cell r="R137">
            <v>29.402176575105631</v>
          </cell>
          <cell r="S137">
            <v>21.616526603918569</v>
          </cell>
          <cell r="T137">
            <v>5.0914814636956853</v>
          </cell>
          <cell r="U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335.2903570771449</v>
          </cell>
          <cell r="K138">
            <v>527.80099891332134</v>
          </cell>
          <cell r="L138">
            <v>347.46648697396546</v>
          </cell>
          <cell r="M138">
            <v>118.46796030048041</v>
          </cell>
          <cell r="N138">
            <v>315.13490894353953</v>
          </cell>
          <cell r="O138">
            <v>455.57085255695176</v>
          </cell>
          <cell r="P138">
            <v>317.86574000712039</v>
          </cell>
          <cell r="Q138">
            <v>294.80641192266393</v>
          </cell>
          <cell r="R138">
            <v>160.81976909108874</v>
          </cell>
          <cell r="S138">
            <v>132.19725369028902</v>
          </cell>
          <cell r="T138">
            <v>69.808495175248197</v>
          </cell>
          <cell r="U138">
            <v>0.9759500000000001</v>
          </cell>
        </row>
        <row r="140">
          <cell r="F140">
            <v>-4</v>
          </cell>
          <cell r="G140">
            <v>-3</v>
          </cell>
          <cell r="H140">
            <v>-2</v>
          </cell>
          <cell r="I140">
            <v>-1</v>
          </cell>
          <cell r="J140">
            <v>1</v>
          </cell>
          <cell r="K140">
            <v>2</v>
          </cell>
          <cell r="L140">
            <v>3</v>
          </cell>
          <cell r="M140">
            <v>4</v>
          </cell>
          <cell r="N140">
            <v>5</v>
          </cell>
          <cell r="O140">
            <v>6</v>
          </cell>
          <cell r="P140">
            <v>7</v>
          </cell>
          <cell r="Q140">
            <v>8</v>
          </cell>
          <cell r="R140">
            <v>9</v>
          </cell>
          <cell r="S140">
            <v>10</v>
          </cell>
          <cell r="T140">
            <v>11</v>
          </cell>
          <cell r="U140">
            <v>12</v>
          </cell>
        </row>
        <row r="141">
          <cell r="A141" t="str">
            <v>FX Rate - end year</v>
          </cell>
          <cell r="C141" t="str">
            <v xml:space="preserve"> </v>
          </cell>
          <cell r="D141" t="str">
            <v xml:space="preserve"> </v>
          </cell>
          <cell r="F141">
            <v>37.200000000000003</v>
          </cell>
          <cell r="G141">
            <v>37.200000000000003</v>
          </cell>
          <cell r="H141">
            <v>37.200000000000003</v>
          </cell>
          <cell r="I141">
            <v>37.200000000000003</v>
          </cell>
          <cell r="J141">
            <v>43.761369863013698</v>
          </cell>
          <cell r="K141">
            <v>42.709178082191798</v>
          </cell>
          <cell r="L141">
            <v>42.850958904109604</v>
          </cell>
          <cell r="M141">
            <v>43.519672131147502</v>
          </cell>
          <cell r="N141">
            <v>44.775342465753397</v>
          </cell>
          <cell r="O141">
            <v>46.413013698630103</v>
          </cell>
          <cell r="P141">
            <v>48.663013698630103</v>
          </cell>
          <cell r="Q141">
            <v>50.652828467153299</v>
          </cell>
          <cell r="R141">
            <v>51.487682481751797</v>
          </cell>
          <cell r="S141">
            <v>52.320255474452601</v>
          </cell>
          <cell r="T141">
            <v>53.152828467153299</v>
          </cell>
          <cell r="U141">
            <v>53.983341411952573</v>
          </cell>
        </row>
        <row r="143">
          <cell r="I143">
            <v>0</v>
          </cell>
          <cell r="J143">
            <v>1</v>
          </cell>
          <cell r="K143">
            <v>2</v>
          </cell>
          <cell r="L143">
            <v>3</v>
          </cell>
          <cell r="M143">
            <v>4</v>
          </cell>
          <cell r="N143">
            <v>5</v>
          </cell>
          <cell r="O143">
            <v>6</v>
          </cell>
          <cell r="P143">
            <v>7</v>
          </cell>
          <cell r="Q143">
            <v>8</v>
          </cell>
          <cell r="R143">
            <v>9</v>
          </cell>
          <cell r="S143">
            <v>10</v>
          </cell>
          <cell r="T143">
            <v>11</v>
          </cell>
          <cell r="U143">
            <v>12</v>
          </cell>
        </row>
        <row r="144">
          <cell r="A144" t="str">
            <v>Timing of Additions for Dep'n purposes ( capex during construction + during operation)</v>
          </cell>
        </row>
        <row r="145">
          <cell r="A145" t="str">
            <v>Pipeline System</v>
          </cell>
          <cell r="F145" t="str">
            <v>-</v>
          </cell>
          <cell r="G145" t="str">
            <v>-</v>
          </cell>
          <cell r="H145" t="str">
            <v>-</v>
          </cell>
          <cell r="I145">
            <v>517.93799999999999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Construction in Progress</v>
          </cell>
          <cell r="F146" t="str">
            <v>-</v>
          </cell>
          <cell r="G146" t="str">
            <v>-</v>
          </cell>
          <cell r="H146" t="str">
            <v>-</v>
          </cell>
          <cell r="I146">
            <v>55.589999999999996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Furniture, Fixtures and Office Equipment</v>
          </cell>
          <cell r="F147" t="str">
            <v>-</v>
          </cell>
          <cell r="G147" t="str">
            <v>-</v>
          </cell>
          <cell r="H147" t="str">
            <v>-</v>
          </cell>
          <cell r="I147">
            <v>4.4610000000000003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Building Improvement</v>
          </cell>
          <cell r="F148" t="str">
            <v>-</v>
          </cell>
          <cell r="G148" t="str">
            <v>-</v>
          </cell>
          <cell r="H148" t="str">
            <v>-</v>
          </cell>
          <cell r="I148">
            <v>2.0999999999999998E-2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Transportation Equipment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0.73599999999999999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Net Other Assets</v>
          </cell>
          <cell r="F150" t="str">
            <v>-</v>
          </cell>
          <cell r="G150" t="str">
            <v>-</v>
          </cell>
          <cell r="H150" t="str">
            <v>-</v>
          </cell>
          <cell r="I150">
            <v>0.86999999999999922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Capitalised Opex and Non-construction capex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</v>
          </cell>
          <cell r="J151">
            <v>31.108098000000002</v>
          </cell>
          <cell r="K151">
            <v>28.884349706400002</v>
          </cell>
          <cell r="L151">
            <v>29.182573260915529</v>
          </cell>
          <cell r="M151">
            <v>29.187503699962992</v>
          </cell>
          <cell r="N151">
            <v>31.312368929119778</v>
          </cell>
          <cell r="O151">
            <v>37.848801980167373</v>
          </cell>
          <cell r="P151">
            <v>38.859661276045891</v>
          </cell>
          <cell r="Q151">
            <v>41.618367598806692</v>
          </cell>
          <cell r="R151">
            <v>44.617592515983098</v>
          </cell>
          <cell r="S151">
            <v>47.780727086370433</v>
          </cell>
          <cell r="T151">
            <v>50.157013711552651</v>
          </cell>
          <cell r="U151">
            <v>0.9759500000000001</v>
          </cell>
        </row>
        <row r="152">
          <cell r="A152" t="str">
            <v>Expansion assets THB</v>
          </cell>
          <cell r="F152" t="str">
            <v>-</v>
          </cell>
          <cell r="G152" t="str">
            <v>-</v>
          </cell>
          <cell r="H152" t="str">
            <v>-</v>
          </cell>
          <cell r="I152">
            <v>0</v>
          </cell>
          <cell r="J152">
            <v>236.18400000000003</v>
          </cell>
          <cell r="K152">
            <v>389.47999999999996</v>
          </cell>
          <cell r="L152">
            <v>248.28800000000012</v>
          </cell>
          <cell r="M152">
            <v>69.407999999999817</v>
          </cell>
          <cell r="N152">
            <v>219.24000000000015</v>
          </cell>
          <cell r="O152">
            <v>320.00800000000004</v>
          </cell>
          <cell r="P152">
            <v>211.34400000000025</v>
          </cell>
          <cell r="Q152">
            <v>189.90400000000011</v>
          </cell>
          <cell r="R152">
            <v>86.800000000000011</v>
          </cell>
          <cell r="S152">
            <v>62.800000000000004</v>
          </cell>
          <cell r="T152">
            <v>14.559999999999855</v>
          </cell>
          <cell r="U152">
            <v>0</v>
          </cell>
        </row>
        <row r="153">
          <cell r="A153" t="str">
            <v>Expansion Assets USD</v>
          </cell>
          <cell r="F153" t="str">
            <v>-</v>
          </cell>
          <cell r="G153" t="str">
            <v>-</v>
          </cell>
          <cell r="H153" t="str">
            <v>-</v>
          </cell>
          <cell r="I153">
            <v>0</v>
          </cell>
          <cell r="J153">
            <v>67.998259077144908</v>
          </cell>
          <cell r="K153">
            <v>109.43664920692142</v>
          </cell>
          <cell r="L153">
            <v>69.995913713049788</v>
          </cell>
          <cell r="M153">
            <v>19.872456600517612</v>
          </cell>
          <cell r="N153">
            <v>64.582540014419592</v>
          </cell>
          <cell r="O153">
            <v>97.714050576784359</v>
          </cell>
          <cell r="P153">
            <v>67.662078731074274</v>
          </cell>
          <cell r="Q153">
            <v>63.284044323857131</v>
          </cell>
          <cell r="R153">
            <v>29.402176575105631</v>
          </cell>
          <cell r="S153">
            <v>21.616526603918569</v>
          </cell>
          <cell r="T153">
            <v>5.0914814636956853</v>
          </cell>
          <cell r="U153">
            <v>0</v>
          </cell>
        </row>
        <row r="154">
          <cell r="A154" t="str">
            <v>Contingencies</v>
          </cell>
          <cell r="F154" t="str">
            <v>-</v>
          </cell>
          <cell r="G154" t="str">
            <v>-</v>
          </cell>
          <cell r="H154" t="str">
            <v>-</v>
          </cell>
          <cell r="I154">
            <v>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</row>
        <row r="155">
          <cell r="A155" t="str">
            <v>Fees and interest during construction</v>
          </cell>
          <cell r="F155" t="str">
            <v>-</v>
          </cell>
          <cell r="G155" t="str">
            <v>-</v>
          </cell>
          <cell r="H155" t="str">
            <v>-</v>
          </cell>
          <cell r="I155">
            <v>0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579.61599999999999</v>
          </cell>
          <cell r="J156">
            <v>335.2903570771449</v>
          </cell>
          <cell r="K156">
            <v>527.80099891332134</v>
          </cell>
          <cell r="L156">
            <v>347.46648697396546</v>
          </cell>
          <cell r="M156">
            <v>118.46796030048041</v>
          </cell>
          <cell r="N156">
            <v>315.13490894353953</v>
          </cell>
          <cell r="O156">
            <v>455.57085255695176</v>
          </cell>
          <cell r="P156">
            <v>317.86574000712039</v>
          </cell>
          <cell r="Q156">
            <v>294.80641192266393</v>
          </cell>
          <cell r="R156">
            <v>160.81976909108874</v>
          </cell>
          <cell r="S156">
            <v>132.19725369028902</v>
          </cell>
          <cell r="T156">
            <v>69.808495175248197</v>
          </cell>
          <cell r="U156">
            <v>0.9759500000000001</v>
          </cell>
        </row>
        <row r="158">
          <cell r="A158" t="str">
            <v>Accounting Depreciation</v>
          </cell>
          <cell r="J158">
            <v>25.896900000000002</v>
          </cell>
          <cell r="K158">
            <v>25.896900000000002</v>
          </cell>
          <cell r="L158">
            <v>25.896900000000002</v>
          </cell>
          <cell r="M158">
            <v>25.896900000000002</v>
          </cell>
          <cell r="N158">
            <v>25.896900000000002</v>
          </cell>
          <cell r="O158">
            <v>25.896900000000002</v>
          </cell>
          <cell r="P158">
            <v>25.896900000000002</v>
          </cell>
          <cell r="Q158">
            <v>25.896900000000002</v>
          </cell>
          <cell r="R158">
            <v>25.896900000000002</v>
          </cell>
          <cell r="S158">
            <v>25.896900000000002</v>
          </cell>
          <cell r="T158">
            <v>25.896900000000002</v>
          </cell>
          <cell r="U158">
            <v>25.896900000000002</v>
          </cell>
        </row>
        <row r="159">
          <cell r="A159" t="str">
            <v>Net book value</v>
          </cell>
          <cell r="E159" t="str">
            <v>MTHB</v>
          </cell>
        </row>
        <row r="160">
          <cell r="A160" t="str">
            <v>Pipeline System</v>
          </cell>
          <cell r="F160">
            <v>0</v>
          </cell>
          <cell r="G160">
            <v>0</v>
          </cell>
          <cell r="H160">
            <v>0</v>
          </cell>
          <cell r="I160">
            <v>517.93799999999999</v>
          </cell>
          <cell r="J160">
            <v>492.04109999999997</v>
          </cell>
          <cell r="K160">
            <v>466.14419999999996</v>
          </cell>
          <cell r="L160">
            <v>440.24729999999994</v>
          </cell>
          <cell r="M160">
            <v>414.35039999999992</v>
          </cell>
          <cell r="N160">
            <v>388.45349999999991</v>
          </cell>
          <cell r="O160">
            <v>362.55659999999989</v>
          </cell>
          <cell r="P160">
            <v>336.65969999999987</v>
          </cell>
          <cell r="Q160">
            <v>310.76279999999986</v>
          </cell>
          <cell r="R160">
            <v>284.86589999999984</v>
          </cell>
          <cell r="S160">
            <v>258.96899999999982</v>
          </cell>
          <cell r="T160">
            <v>233.07209999999981</v>
          </cell>
          <cell r="U160">
            <v>207.17519999999979</v>
          </cell>
        </row>
        <row r="161">
          <cell r="A161" t="str">
            <v>Construction in Progress</v>
          </cell>
          <cell r="F161">
            <v>0</v>
          </cell>
          <cell r="G161">
            <v>0</v>
          </cell>
          <cell r="H161">
            <v>0</v>
          </cell>
          <cell r="I161">
            <v>55.589999999999996</v>
          </cell>
          <cell r="J161">
            <v>52.810499999999998</v>
          </cell>
          <cell r="K161">
            <v>50.030999999999999</v>
          </cell>
          <cell r="L161">
            <v>47.2515</v>
          </cell>
          <cell r="M161">
            <v>44.472000000000001</v>
          </cell>
          <cell r="N161">
            <v>41.692500000000003</v>
          </cell>
          <cell r="O161">
            <v>38.913000000000004</v>
          </cell>
          <cell r="P161">
            <v>36.133500000000005</v>
          </cell>
          <cell r="Q161">
            <v>33.354000000000006</v>
          </cell>
          <cell r="R161">
            <v>30.574500000000008</v>
          </cell>
          <cell r="S161">
            <v>27.795000000000009</v>
          </cell>
          <cell r="T161">
            <v>25.01550000000001</v>
          </cell>
          <cell r="U161">
            <v>22.236000000000011</v>
          </cell>
        </row>
        <row r="162">
          <cell r="A162" t="str">
            <v>Furniture, Fixtures and Office Equipment</v>
          </cell>
          <cell r="F162">
            <v>0</v>
          </cell>
          <cell r="G162">
            <v>0</v>
          </cell>
          <cell r="H162">
            <v>0</v>
          </cell>
          <cell r="I162">
            <v>4.4610000000000003</v>
          </cell>
          <cell r="J162">
            <v>3.5688000000000004</v>
          </cell>
          <cell r="K162">
            <v>2.6766000000000005</v>
          </cell>
          <cell r="L162">
            <v>1.7844000000000004</v>
          </cell>
          <cell r="M162">
            <v>0.89220000000000033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Building Improvement</v>
          </cell>
          <cell r="F163">
            <v>0</v>
          </cell>
          <cell r="G163">
            <v>0</v>
          </cell>
          <cell r="H163">
            <v>0</v>
          </cell>
          <cell r="I163">
            <v>2.0999999999999998E-2</v>
          </cell>
          <cell r="J163">
            <v>1.6799999999999999E-2</v>
          </cell>
          <cell r="K163">
            <v>1.26E-2</v>
          </cell>
          <cell r="L163">
            <v>8.4000000000000012E-3</v>
          </cell>
          <cell r="M163">
            <v>4.2000000000000015E-3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Transportation Equipment</v>
          </cell>
          <cell r="F164">
            <v>0</v>
          </cell>
          <cell r="G164">
            <v>0</v>
          </cell>
          <cell r="H164">
            <v>0</v>
          </cell>
          <cell r="I164">
            <v>0.73599999999999999</v>
          </cell>
          <cell r="J164">
            <v>0.58879999999999999</v>
          </cell>
          <cell r="K164">
            <v>0.44159999999999999</v>
          </cell>
          <cell r="L164">
            <v>0.2944</v>
          </cell>
          <cell r="M164">
            <v>0.1472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Net Other Assets</v>
          </cell>
          <cell r="F165">
            <v>0</v>
          </cell>
          <cell r="G165">
            <v>0</v>
          </cell>
          <cell r="H165">
            <v>0</v>
          </cell>
          <cell r="I165">
            <v>0.86999999999999922</v>
          </cell>
          <cell r="J165">
            <v>0.86999999999999922</v>
          </cell>
          <cell r="K165">
            <v>0.86999999999999922</v>
          </cell>
          <cell r="L165">
            <v>0.86999999999999922</v>
          </cell>
          <cell r="M165">
            <v>0.86999999999999922</v>
          </cell>
          <cell r="N165">
            <v>0.86999999999999922</v>
          </cell>
          <cell r="O165">
            <v>0.86999999999999922</v>
          </cell>
          <cell r="P165">
            <v>0.86999999999999922</v>
          </cell>
          <cell r="Q165">
            <v>0.86999999999999922</v>
          </cell>
          <cell r="R165">
            <v>0.86999999999999922</v>
          </cell>
          <cell r="S165">
            <v>0.86999999999999922</v>
          </cell>
          <cell r="T165">
            <v>0.86999999999999922</v>
          </cell>
          <cell r="U165">
            <v>0.86999999999999922</v>
          </cell>
        </row>
        <row r="166">
          <cell r="A166" t="str">
            <v>Capitalised Opex and Non-construction capex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31.108098000000002</v>
          </cell>
          <cell r="K166">
            <v>53.770828106400003</v>
          </cell>
          <cell r="L166">
            <v>70.954911826035527</v>
          </cell>
          <cell r="M166">
            <v>82.307411332535409</v>
          </cell>
          <cell r="N166">
            <v>89.947275328199481</v>
          </cell>
          <cell r="O166">
            <v>97.861098589087192</v>
          </cell>
          <cell r="P166">
            <v>105.43764034981996</v>
          </cell>
          <cell r="Q166">
            <v>113.77782611938433</v>
          </cell>
          <cell r="R166">
            <v>122.63007793854689</v>
          </cell>
          <cell r="S166">
            <v>131.55944656489277</v>
          </cell>
          <cell r="T166">
            <v>139.57143018497072</v>
          </cell>
          <cell r="U166">
            <v>95.94070774721898</v>
          </cell>
        </row>
        <row r="167">
          <cell r="A167" t="str">
            <v>Expansion assets THB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236.18400000000003</v>
          </cell>
          <cell r="K167">
            <v>613.85479999999995</v>
          </cell>
          <cell r="L167">
            <v>830.85960000000011</v>
          </cell>
          <cell r="M167">
            <v>856.56999999999994</v>
          </cell>
          <cell r="N167">
            <v>1028.6420000000003</v>
          </cell>
          <cell r="O167">
            <v>1290.5200000000002</v>
          </cell>
          <cell r="P167">
            <v>1427.7336000000005</v>
          </cell>
          <cell r="Q167">
            <v>1532.9400000000005</v>
          </cell>
          <cell r="R167">
            <v>1525.5472000000004</v>
          </cell>
          <cell r="S167">
            <v>1489.8144000000004</v>
          </cell>
          <cell r="T167">
            <v>1402.7016000000003</v>
          </cell>
          <cell r="U167">
            <v>1300.3008000000002</v>
          </cell>
        </row>
        <row r="168">
          <cell r="A168" t="str">
            <v>Expansion Assets USD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67.998259077144908</v>
          </cell>
          <cell r="K168">
            <v>174.03499533020909</v>
          </cell>
          <cell r="L168">
            <v>235.15916362905557</v>
          </cell>
          <cell r="M168">
            <v>242.66007912971736</v>
          </cell>
          <cell r="N168">
            <v>293.87745521425524</v>
          </cell>
          <cell r="O168">
            <v>374.99721486043694</v>
          </cell>
          <cell r="P168">
            <v>421.17930013206933</v>
          </cell>
          <cell r="Q168">
            <v>459.60024705993089</v>
          </cell>
          <cell r="R168">
            <v>460.97512402284804</v>
          </cell>
          <cell r="S168">
            <v>453.09424218582285</v>
          </cell>
          <cell r="T168">
            <v>427.60748887837889</v>
          </cell>
          <cell r="U168">
            <v>396.77468003405443</v>
          </cell>
        </row>
        <row r="169">
          <cell r="A169" t="str">
            <v>Contingencies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Fees and interest during construction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579.61599999999999</v>
          </cell>
          <cell r="J171">
            <v>885.18635707714498</v>
          </cell>
          <cell r="K171">
            <v>1361.836623436609</v>
          </cell>
          <cell r="L171">
            <v>1627.429675455091</v>
          </cell>
          <cell r="M171">
            <v>1642.2734904622525</v>
          </cell>
          <cell r="N171">
            <v>1843.4827305424549</v>
          </cell>
          <cell r="O171">
            <v>2165.7179134495241</v>
          </cell>
          <cell r="P171">
            <v>2328.0137404818897</v>
          </cell>
          <cell r="Q171">
            <v>2451.3048731793156</v>
          </cell>
          <cell r="R171">
            <v>2425.4628019613951</v>
          </cell>
          <cell r="S171">
            <v>2362.1020887507157</v>
          </cell>
          <cell r="T171">
            <v>2228.8381190633495</v>
          </cell>
          <cell r="U171">
            <v>2023.2973877812735</v>
          </cell>
        </row>
        <row r="172">
          <cell r="P172">
            <v>0</v>
          </cell>
        </row>
        <row r="173">
          <cell r="A173" t="str">
            <v>Accounting depreciation amount</v>
          </cell>
          <cell r="D173" t="str">
            <v>rate</v>
          </cell>
          <cell r="E173" t="str">
            <v>MTHB</v>
          </cell>
          <cell r="P173">
            <v>187.52369557656567</v>
          </cell>
        </row>
        <row r="174">
          <cell r="A174" t="str">
            <v>Pipeline System</v>
          </cell>
          <cell r="C174" t="str">
            <v>S/Line</v>
          </cell>
          <cell r="D174">
            <v>0.05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25.896900000000002</v>
          </cell>
          <cell r="K174">
            <v>25.896900000000002</v>
          </cell>
          <cell r="L174">
            <v>25.896900000000002</v>
          </cell>
          <cell r="M174">
            <v>25.896900000000002</v>
          </cell>
          <cell r="N174">
            <v>25.896900000000002</v>
          </cell>
          <cell r="O174">
            <v>25.896900000000002</v>
          </cell>
          <cell r="P174">
            <v>25.896900000000002</v>
          </cell>
          <cell r="Q174">
            <v>25.896900000000002</v>
          </cell>
          <cell r="R174">
            <v>25.896900000000002</v>
          </cell>
          <cell r="S174">
            <v>25.896900000000002</v>
          </cell>
          <cell r="T174">
            <v>25.896900000000002</v>
          </cell>
          <cell r="U174">
            <v>25.896900000000002</v>
          </cell>
        </row>
        <row r="175">
          <cell r="A175" t="str">
            <v>Construction in Progress</v>
          </cell>
          <cell r="C175" t="str">
            <v>S/Line</v>
          </cell>
          <cell r="D175">
            <v>0.05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2.7795000000000001</v>
          </cell>
          <cell r="K175">
            <v>2.7795000000000001</v>
          </cell>
          <cell r="L175">
            <v>2.7795000000000001</v>
          </cell>
          <cell r="M175">
            <v>2.7795000000000001</v>
          </cell>
          <cell r="N175">
            <v>2.7795000000000001</v>
          </cell>
          <cell r="O175">
            <v>2.7795000000000001</v>
          </cell>
          <cell r="P175">
            <v>2.7795000000000001</v>
          </cell>
          <cell r="Q175">
            <v>2.7795000000000001</v>
          </cell>
          <cell r="R175">
            <v>2.7795000000000001</v>
          </cell>
          <cell r="S175">
            <v>2.7795000000000001</v>
          </cell>
          <cell r="T175">
            <v>2.7795000000000001</v>
          </cell>
          <cell r="U175">
            <v>2.7795000000000001</v>
          </cell>
        </row>
        <row r="176">
          <cell r="A176" t="str">
            <v>Furniture, Fixtures and Office Equipment</v>
          </cell>
          <cell r="C176" t="str">
            <v>S/Line</v>
          </cell>
          <cell r="D176">
            <v>0.2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0.8922000000000001</v>
          </cell>
          <cell r="K176">
            <v>0.8922000000000001</v>
          </cell>
          <cell r="L176">
            <v>0.8922000000000001</v>
          </cell>
          <cell r="M176">
            <v>0.8922000000000001</v>
          </cell>
          <cell r="N176">
            <v>0.8922000000000001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 t="str">
            <v>Building Improvement</v>
          </cell>
          <cell r="C177" t="str">
            <v>S/Line</v>
          </cell>
          <cell r="D177">
            <v>0.2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4.1999999999999997E-3</v>
          </cell>
          <cell r="K177">
            <v>4.1999999999999997E-3</v>
          </cell>
          <cell r="L177">
            <v>4.1999999999999997E-3</v>
          </cell>
          <cell r="M177">
            <v>4.1999999999999997E-3</v>
          </cell>
          <cell r="N177">
            <v>4.1999999999999997E-3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 t="str">
            <v>Transportation Equipment</v>
          </cell>
          <cell r="C178" t="str">
            <v>S/Line</v>
          </cell>
          <cell r="D178">
            <v>0.2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0.1472</v>
          </cell>
          <cell r="K178">
            <v>0.1472</v>
          </cell>
          <cell r="L178">
            <v>0.1472</v>
          </cell>
          <cell r="M178">
            <v>0.1472</v>
          </cell>
          <cell r="N178">
            <v>0.1472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 t="str">
            <v>Net Other Assets</v>
          </cell>
          <cell r="C179" t="str">
            <v>S/Line</v>
          </cell>
          <cell r="D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 t="str">
            <v>Capitalised Opex and Non-construction capex</v>
          </cell>
          <cell r="C180" t="str">
            <v>S/Line</v>
          </cell>
          <cell r="D180">
            <v>0.2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>
            <v>0</v>
          </cell>
          <cell r="K180">
            <v>6.2216196000000004</v>
          </cell>
          <cell r="L180">
            <v>11.998489541280001</v>
          </cell>
          <cell r="M180">
            <v>17.835004193463107</v>
          </cell>
          <cell r="N180">
            <v>23.672504933455706</v>
          </cell>
          <cell r="O180">
            <v>29.934978719279663</v>
          </cell>
          <cell r="P180">
            <v>31.283119515313132</v>
          </cell>
          <cell r="Q180">
            <v>33.278181829242314</v>
          </cell>
          <cell r="R180">
            <v>35.765340696820545</v>
          </cell>
          <cell r="S180">
            <v>38.851358460024564</v>
          </cell>
          <cell r="T180">
            <v>42.145030091474695</v>
          </cell>
          <cell r="U180">
            <v>44.606672437751755</v>
          </cell>
        </row>
        <row r="181">
          <cell r="A181" t="str">
            <v>Expansion assets THB</v>
          </cell>
          <cell r="C181" t="str">
            <v>S/Line</v>
          </cell>
          <cell r="D181">
            <v>0.05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>
            <v>0</v>
          </cell>
          <cell r="K181">
            <v>11.809200000000002</v>
          </cell>
          <cell r="L181">
            <v>31.283200000000001</v>
          </cell>
          <cell r="M181">
            <v>43.697600000000008</v>
          </cell>
          <cell r="N181">
            <v>47.167999999999999</v>
          </cell>
          <cell r="O181">
            <v>58.13000000000001</v>
          </cell>
          <cell r="P181">
            <v>74.130400000000009</v>
          </cell>
          <cell r="Q181">
            <v>84.697600000000023</v>
          </cell>
          <cell r="R181">
            <v>94.192800000000034</v>
          </cell>
          <cell r="S181">
            <v>98.532800000000037</v>
          </cell>
          <cell r="T181">
            <v>101.67280000000004</v>
          </cell>
          <cell r="U181">
            <v>102.40080000000003</v>
          </cell>
        </row>
        <row r="182">
          <cell r="A182" t="str">
            <v>Expansion Assets USD</v>
          </cell>
          <cell r="C182" t="str">
            <v>S/Line</v>
          </cell>
          <cell r="D182">
            <v>0.05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3.3999129538572457</v>
          </cell>
          <cell r="L182">
            <v>8.8717454142033159</v>
          </cell>
          <cell r="M182">
            <v>12.371541099855806</v>
          </cell>
          <cell r="N182">
            <v>13.365163929881687</v>
          </cell>
          <cell r="O182">
            <v>16.594290930602664</v>
          </cell>
          <cell r="P182">
            <v>21.479993459441886</v>
          </cell>
          <cell r="Q182">
            <v>24.863097395995595</v>
          </cell>
          <cell r="R182">
            <v>28.02729961218845</v>
          </cell>
          <cell r="S182">
            <v>29.49740844094373</v>
          </cell>
          <cell r="T182">
            <v>30.578234771139662</v>
          </cell>
          <cell r="U182">
            <v>30.832808844324447</v>
          </cell>
        </row>
        <row r="183">
          <cell r="A183" t="str">
            <v>Contingencies</v>
          </cell>
          <cell r="C183" t="str">
            <v>S/Line</v>
          </cell>
          <cell r="D183">
            <v>0.05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 t="str">
            <v>Fees and interest during construction</v>
          </cell>
          <cell r="C184" t="str">
            <v>S/Line</v>
          </cell>
          <cell r="D184">
            <v>0.05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 t="str">
            <v>Total amount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29.720000000000002</v>
          </cell>
          <cell r="K185">
            <v>51.150732553857253</v>
          </cell>
          <cell r="L185">
            <v>81.873434955483319</v>
          </cell>
          <cell r="M185">
            <v>103.62414529331892</v>
          </cell>
          <cell r="N185">
            <v>113.92566886333741</v>
          </cell>
          <cell r="O185">
            <v>133.33566964988233</v>
          </cell>
          <cell r="P185">
            <v>155.56991297475503</v>
          </cell>
          <cell r="Q185">
            <v>171.51527922523795</v>
          </cell>
          <cell r="R185">
            <v>186.66184030900902</v>
          </cell>
          <cell r="S185">
            <v>195.55796690096832</v>
          </cell>
          <cell r="T185">
            <v>203.07246486261437</v>
          </cell>
          <cell r="U185">
            <v>206.51668128207626</v>
          </cell>
        </row>
        <row r="187">
          <cell r="A187" t="str">
            <v>PTTNGD  :  Evaluation</v>
          </cell>
          <cell r="T187" t="e">
            <v>#VALUE!</v>
          </cell>
        </row>
        <row r="188">
          <cell r="A188" t="str">
            <v>Tax Depreciation</v>
          </cell>
          <cell r="K188" t="str">
            <v>Base case</v>
          </cell>
          <cell r="P188">
            <v>6</v>
          </cell>
          <cell r="R188" t="str">
            <v xml:space="preserve">TRACTEBEL SA  -  PTTNGDFINAL  </v>
          </cell>
        </row>
        <row r="189">
          <cell r="A189">
            <v>36978.703559953705</v>
          </cell>
          <cell r="B189">
            <v>36978.703559953705</v>
          </cell>
          <cell r="Q189" t="str">
            <v xml:space="preserve">Corporate and Project Finance Department  </v>
          </cell>
        </row>
        <row r="192">
          <cell r="A192" t="str">
            <v>Year #</v>
          </cell>
          <cell r="F192">
            <v>-4</v>
          </cell>
          <cell r="G192">
            <v>-3</v>
          </cell>
          <cell r="H192">
            <v>-2</v>
          </cell>
          <cell r="I192">
            <v>-1</v>
          </cell>
          <cell r="J192">
            <v>1</v>
          </cell>
          <cell r="K192">
            <v>2</v>
          </cell>
          <cell r="L192">
            <v>3</v>
          </cell>
          <cell r="M192">
            <v>4</v>
          </cell>
          <cell r="N192">
            <v>5</v>
          </cell>
          <cell r="O192">
            <v>6</v>
          </cell>
          <cell r="P192">
            <v>7</v>
          </cell>
          <cell r="Q192">
            <v>8</v>
          </cell>
          <cell r="R192">
            <v>9</v>
          </cell>
          <cell r="S192">
            <v>10</v>
          </cell>
          <cell r="T192">
            <v>11</v>
          </cell>
          <cell r="U192">
            <v>12</v>
          </cell>
        </row>
        <row r="193">
          <cell r="A193" t="str">
            <v>Year ending</v>
          </cell>
          <cell r="F193">
            <v>35430</v>
          </cell>
          <cell r="G193">
            <v>35795</v>
          </cell>
          <cell r="H193">
            <v>36160</v>
          </cell>
          <cell r="I193">
            <v>36525</v>
          </cell>
          <cell r="J193">
            <v>366</v>
          </cell>
          <cell r="K193">
            <v>731</v>
          </cell>
          <cell r="L193">
            <v>1096</v>
          </cell>
          <cell r="M193">
            <v>1461</v>
          </cell>
          <cell r="N193">
            <v>1827</v>
          </cell>
          <cell r="O193">
            <v>2192</v>
          </cell>
          <cell r="P193">
            <v>2557</v>
          </cell>
          <cell r="Q193">
            <v>2922</v>
          </cell>
          <cell r="R193">
            <v>3288</v>
          </cell>
          <cell r="S193">
            <v>3653</v>
          </cell>
          <cell r="T193">
            <v>4018</v>
          </cell>
          <cell r="U193">
            <v>4383</v>
          </cell>
        </row>
        <row r="196">
          <cell r="A196" t="str">
            <v>Tax Depreciation</v>
          </cell>
        </row>
        <row r="198">
          <cell r="A198" t="str">
            <v>Net book value</v>
          </cell>
          <cell r="E198" t="str">
            <v>MTHB</v>
          </cell>
        </row>
        <row r="199">
          <cell r="A199" t="str">
            <v>Pipeline System</v>
          </cell>
          <cell r="F199">
            <v>0</v>
          </cell>
          <cell r="G199">
            <v>0</v>
          </cell>
          <cell r="H199">
            <v>0</v>
          </cell>
          <cell r="I199">
            <v>517.93799999999999</v>
          </cell>
          <cell r="J199">
            <v>492.04109999999997</v>
          </cell>
          <cell r="K199">
            <v>466.14419999999996</v>
          </cell>
          <cell r="L199">
            <v>440.24729999999994</v>
          </cell>
          <cell r="M199">
            <v>414.35039999999992</v>
          </cell>
          <cell r="N199">
            <v>388.45349999999991</v>
          </cell>
          <cell r="O199">
            <v>362.55659999999989</v>
          </cell>
          <cell r="P199">
            <v>336.65969999999987</v>
          </cell>
          <cell r="Q199">
            <v>310.76279999999986</v>
          </cell>
          <cell r="R199">
            <v>284.86589999999984</v>
          </cell>
          <cell r="S199">
            <v>258.96899999999982</v>
          </cell>
          <cell r="T199">
            <v>233.07209999999981</v>
          </cell>
          <cell r="U199">
            <v>207.17519999999979</v>
          </cell>
        </row>
        <row r="200">
          <cell r="A200" t="str">
            <v>Construction in Progress</v>
          </cell>
          <cell r="F200">
            <v>0</v>
          </cell>
          <cell r="G200">
            <v>0</v>
          </cell>
          <cell r="H200">
            <v>0</v>
          </cell>
          <cell r="I200">
            <v>55.589999999999996</v>
          </cell>
          <cell r="J200">
            <v>52.810499999999998</v>
          </cell>
          <cell r="K200">
            <v>50.030999999999999</v>
          </cell>
          <cell r="L200">
            <v>47.2515</v>
          </cell>
          <cell r="M200">
            <v>44.472000000000001</v>
          </cell>
          <cell r="N200">
            <v>41.692500000000003</v>
          </cell>
          <cell r="O200">
            <v>38.913000000000004</v>
          </cell>
          <cell r="P200">
            <v>36.133500000000005</v>
          </cell>
          <cell r="Q200">
            <v>33.354000000000006</v>
          </cell>
          <cell r="R200">
            <v>30.574500000000008</v>
          </cell>
          <cell r="S200">
            <v>27.795000000000009</v>
          </cell>
          <cell r="T200">
            <v>25.01550000000001</v>
          </cell>
          <cell r="U200">
            <v>22.236000000000011</v>
          </cell>
        </row>
        <row r="201">
          <cell r="A201" t="str">
            <v>Furniture, Fixtures and Office Equipment</v>
          </cell>
          <cell r="F201">
            <v>0</v>
          </cell>
          <cell r="G201">
            <v>0</v>
          </cell>
          <cell r="H201">
            <v>0</v>
          </cell>
          <cell r="I201">
            <v>4.4610000000000003</v>
          </cell>
          <cell r="J201">
            <v>3.5688000000000004</v>
          </cell>
          <cell r="K201">
            <v>2.6766000000000005</v>
          </cell>
          <cell r="L201">
            <v>1.7844000000000004</v>
          </cell>
          <cell r="M201">
            <v>0.89220000000000033</v>
          </cell>
          <cell r="N201">
            <v>2.2204460492503131E-16</v>
          </cell>
          <cell r="O201">
            <v>2.2204460492503131E-16</v>
          </cell>
          <cell r="P201">
            <v>2.2204460492503131E-16</v>
          </cell>
          <cell r="Q201">
            <v>2.2204460492503131E-16</v>
          </cell>
          <cell r="R201">
            <v>2.2204460492503131E-16</v>
          </cell>
          <cell r="S201">
            <v>2.2204460492503131E-16</v>
          </cell>
          <cell r="T201">
            <v>2.2204460492503131E-16</v>
          </cell>
          <cell r="U201">
            <v>2.2204460492503131E-16</v>
          </cell>
        </row>
        <row r="202">
          <cell r="A202" t="str">
            <v>Building Improvement</v>
          </cell>
          <cell r="F202">
            <v>0</v>
          </cell>
          <cell r="G202">
            <v>0</v>
          </cell>
          <cell r="H202">
            <v>0</v>
          </cell>
          <cell r="I202">
            <v>2.0999999999999998E-2</v>
          </cell>
          <cell r="J202">
            <v>1.6799999999999999E-2</v>
          </cell>
          <cell r="K202">
            <v>1.26E-2</v>
          </cell>
          <cell r="L202">
            <v>8.4000000000000012E-3</v>
          </cell>
          <cell r="M202">
            <v>4.2000000000000015E-3</v>
          </cell>
          <cell r="N202">
            <v>1.7347234759768071E-18</v>
          </cell>
          <cell r="O202">
            <v>1.7347234759768071E-18</v>
          </cell>
          <cell r="P202">
            <v>1.7347234759768071E-18</v>
          </cell>
          <cell r="Q202">
            <v>1.7347234759768071E-18</v>
          </cell>
          <cell r="R202">
            <v>1.7347234759768071E-18</v>
          </cell>
          <cell r="S202">
            <v>1.7347234759768071E-18</v>
          </cell>
          <cell r="T202">
            <v>1.7347234759768071E-18</v>
          </cell>
          <cell r="U202">
            <v>1.7347234759768071E-18</v>
          </cell>
        </row>
        <row r="203">
          <cell r="A203" t="str">
            <v>Transportation Equipment</v>
          </cell>
          <cell r="F203">
            <v>0</v>
          </cell>
          <cell r="G203">
            <v>0</v>
          </cell>
          <cell r="H203">
            <v>0</v>
          </cell>
          <cell r="I203">
            <v>0.73599999999999999</v>
          </cell>
          <cell r="J203">
            <v>0.58879999999999999</v>
          </cell>
          <cell r="K203">
            <v>0.44159999999999999</v>
          </cell>
          <cell r="L203">
            <v>0.2944</v>
          </cell>
          <cell r="M203">
            <v>0.1472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 t="str">
            <v>Net Other Assets</v>
          </cell>
          <cell r="F204">
            <v>0</v>
          </cell>
          <cell r="G204">
            <v>0</v>
          </cell>
          <cell r="H204">
            <v>0</v>
          </cell>
          <cell r="I204">
            <v>0.86999999999999922</v>
          </cell>
          <cell r="J204">
            <v>0.86999999999999922</v>
          </cell>
          <cell r="K204">
            <v>0.86999999999999922</v>
          </cell>
          <cell r="L204">
            <v>0.86999999999999922</v>
          </cell>
          <cell r="M204">
            <v>0.86999999999999922</v>
          </cell>
          <cell r="N204">
            <v>0.86999999999999922</v>
          </cell>
          <cell r="O204">
            <v>0.86999999999999922</v>
          </cell>
          <cell r="P204">
            <v>0.86999999999999922</v>
          </cell>
          <cell r="Q204">
            <v>0.86999999999999922</v>
          </cell>
          <cell r="R204">
            <v>0.86999999999999922</v>
          </cell>
          <cell r="S204">
            <v>0.86999999999999922</v>
          </cell>
          <cell r="T204">
            <v>0.86999999999999922</v>
          </cell>
          <cell r="U204">
            <v>0.86999999999999922</v>
          </cell>
        </row>
        <row r="205">
          <cell r="A205" t="str">
            <v>Capitalised Opex and Non-construction capex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31.108098000000002</v>
          </cell>
          <cell r="K205">
            <v>53.770828106400003</v>
          </cell>
          <cell r="L205">
            <v>70.954911826035527</v>
          </cell>
          <cell r="M205">
            <v>82.307411332535409</v>
          </cell>
          <cell r="N205">
            <v>89.947275328199481</v>
          </cell>
          <cell r="O205">
            <v>97.861098589087192</v>
          </cell>
          <cell r="P205">
            <v>105.43764034981996</v>
          </cell>
          <cell r="Q205">
            <v>113.77782611938434</v>
          </cell>
          <cell r="R205">
            <v>122.63007793854689</v>
          </cell>
          <cell r="S205">
            <v>131.55944656489277</v>
          </cell>
          <cell r="T205">
            <v>139.57143018497072</v>
          </cell>
          <cell r="U205">
            <v>95.940707747218966</v>
          </cell>
        </row>
        <row r="206">
          <cell r="A206" t="str">
            <v>Expansion assets THB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236.18400000000003</v>
          </cell>
          <cell r="K206">
            <v>613.85479999999995</v>
          </cell>
          <cell r="L206">
            <v>830.85960000000011</v>
          </cell>
          <cell r="M206">
            <v>856.56999999999994</v>
          </cell>
          <cell r="N206">
            <v>1028.6420000000001</v>
          </cell>
          <cell r="O206">
            <v>1290.52</v>
          </cell>
          <cell r="P206">
            <v>1427.7336000000003</v>
          </cell>
          <cell r="Q206">
            <v>1532.9400000000005</v>
          </cell>
          <cell r="R206">
            <v>1525.5472000000004</v>
          </cell>
          <cell r="S206">
            <v>1489.8144000000004</v>
          </cell>
          <cell r="T206">
            <v>1402.7016000000003</v>
          </cell>
          <cell r="U206">
            <v>1300.3008000000002</v>
          </cell>
        </row>
        <row r="207">
          <cell r="A207" t="str">
            <v>Expansion Assets USD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67.998259077144908</v>
          </cell>
          <cell r="K207">
            <v>174.03499533020909</v>
          </cell>
          <cell r="L207">
            <v>235.15916362905557</v>
          </cell>
          <cell r="M207">
            <v>242.66007912971736</v>
          </cell>
          <cell r="N207">
            <v>293.87745521425529</v>
          </cell>
          <cell r="O207">
            <v>374.997214860437</v>
          </cell>
          <cell r="P207">
            <v>421.17930013206944</v>
          </cell>
          <cell r="Q207">
            <v>459.60024705993095</v>
          </cell>
          <cell r="R207">
            <v>460.97512402284809</v>
          </cell>
          <cell r="S207">
            <v>453.09424218582291</v>
          </cell>
          <cell r="T207">
            <v>427.60748887837894</v>
          </cell>
          <cell r="U207">
            <v>396.77468003405448</v>
          </cell>
        </row>
        <row r="208">
          <cell r="A208" t="str">
            <v>Contingencies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>Fees and interest during construction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2">
          <cell r="A212" t="str">
            <v>Tax depreciation amount</v>
          </cell>
          <cell r="D212" t="str">
            <v>rate</v>
          </cell>
          <cell r="E212" t="str">
            <v>MTHB</v>
          </cell>
        </row>
        <row r="213">
          <cell r="A213" t="str">
            <v>Pipeline System</v>
          </cell>
          <cell r="C213" t="str">
            <v>S/Line</v>
          </cell>
          <cell r="D213">
            <v>0.05</v>
          </cell>
          <cell r="F213" t="str">
            <v>-</v>
          </cell>
          <cell r="G213" t="str">
            <v>-</v>
          </cell>
          <cell r="H213" t="str">
            <v>-</v>
          </cell>
          <cell r="I213" t="str">
            <v>-</v>
          </cell>
          <cell r="J213">
            <v>25.896900000000002</v>
          </cell>
          <cell r="K213">
            <v>25.896900000000002</v>
          </cell>
          <cell r="L213">
            <v>25.896900000000002</v>
          </cell>
          <cell r="M213">
            <v>25.896900000000002</v>
          </cell>
          <cell r="N213">
            <v>25.896900000000002</v>
          </cell>
          <cell r="O213">
            <v>25.896900000000002</v>
          </cell>
          <cell r="P213">
            <v>25.896900000000002</v>
          </cell>
          <cell r="Q213">
            <v>25.896900000000002</v>
          </cell>
          <cell r="R213">
            <v>25.896900000000002</v>
          </cell>
          <cell r="S213">
            <v>25.896900000000002</v>
          </cell>
          <cell r="T213">
            <v>25.896900000000002</v>
          </cell>
          <cell r="U213">
            <v>25.896900000000002</v>
          </cell>
        </row>
        <row r="214">
          <cell r="A214" t="str">
            <v>Construction in Progress</v>
          </cell>
          <cell r="C214" t="str">
            <v>S/Line</v>
          </cell>
          <cell r="D214">
            <v>0.05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>
            <v>2.7795000000000001</v>
          </cell>
          <cell r="K214">
            <v>2.7795000000000001</v>
          </cell>
          <cell r="L214">
            <v>2.7795000000000001</v>
          </cell>
          <cell r="M214">
            <v>2.7795000000000001</v>
          </cell>
          <cell r="N214">
            <v>2.7795000000000001</v>
          </cell>
          <cell r="O214">
            <v>2.7795000000000001</v>
          </cell>
          <cell r="P214">
            <v>2.7795000000000001</v>
          </cell>
          <cell r="Q214">
            <v>2.7795000000000001</v>
          </cell>
          <cell r="R214">
            <v>2.7795000000000001</v>
          </cell>
          <cell r="S214">
            <v>2.7795000000000001</v>
          </cell>
          <cell r="T214">
            <v>2.7795000000000001</v>
          </cell>
          <cell r="U214">
            <v>2.7795000000000001</v>
          </cell>
        </row>
        <row r="215">
          <cell r="A215" t="str">
            <v>Furniture, Fixtures and Office Equipment</v>
          </cell>
          <cell r="C215" t="str">
            <v>S/Line</v>
          </cell>
          <cell r="D215">
            <v>0.2</v>
          </cell>
          <cell r="F215" t="str">
            <v>-</v>
          </cell>
          <cell r="G215" t="str">
            <v>-</v>
          </cell>
          <cell r="H215" t="str">
            <v>-</v>
          </cell>
          <cell r="I215" t="str">
            <v>-</v>
          </cell>
          <cell r="J215">
            <v>0.8922000000000001</v>
          </cell>
          <cell r="K215">
            <v>0.8922000000000001</v>
          </cell>
          <cell r="L215">
            <v>0.8922000000000001</v>
          </cell>
          <cell r="M215">
            <v>0.8922000000000001</v>
          </cell>
          <cell r="N215">
            <v>0.8922000000000001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 t="str">
            <v>Building Improvement</v>
          </cell>
          <cell r="C216" t="str">
            <v>S/Line</v>
          </cell>
          <cell r="D216">
            <v>0.2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>
            <v>4.1999999999999997E-3</v>
          </cell>
          <cell r="K216">
            <v>4.1999999999999997E-3</v>
          </cell>
          <cell r="L216">
            <v>4.1999999999999997E-3</v>
          </cell>
          <cell r="M216">
            <v>4.1999999999999997E-3</v>
          </cell>
          <cell r="N216">
            <v>4.1999999999999997E-3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 t="str">
            <v>Transportation Equipment</v>
          </cell>
          <cell r="C217" t="str">
            <v>S/Line</v>
          </cell>
          <cell r="D217">
            <v>0.2</v>
          </cell>
          <cell r="F217" t="str">
            <v>-</v>
          </cell>
          <cell r="G217" t="str">
            <v>-</v>
          </cell>
          <cell r="H217" t="str">
            <v>-</v>
          </cell>
          <cell r="I217" t="str">
            <v>-</v>
          </cell>
          <cell r="J217">
            <v>0.1472</v>
          </cell>
          <cell r="K217">
            <v>0.1472</v>
          </cell>
          <cell r="L217">
            <v>0.1472</v>
          </cell>
          <cell r="M217">
            <v>0.1472</v>
          </cell>
          <cell r="N217">
            <v>0.1472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 t="str">
            <v>Net Other Assets</v>
          </cell>
          <cell r="C218" t="str">
            <v>S/Line</v>
          </cell>
          <cell r="D218">
            <v>0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 t="str">
            <v>Capitalised Opex and Non-construction capex</v>
          </cell>
          <cell r="C219" t="str">
            <v>S/Line</v>
          </cell>
          <cell r="D219">
            <v>0.2</v>
          </cell>
          <cell r="F219" t="str">
            <v>-</v>
          </cell>
          <cell r="G219" t="str">
            <v>-</v>
          </cell>
          <cell r="H219" t="str">
            <v>-</v>
          </cell>
          <cell r="I219" t="str">
            <v>-</v>
          </cell>
          <cell r="J219">
            <v>0</v>
          </cell>
          <cell r="K219">
            <v>6.2216196000000004</v>
          </cell>
          <cell r="L219">
            <v>11.998489541280001</v>
          </cell>
          <cell r="M219">
            <v>17.835004193463107</v>
          </cell>
          <cell r="N219">
            <v>23.672504933455706</v>
          </cell>
          <cell r="O219">
            <v>29.934978719279663</v>
          </cell>
          <cell r="P219">
            <v>31.283119515313132</v>
          </cell>
          <cell r="Q219">
            <v>33.278181829242314</v>
          </cell>
          <cell r="R219">
            <v>35.765340696820545</v>
          </cell>
          <cell r="S219">
            <v>38.851358460024564</v>
          </cell>
          <cell r="T219">
            <v>42.145030091474695</v>
          </cell>
          <cell r="U219">
            <v>44.606672437751755</v>
          </cell>
        </row>
        <row r="220">
          <cell r="A220" t="str">
            <v>Expansion assets THB</v>
          </cell>
          <cell r="C220" t="str">
            <v>S/Line</v>
          </cell>
          <cell r="D220">
            <v>0.05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>
            <v>0</v>
          </cell>
          <cell r="K220">
            <v>11.809200000000002</v>
          </cell>
          <cell r="L220">
            <v>31.283200000000001</v>
          </cell>
          <cell r="M220">
            <v>43.697600000000008</v>
          </cell>
          <cell r="N220">
            <v>47.167999999999999</v>
          </cell>
          <cell r="O220">
            <v>58.13000000000001</v>
          </cell>
          <cell r="P220">
            <v>74.130400000000009</v>
          </cell>
          <cell r="Q220">
            <v>84.697600000000023</v>
          </cell>
          <cell r="R220">
            <v>94.192800000000034</v>
          </cell>
          <cell r="S220">
            <v>98.532800000000037</v>
          </cell>
          <cell r="T220">
            <v>101.67280000000004</v>
          </cell>
          <cell r="U220">
            <v>102.40080000000003</v>
          </cell>
        </row>
        <row r="221">
          <cell r="A221" t="str">
            <v>Expansion Assets USD</v>
          </cell>
          <cell r="C221" t="str">
            <v>S/Line</v>
          </cell>
          <cell r="D221">
            <v>0.05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>
            <v>0</v>
          </cell>
          <cell r="K221">
            <v>3.3999129538572457</v>
          </cell>
          <cell r="L221">
            <v>8.8717454142033159</v>
          </cell>
          <cell r="M221">
            <v>12.371541099855806</v>
          </cell>
          <cell r="N221">
            <v>13.365163929881687</v>
          </cell>
          <cell r="O221">
            <v>16.594290930602664</v>
          </cell>
          <cell r="P221">
            <v>21.479993459441886</v>
          </cell>
          <cell r="Q221">
            <v>24.863097395995595</v>
          </cell>
          <cell r="R221">
            <v>28.02729961218845</v>
          </cell>
          <cell r="S221">
            <v>29.49740844094373</v>
          </cell>
          <cell r="T221">
            <v>30.578234771139662</v>
          </cell>
          <cell r="U221">
            <v>30.832808844324447</v>
          </cell>
        </row>
        <row r="222">
          <cell r="A222" t="str">
            <v>Contingencies</v>
          </cell>
          <cell r="C222" t="str">
            <v>S/Line</v>
          </cell>
          <cell r="D222">
            <v>0.05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A223" t="str">
            <v>Fees and interest during construction</v>
          </cell>
          <cell r="C223" t="str">
            <v>S/Line</v>
          </cell>
          <cell r="D223">
            <v>0.05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 t="str">
            <v>Total amount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29.720000000000002</v>
          </cell>
          <cell r="K224">
            <v>51.150732553857253</v>
          </cell>
          <cell r="L224">
            <v>81.873434955483319</v>
          </cell>
          <cell r="M224">
            <v>103.62414529331892</v>
          </cell>
          <cell r="N224">
            <v>113.92566886333741</v>
          </cell>
          <cell r="O224">
            <v>133.33566964988233</v>
          </cell>
          <cell r="P224">
            <v>155.56991297475503</v>
          </cell>
          <cell r="Q224">
            <v>171.51527922523795</v>
          </cell>
          <cell r="R224">
            <v>186.66184030900902</v>
          </cell>
          <cell r="S224">
            <v>195.55796690096832</v>
          </cell>
          <cell r="T224">
            <v>203.07246486261437</v>
          </cell>
          <cell r="U224">
            <v>206.51668128207626</v>
          </cell>
        </row>
        <row r="227">
          <cell r="A227" t="str">
            <v>PTTNGD  :  Evaluation</v>
          </cell>
          <cell r="T227" t="e">
            <v>#VALUE!</v>
          </cell>
        </row>
        <row r="228">
          <cell r="A228" t="str">
            <v>Tax Calculations</v>
          </cell>
          <cell r="K228" t="str">
            <v>Base case</v>
          </cell>
          <cell r="P228">
            <v>7</v>
          </cell>
          <cell r="R228" t="str">
            <v xml:space="preserve">TRACTEBEL SA  -  PTTNGDFINAL  </v>
          </cell>
        </row>
        <row r="229">
          <cell r="A229">
            <v>36978.703559953705</v>
          </cell>
          <cell r="B229">
            <v>36978.703559953705</v>
          </cell>
          <cell r="Q229" t="str">
            <v xml:space="preserve">Corporate and Project Finance Department  </v>
          </cell>
        </row>
        <row r="232">
          <cell r="A232" t="str">
            <v>Year #</v>
          </cell>
          <cell r="F232">
            <v>-4</v>
          </cell>
          <cell r="G232">
            <v>-3</v>
          </cell>
          <cell r="H232">
            <v>-2</v>
          </cell>
          <cell r="I232">
            <v>-1</v>
          </cell>
          <cell r="J232">
            <v>1</v>
          </cell>
          <cell r="K232">
            <v>2</v>
          </cell>
          <cell r="L232">
            <v>3</v>
          </cell>
          <cell r="M232">
            <v>4</v>
          </cell>
          <cell r="N232">
            <v>5</v>
          </cell>
          <cell r="O232">
            <v>6</v>
          </cell>
          <cell r="P232">
            <v>7</v>
          </cell>
          <cell r="Q232">
            <v>8</v>
          </cell>
          <cell r="R232">
            <v>9</v>
          </cell>
          <cell r="S232">
            <v>10</v>
          </cell>
          <cell r="T232">
            <v>11</v>
          </cell>
          <cell r="U232">
            <v>12</v>
          </cell>
        </row>
        <row r="233">
          <cell r="A233" t="str">
            <v>Year ending</v>
          </cell>
          <cell r="F233">
            <v>35430</v>
          </cell>
          <cell r="G233">
            <v>35795</v>
          </cell>
          <cell r="H233">
            <v>36160</v>
          </cell>
          <cell r="I233">
            <v>36525</v>
          </cell>
          <cell r="J233">
            <v>366</v>
          </cell>
          <cell r="K233">
            <v>731</v>
          </cell>
          <cell r="L233">
            <v>1096</v>
          </cell>
          <cell r="M233">
            <v>1461</v>
          </cell>
          <cell r="N233">
            <v>1827</v>
          </cell>
          <cell r="O233">
            <v>2192</v>
          </cell>
          <cell r="P233">
            <v>2557</v>
          </cell>
          <cell r="Q233">
            <v>2922</v>
          </cell>
          <cell r="R233">
            <v>3288</v>
          </cell>
          <cell r="S233">
            <v>3653</v>
          </cell>
          <cell r="T233">
            <v>4018</v>
          </cell>
          <cell r="U233">
            <v>4383</v>
          </cell>
        </row>
        <row r="237">
          <cell r="A237" t="str">
            <v>Corporate Income Tax</v>
          </cell>
        </row>
        <row r="239">
          <cell r="A239" t="str">
            <v>EBT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123.92392473514467</v>
          </cell>
          <cell r="K239">
            <v>213.43328975508081</v>
          </cell>
          <cell r="L239">
            <v>268.46796220995452</v>
          </cell>
          <cell r="M239">
            <v>373.39715405432105</v>
          </cell>
          <cell r="N239">
            <v>423.92659470516594</v>
          </cell>
          <cell r="O239">
            <v>471.21534168732126</v>
          </cell>
          <cell r="P239">
            <v>663.40839462311362</v>
          </cell>
          <cell r="Q239">
            <v>714.87973832115085</v>
          </cell>
          <cell r="R239">
            <v>775.62140882688402</v>
          </cell>
          <cell r="S239">
            <v>784.80391781422998</v>
          </cell>
          <cell r="T239">
            <v>765.69899575779345</v>
          </cell>
          <cell r="U239">
            <v>693.83255430884481</v>
          </cell>
        </row>
        <row r="240">
          <cell r="A240" t="str">
            <v>+ accounting depreciation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29.720000000000002</v>
          </cell>
          <cell r="K240">
            <v>51.150732553857253</v>
          </cell>
          <cell r="L240">
            <v>81.873434955483319</v>
          </cell>
          <cell r="M240">
            <v>103.62414529331892</v>
          </cell>
          <cell r="N240">
            <v>113.92566886333741</v>
          </cell>
          <cell r="O240">
            <v>133.33566964988233</v>
          </cell>
          <cell r="P240">
            <v>155.56991297475503</v>
          </cell>
          <cell r="Q240">
            <v>171.51527922523795</v>
          </cell>
          <cell r="R240">
            <v>186.66184030900902</v>
          </cell>
          <cell r="S240">
            <v>195.55796690096832</v>
          </cell>
          <cell r="T240">
            <v>203.07246486261437</v>
          </cell>
          <cell r="U240">
            <v>206.51668128207626</v>
          </cell>
        </row>
        <row r="241">
          <cell r="A241" t="str">
            <v>- tax depreciation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-29.720000000000002</v>
          </cell>
          <cell r="K241">
            <v>-51.150732553857253</v>
          </cell>
          <cell r="L241">
            <v>-81.873434955483319</v>
          </cell>
          <cell r="M241">
            <v>-103.62414529331892</v>
          </cell>
          <cell r="N241">
            <v>-113.92566886333741</v>
          </cell>
          <cell r="O241">
            <v>-133.33566964988233</v>
          </cell>
          <cell r="P241">
            <v>-155.56991297475503</v>
          </cell>
          <cell r="Q241">
            <v>-171.51527922523795</v>
          </cell>
          <cell r="R241">
            <v>-186.66184030900902</v>
          </cell>
          <cell r="S241">
            <v>-195.55796690096832</v>
          </cell>
          <cell r="T241">
            <v>-203.07246486261437</v>
          </cell>
          <cell r="U241">
            <v>-206.51668128207626</v>
          </cell>
        </row>
        <row r="242">
          <cell r="A242" t="str">
            <v>EBT after regular tax depreciation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123.92392473514468</v>
          </cell>
          <cell r="K242">
            <v>213.43328975508081</v>
          </cell>
          <cell r="L242">
            <v>268.46796220995452</v>
          </cell>
          <cell r="M242">
            <v>373.39715405432105</v>
          </cell>
          <cell r="N242">
            <v>423.92659470516588</v>
          </cell>
          <cell r="O242">
            <v>471.21534168732126</v>
          </cell>
          <cell r="P242">
            <v>663.40839462311374</v>
          </cell>
          <cell r="Q242">
            <v>714.87973832115085</v>
          </cell>
          <cell r="R242">
            <v>775.62140882688402</v>
          </cell>
          <cell r="S242">
            <v>784.80391781423009</v>
          </cell>
          <cell r="T242">
            <v>765.69899575779345</v>
          </cell>
          <cell r="U242">
            <v>693.83255430884492</v>
          </cell>
        </row>
        <row r="243">
          <cell r="A243" t="str">
            <v>Less Interest Income (taxed separately)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-4.5188820489778134</v>
          </cell>
          <cell r="K243">
            <v>-7.8944916039876345</v>
          </cell>
          <cell r="L243">
            <v>-13.148337105617998</v>
          </cell>
          <cell r="M243">
            <v>-13.572794903307877</v>
          </cell>
          <cell r="N243">
            <v>-27.887577440813551</v>
          </cell>
          <cell r="O243">
            <v>-32.027258209448114</v>
          </cell>
          <cell r="P243">
            <v>-41.330202155183464</v>
          </cell>
          <cell r="Q243">
            <v>-18.215049078088381</v>
          </cell>
          <cell r="R243">
            <v>-19.517398401250308</v>
          </cell>
          <cell r="S243">
            <v>-19.754572718162848</v>
          </cell>
          <cell r="T243">
            <v>-19.363491725259074</v>
          </cell>
          <cell r="U243">
            <v>-17.911351869011721</v>
          </cell>
        </row>
        <row r="244">
          <cell r="A244" t="str">
            <v>Taxable Profit before use of Tax Losses, if any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119.40504268616687</v>
          </cell>
          <cell r="K244">
            <v>205.53879815109318</v>
          </cell>
          <cell r="L244">
            <v>255.31962510433652</v>
          </cell>
          <cell r="M244">
            <v>359.8243591510132</v>
          </cell>
          <cell r="N244">
            <v>396.03901726435231</v>
          </cell>
          <cell r="O244">
            <v>439.18808347787314</v>
          </cell>
          <cell r="P244">
            <v>622.07819246793031</v>
          </cell>
          <cell r="Q244">
            <v>696.66468924306253</v>
          </cell>
          <cell r="R244">
            <v>756.10401042563376</v>
          </cell>
          <cell r="S244">
            <v>765.04934509606721</v>
          </cell>
          <cell r="T244">
            <v>746.33550403253435</v>
          </cell>
          <cell r="U244">
            <v>675.92120243983322</v>
          </cell>
        </row>
        <row r="246">
          <cell r="A246" t="str">
            <v>Year # of profit making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2</v>
          </cell>
          <cell r="L246">
            <v>3</v>
          </cell>
          <cell r="M246">
            <v>4</v>
          </cell>
          <cell r="N246">
            <v>5</v>
          </cell>
          <cell r="O246">
            <v>6</v>
          </cell>
          <cell r="P246">
            <v>7</v>
          </cell>
          <cell r="Q246">
            <v>8</v>
          </cell>
          <cell r="R246">
            <v>9</v>
          </cell>
          <cell r="S246">
            <v>10</v>
          </cell>
          <cell r="T246">
            <v>11</v>
          </cell>
          <cell r="U246">
            <v>12</v>
          </cell>
        </row>
        <row r="247">
          <cell r="A247" t="str">
            <v>% exemption applicable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0.99725490196078448</v>
          </cell>
          <cell r="K247">
            <v>0.99534883720930245</v>
          </cell>
          <cell r="L247">
            <v>0.99754098360655741</v>
          </cell>
          <cell r="M247">
            <v>1.0124183006535947</v>
          </cell>
          <cell r="N247">
            <v>1.0325301204819277</v>
          </cell>
          <cell r="O247">
            <v>0.83814977973568294</v>
          </cell>
          <cell r="P247">
            <v>0.759765625</v>
          </cell>
          <cell r="Q247">
            <v>0.72299270072992716</v>
          </cell>
          <cell r="R247">
            <v>0.65442176870748314</v>
          </cell>
          <cell r="S247">
            <v>0.3993438485804417</v>
          </cell>
          <cell r="T247">
            <v>0.3641710975609756</v>
          </cell>
          <cell r="U247">
            <v>0.36478168383233534</v>
          </cell>
        </row>
        <row r="248">
          <cell r="A248" t="str">
            <v>Corporate tax</v>
          </cell>
          <cell r="C248" t="str">
            <v>rate</v>
          </cell>
          <cell r="D248">
            <v>0.3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9.8333564565072668E-2</v>
          </cell>
          <cell r="K248">
            <v>0.28679832300151764</v>
          </cell>
          <cell r="L248">
            <v>0.1883505431097541</v>
          </cell>
          <cell r="M248">
            <v>-1.3405221223272992</v>
          </cell>
          <cell r="N248">
            <v>-3.8649590841460895</v>
          </cell>
          <cell r="O248">
            <v>21.324806414507108</v>
          </cell>
          <cell r="P248">
            <v>44.833369730598882</v>
          </cell>
          <cell r="Q248">
            <v>57.894361219213586</v>
          </cell>
          <cell r="R248">
            <v>78.387925978820775</v>
          </cell>
          <cell r="S248">
            <v>137.85947858143717</v>
          </cell>
          <cell r="T248">
            <v>142.36250531408473</v>
          </cell>
          <cell r="U248">
            <v>128.80725842275621</v>
          </cell>
        </row>
        <row r="250">
          <cell r="A250" t="str">
            <v>Losses to be c/f ? (Y/N)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</row>
        <row r="251">
          <cell r="A251" t="str">
            <v>Allowable losses c/f to be used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A252" t="str">
            <v>Taxable Profit after use of Tax Losses, if any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119.40504268616687</v>
          </cell>
          <cell r="K252">
            <v>205.53879815109318</v>
          </cell>
          <cell r="L252">
            <v>255.31962510433652</v>
          </cell>
          <cell r="M252">
            <v>359.8243591510132</v>
          </cell>
          <cell r="N252">
            <v>396.03901726435231</v>
          </cell>
          <cell r="O252">
            <v>439.18808347787314</v>
          </cell>
          <cell r="P252">
            <v>622.07819246793031</v>
          </cell>
          <cell r="Q252">
            <v>696.66468924306253</v>
          </cell>
          <cell r="R252">
            <v>756.10401042563376</v>
          </cell>
          <cell r="S252">
            <v>765.04934509606721</v>
          </cell>
          <cell r="T252">
            <v>746.33550403253435</v>
          </cell>
          <cell r="U252">
            <v>675.92120243983322</v>
          </cell>
        </row>
        <row r="253">
          <cell r="A253" t="str">
            <v>to be used in formula line 255 if possibility to merge c/f and tax exemption</v>
          </cell>
        </row>
        <row r="256">
          <cell r="A256" t="str">
            <v>Deferred Tax</v>
          </cell>
        </row>
        <row r="258">
          <cell r="A258" t="str">
            <v>a) Tax calculation with accounting depreciation</v>
          </cell>
        </row>
        <row r="259">
          <cell r="A259" t="str">
            <v>EBT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123.92392473514467</v>
          </cell>
          <cell r="K259">
            <v>213.43328975508081</v>
          </cell>
          <cell r="L259">
            <v>268.46796220995452</v>
          </cell>
          <cell r="M259">
            <v>373.39715405432105</v>
          </cell>
          <cell r="N259">
            <v>423.92659470516594</v>
          </cell>
          <cell r="O259">
            <v>471.21534168732126</v>
          </cell>
          <cell r="P259">
            <v>663.40839462311362</v>
          </cell>
          <cell r="Q259">
            <v>714.87973832115085</v>
          </cell>
          <cell r="R259">
            <v>775.62140882688402</v>
          </cell>
          <cell r="S259">
            <v>784.80391781422998</v>
          </cell>
          <cell r="T259">
            <v>765.69899575779345</v>
          </cell>
          <cell r="U259">
            <v>693.83255430884481</v>
          </cell>
        </row>
        <row r="260">
          <cell r="A260" t="str">
            <v>Losses arising/(used)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 t="str">
            <v>Taxable profit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123.92392473514467</v>
          </cell>
          <cell r="K261">
            <v>213.43328975508081</v>
          </cell>
          <cell r="L261">
            <v>268.46796220995452</v>
          </cell>
          <cell r="M261">
            <v>373.39715405432105</v>
          </cell>
          <cell r="N261">
            <v>423.92659470516594</v>
          </cell>
          <cell r="O261">
            <v>471.21534168732126</v>
          </cell>
          <cell r="P261">
            <v>663.40839462311362</v>
          </cell>
          <cell r="Q261">
            <v>714.87973832115085</v>
          </cell>
          <cell r="R261">
            <v>775.62140882688402</v>
          </cell>
          <cell r="S261">
            <v>784.80391781422998</v>
          </cell>
          <cell r="T261">
            <v>765.69899575779345</v>
          </cell>
          <cell r="U261">
            <v>693.83255430884481</v>
          </cell>
        </row>
        <row r="262">
          <cell r="A262" t="str">
            <v xml:space="preserve">Corporate tax </v>
          </cell>
          <cell r="C262" t="str">
            <v>rate</v>
          </cell>
          <cell r="D262">
            <v>0.3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37.177177420543401</v>
          </cell>
          <cell r="K262">
            <v>64.029986926524245</v>
          </cell>
          <cell r="L262">
            <v>80.540388662986359</v>
          </cell>
          <cell r="M262">
            <v>112.01914621629631</v>
          </cell>
          <cell r="N262">
            <v>127.17797841154977</v>
          </cell>
          <cell r="O262">
            <v>141.36460250619638</v>
          </cell>
          <cell r="P262">
            <v>199.02251838693408</v>
          </cell>
          <cell r="Q262">
            <v>214.46392149634525</v>
          </cell>
          <cell r="R262">
            <v>232.68642264806519</v>
          </cell>
          <cell r="S262">
            <v>235.44117534426897</v>
          </cell>
          <cell r="T262">
            <v>229.70969872733804</v>
          </cell>
          <cell r="U262">
            <v>208.14976629265342</v>
          </cell>
        </row>
        <row r="264">
          <cell r="C264" t="str">
            <v>Losses b/fwd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 t="str">
            <v>Losses arising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 t="str">
            <v>Losses used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 t="str">
            <v>Losses c/fwd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9">
          <cell r="A269" t="str">
            <v>b) Provisions for deferred tax</v>
          </cell>
          <cell r="D269" t="str">
            <v>No</v>
          </cell>
          <cell r="F269" t="str">
            <v>-</v>
          </cell>
          <cell r="G269" t="str">
            <v>-</v>
          </cell>
          <cell r="H269" t="str">
            <v>-</v>
          </cell>
          <cell r="I269" t="str">
            <v>-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-</v>
          </cell>
          <cell r="Q269" t="str">
            <v>-</v>
          </cell>
          <cell r="R269" t="str">
            <v>-</v>
          </cell>
          <cell r="S269" t="str">
            <v>-</v>
          </cell>
          <cell r="T269" t="str">
            <v>-</v>
          </cell>
          <cell r="U269" t="str">
            <v>-</v>
          </cell>
        </row>
        <row r="270">
          <cell r="A270" t="str">
            <v>Deferred tax liability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3">
          <cell r="A273" t="str">
            <v>PTTNGD  :  Evaluation</v>
          </cell>
          <cell r="T273" t="e">
            <v>#VALUE!</v>
          </cell>
        </row>
        <row r="274">
          <cell r="A274" t="str">
            <v>Financing Terms : Senior Debt</v>
          </cell>
          <cell r="K274" t="str">
            <v>Base case</v>
          </cell>
          <cell r="P274">
            <v>8</v>
          </cell>
          <cell r="R274" t="str">
            <v xml:space="preserve">TRACTEBEL SA  -  PTTNGDFINAL  </v>
          </cell>
        </row>
        <row r="275">
          <cell r="A275">
            <v>36978.703559953705</v>
          </cell>
          <cell r="B275">
            <v>36978.703559953705</v>
          </cell>
          <cell r="Q275" t="str">
            <v xml:space="preserve">Corporate and Project Finance Department  </v>
          </cell>
        </row>
        <row r="277">
          <cell r="A277" t="str">
            <v>Year #</v>
          </cell>
          <cell r="F277">
            <v>-4</v>
          </cell>
          <cell r="G277">
            <v>-3</v>
          </cell>
          <cell r="H277">
            <v>-2</v>
          </cell>
          <cell r="I277">
            <v>-1</v>
          </cell>
          <cell r="J277">
            <v>1</v>
          </cell>
          <cell r="K277">
            <v>2</v>
          </cell>
          <cell r="L277">
            <v>3</v>
          </cell>
          <cell r="M277">
            <v>4</v>
          </cell>
          <cell r="N277">
            <v>5</v>
          </cell>
          <cell r="O277">
            <v>6</v>
          </cell>
          <cell r="P277">
            <v>7</v>
          </cell>
          <cell r="Q277">
            <v>8</v>
          </cell>
          <cell r="R277">
            <v>9</v>
          </cell>
          <cell r="S277">
            <v>10</v>
          </cell>
          <cell r="T277">
            <v>11</v>
          </cell>
          <cell r="U277">
            <v>12</v>
          </cell>
        </row>
        <row r="278">
          <cell r="A278" t="str">
            <v>Year ending</v>
          </cell>
          <cell r="F278">
            <v>35430</v>
          </cell>
          <cell r="G278">
            <v>35795</v>
          </cell>
          <cell r="H278">
            <v>36160</v>
          </cell>
          <cell r="I278">
            <v>36525</v>
          </cell>
          <cell r="J278">
            <v>366</v>
          </cell>
          <cell r="K278">
            <v>731</v>
          </cell>
          <cell r="L278">
            <v>1096</v>
          </cell>
          <cell r="M278">
            <v>1461</v>
          </cell>
          <cell r="N278">
            <v>1827</v>
          </cell>
          <cell r="O278">
            <v>2192</v>
          </cell>
          <cell r="P278">
            <v>2557</v>
          </cell>
          <cell r="Q278">
            <v>2922</v>
          </cell>
          <cell r="R278">
            <v>3288</v>
          </cell>
          <cell r="S278">
            <v>3653</v>
          </cell>
          <cell r="T278">
            <v>4018</v>
          </cell>
          <cell r="U278">
            <v>4383</v>
          </cell>
        </row>
        <row r="280">
          <cell r="A280" t="str">
            <v>SENIOR DEBT 1</v>
          </cell>
        </row>
        <row r="281">
          <cell r="A281" t="str">
            <v>Repayment profile types</v>
          </cell>
        </row>
        <row r="282">
          <cell r="A282" t="str">
            <v>FX rate</v>
          </cell>
          <cell r="E282" t="str">
            <v>THB / THB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</row>
        <row r="283">
          <cell r="J283">
            <v>1</v>
          </cell>
          <cell r="K283">
            <v>2</v>
          </cell>
          <cell r="L283">
            <v>3</v>
          </cell>
          <cell r="M283">
            <v>4</v>
          </cell>
          <cell r="N283">
            <v>5</v>
          </cell>
          <cell r="O283">
            <v>6</v>
          </cell>
          <cell r="P283">
            <v>7</v>
          </cell>
          <cell r="Q283">
            <v>8</v>
          </cell>
          <cell r="R283">
            <v>9</v>
          </cell>
          <cell r="S283">
            <v>10</v>
          </cell>
          <cell r="T283">
            <v>11</v>
          </cell>
          <cell r="U283">
            <v>12</v>
          </cell>
        </row>
        <row r="284">
          <cell r="A284" t="str">
            <v>1)  Annuity repayment profile</v>
          </cell>
          <cell r="E284" t="str">
            <v>term =</v>
          </cell>
          <cell r="F284">
            <v>10</v>
          </cell>
          <cell r="G284" t="str">
            <v>years</v>
          </cell>
          <cell r="H284" t="str">
            <v>Profile rate =</v>
          </cell>
          <cell r="I284">
            <v>0</v>
          </cell>
          <cell r="J284" t="str">
            <v>Grace period =</v>
          </cell>
          <cell r="K284">
            <v>0</v>
          </cell>
          <cell r="L284" t="str">
            <v>year</v>
          </cell>
        </row>
        <row r="285">
          <cell r="C285" t="str">
            <v>Outstanding amount</v>
          </cell>
          <cell r="E285" t="str">
            <v>MTHB</v>
          </cell>
          <cell r="F285" t="str">
            <v>-</v>
          </cell>
          <cell r="G285" t="str">
            <v>-</v>
          </cell>
          <cell r="H285" t="str">
            <v>-</v>
          </cell>
          <cell r="I285">
            <v>181.30388479999999</v>
          </cell>
          <cell r="J285">
            <v>163.17349632</v>
          </cell>
          <cell r="K285">
            <v>145.04310784</v>
          </cell>
          <cell r="L285">
            <v>126.91271936000001</v>
          </cell>
          <cell r="M285">
            <v>108.78233088000002</v>
          </cell>
          <cell r="N285">
            <v>90.65194240000001</v>
          </cell>
          <cell r="O285">
            <v>72.521553920000002</v>
          </cell>
          <cell r="P285">
            <v>54.391165440000002</v>
          </cell>
          <cell r="Q285">
            <v>36.260776960000001</v>
          </cell>
          <cell r="R285">
            <v>18.130388480000001</v>
          </cell>
          <cell r="S285">
            <v>0</v>
          </cell>
          <cell r="T285">
            <v>0</v>
          </cell>
          <cell r="U285">
            <v>0</v>
          </cell>
        </row>
        <row r="286"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>
            <v>9.9999999999999964E-2</v>
          </cell>
          <cell r="K286">
            <v>9.9999999999999964E-2</v>
          </cell>
          <cell r="L286">
            <v>9.9999999999999964E-2</v>
          </cell>
          <cell r="M286">
            <v>9.9999999999999964E-2</v>
          </cell>
          <cell r="N286">
            <v>0.10000000000000005</v>
          </cell>
          <cell r="O286">
            <v>0.10000000000000005</v>
          </cell>
          <cell r="P286">
            <v>0.1</v>
          </cell>
          <cell r="Q286">
            <v>0.1</v>
          </cell>
          <cell r="R286">
            <v>0.1</v>
          </cell>
          <cell r="S286">
            <v>0.1</v>
          </cell>
          <cell r="T286">
            <v>0</v>
          </cell>
          <cell r="U286">
            <v>0</v>
          </cell>
        </row>
        <row r="287">
          <cell r="B287" t="str">
            <v>Target DSRA if annuity profile</v>
          </cell>
          <cell r="F287" t="str">
            <v>-</v>
          </cell>
          <cell r="G287" t="str">
            <v>-</v>
          </cell>
          <cell r="H287" t="str">
            <v>-</v>
          </cell>
          <cell r="I287">
            <v>16.770609343999997</v>
          </cell>
          <cell r="J287">
            <v>25.270609343999993</v>
          </cell>
          <cell r="K287">
            <v>39.665194239999991</v>
          </cell>
          <cell r="L287">
            <v>37.418765668571424</v>
          </cell>
          <cell r="M287">
            <v>36.234837097142858</v>
          </cell>
          <cell r="N287">
            <v>29.950908525714283</v>
          </cell>
          <cell r="O287">
            <v>36.335015668571423</v>
          </cell>
          <cell r="P287">
            <v>30.416444239999993</v>
          </cell>
          <cell r="Q287">
            <v>24.697872811428564</v>
          </cell>
          <cell r="R287">
            <v>19.179301382857137</v>
          </cell>
          <cell r="S287">
            <v>4.7955357142857071</v>
          </cell>
          <cell r="T287">
            <v>-1.4357142857205289E-3</v>
          </cell>
          <cell r="U287">
            <v>-1.4071428571489763E-3</v>
          </cell>
        </row>
        <row r="288">
          <cell r="A288" t="str">
            <v>2)  Manual profile</v>
          </cell>
          <cell r="C288" t="str">
            <v>Annual repayment</v>
          </cell>
          <cell r="E288" t="str">
            <v>MTHB</v>
          </cell>
          <cell r="F288" t="str">
            <v>-</v>
          </cell>
          <cell r="G288" t="str">
            <v>-</v>
          </cell>
          <cell r="H288" t="str">
            <v>-</v>
          </cell>
          <cell r="I288">
            <v>181.30388479999999</v>
          </cell>
          <cell r="J288">
            <v>-200</v>
          </cell>
          <cell r="K288">
            <v>-338.69611520000001</v>
          </cell>
          <cell r="L288">
            <v>52.857142857142861</v>
          </cell>
          <cell r="M288">
            <v>27.857142857142861</v>
          </cell>
          <cell r="N288">
            <v>147.85714285714286</v>
          </cell>
          <cell r="O288">
            <v>-2.1428571428571388</v>
          </cell>
          <cell r="P288">
            <v>100</v>
          </cell>
          <cell r="Q288">
            <v>100</v>
          </cell>
          <cell r="R288">
            <v>100</v>
          </cell>
          <cell r="S288">
            <v>100</v>
          </cell>
          <cell r="T288">
            <v>93.6</v>
          </cell>
          <cell r="U288">
            <v>0</v>
          </cell>
        </row>
        <row r="289">
          <cell r="B289" t="str">
            <v>Percent repaid</v>
          </cell>
          <cell r="C289">
            <v>1.0001575886176022</v>
          </cell>
          <cell r="D289" t="e">
            <v>#VALUE!</v>
          </cell>
          <cell r="F289" t="str">
            <v>-</v>
          </cell>
          <cell r="G289" t="str">
            <v>-</v>
          </cell>
          <cell r="H289" t="str">
            <v>-</v>
          </cell>
          <cell r="I289" t="str">
            <v>-</v>
          </cell>
          <cell r="J289">
            <v>-1.1031203232110778</v>
          </cell>
          <cell r="K289">
            <v>-1.8681128403488021</v>
          </cell>
          <cell r="L289">
            <v>0.29153894256292773</v>
          </cell>
          <cell r="M289">
            <v>0.15364890216154301</v>
          </cell>
          <cell r="N289">
            <v>0.81552109608818968</v>
          </cell>
          <cell r="O289">
            <v>-1.1819146320118669E-2</v>
          </cell>
          <cell r="P289">
            <v>0.55156016160553889</v>
          </cell>
          <cell r="Q289">
            <v>0.55156016160553889</v>
          </cell>
          <cell r="R289">
            <v>0.55156016160553889</v>
          </cell>
          <cell r="S289">
            <v>0.55156016160553889</v>
          </cell>
          <cell r="T289">
            <v>0.51626031126278438</v>
          </cell>
          <cell r="U289">
            <v>0</v>
          </cell>
        </row>
        <row r="290">
          <cell r="B290" t="str">
            <v>Target DSRA if manual profile</v>
          </cell>
          <cell r="F290" t="str">
            <v>-</v>
          </cell>
          <cell r="G290" t="str">
            <v>-</v>
          </cell>
          <cell r="H290" t="str">
            <v>-</v>
          </cell>
          <cell r="I290">
            <v>-92.294584896000003</v>
          </cell>
          <cell r="J290">
            <v>-153.14264249600001</v>
          </cell>
          <cell r="K290">
            <v>57.028571428571425</v>
          </cell>
          <cell r="L290">
            <v>42.282142857142858</v>
          </cell>
          <cell r="M290">
            <v>101.09821428571428</v>
          </cell>
          <cell r="N290">
            <v>19.81428571428571</v>
          </cell>
          <cell r="O290">
            <v>77.269821428571419</v>
          </cell>
          <cell r="P290">
            <v>71.351249999999993</v>
          </cell>
          <cell r="Q290">
            <v>65.632678571428556</v>
          </cell>
          <cell r="R290">
            <v>60.114107142857137</v>
          </cell>
          <cell r="S290">
            <v>51.595535714285703</v>
          </cell>
          <cell r="T290">
            <v>-1.4357142857205289E-3</v>
          </cell>
          <cell r="U290">
            <v>-1.4071428571489763E-3</v>
          </cell>
        </row>
        <row r="291">
          <cell r="A291" t="str">
            <v>3)  DSCR profile</v>
          </cell>
          <cell r="C291" t="str">
            <v>Outstanding amount</v>
          </cell>
          <cell r="E291" t="str">
            <v>MTHB</v>
          </cell>
          <cell r="F291" t="str">
            <v>-</v>
          </cell>
          <cell r="G291" t="str">
            <v>-</v>
          </cell>
          <cell r="H291" t="str">
            <v>-</v>
          </cell>
          <cell r="I291">
            <v>181.30388479999999</v>
          </cell>
          <cell r="J291">
            <v>181.30388479999999</v>
          </cell>
          <cell r="K291">
            <v>181.30388479999999</v>
          </cell>
          <cell r="L291">
            <v>181.30388479999999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F292" t="str">
            <v>-</v>
          </cell>
          <cell r="G292" t="str">
            <v>-</v>
          </cell>
          <cell r="H292" t="str">
            <v>-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Target DSRA if DSCR profile</v>
          </cell>
          <cell r="E293" t="str">
            <v>MTHB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>
            <v>16.205415103999997</v>
          </cell>
          <cell r="K293">
            <v>30.599999999999998</v>
          </cell>
          <cell r="L293">
            <v>28.353571428571424</v>
          </cell>
          <cell r="M293">
            <v>117.82158525714284</v>
          </cell>
          <cell r="N293">
            <v>20.885714285714279</v>
          </cell>
          <cell r="O293">
            <v>27.269821428571422</v>
          </cell>
          <cell r="P293">
            <v>21.351249999999993</v>
          </cell>
          <cell r="Q293">
            <v>15.632678571428563</v>
          </cell>
          <cell r="R293">
            <v>10.114107142857137</v>
          </cell>
          <cell r="S293">
            <v>4.7955357142857071</v>
          </cell>
          <cell r="T293">
            <v>-1.4357142857205289E-3</v>
          </cell>
          <cell r="U293">
            <v>-1.4071428571489763E-3</v>
          </cell>
        </row>
        <row r="294">
          <cell r="B294" t="str">
            <v>Target DSCR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>
            <v>1.25</v>
          </cell>
          <cell r="K294">
            <v>1.25</v>
          </cell>
          <cell r="L294">
            <v>1.25</v>
          </cell>
          <cell r="M294">
            <v>1.25</v>
          </cell>
          <cell r="N294">
            <v>1.25</v>
          </cell>
          <cell r="O294">
            <v>1.25</v>
          </cell>
          <cell r="P294">
            <v>1.25</v>
          </cell>
          <cell r="Q294">
            <v>1.25</v>
          </cell>
          <cell r="R294">
            <v>1.25</v>
          </cell>
          <cell r="S294">
            <v>1.25</v>
          </cell>
          <cell r="T294">
            <v>1.25</v>
          </cell>
          <cell r="U294">
            <v>1.25</v>
          </cell>
        </row>
        <row r="295">
          <cell r="B295" t="str">
            <v>CF available</v>
          </cell>
          <cell r="E295" t="str">
            <v>MTHB</v>
          </cell>
          <cell r="F295" t="str">
            <v>-</v>
          </cell>
          <cell r="G295" t="str">
            <v>-</v>
          </cell>
          <cell r="H295" t="str">
            <v>-</v>
          </cell>
          <cell r="I295" t="str">
            <v>-</v>
          </cell>
          <cell r="J295">
            <v>-153.09135779281928</v>
          </cell>
          <cell r="K295">
            <v>-239.75314953585243</v>
          </cell>
          <cell r="L295">
            <v>51.917017866444439</v>
          </cell>
          <cell r="M295">
            <v>404.93326592106337</v>
          </cell>
          <cell r="N295">
            <v>256.11407209055875</v>
          </cell>
          <cell r="O295">
            <v>140.39910856094903</v>
          </cell>
          <cell r="P295">
            <v>474.08434943921759</v>
          </cell>
          <cell r="Q295">
            <v>564.6757698426145</v>
          </cell>
          <cell r="R295">
            <v>741.90043786526462</v>
          </cell>
          <cell r="S295">
            <v>718.26478449966714</v>
          </cell>
          <cell r="T295">
            <v>754.19938304152151</v>
          </cell>
          <cell r="U295">
            <v>759.44383666243266</v>
          </cell>
        </row>
        <row r="296">
          <cell r="B296" t="str">
            <v>Maximum senior debt repayment</v>
          </cell>
          <cell r="E296" t="str">
            <v>MTHB</v>
          </cell>
          <cell r="F296" t="str">
            <v>-</v>
          </cell>
          <cell r="G296" t="str">
            <v>-</v>
          </cell>
          <cell r="H296" t="str">
            <v>-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265.54582379625219</v>
          </cell>
          <cell r="N296">
            <v>147.97741292161334</v>
          </cell>
          <cell r="O296">
            <v>67.647343872678064</v>
          </cell>
          <cell r="P296">
            <v>320.51847492426515</v>
          </cell>
          <cell r="Q296">
            <v>402.90079760789945</v>
          </cell>
          <cell r="R296">
            <v>555.5062314845369</v>
          </cell>
          <cell r="S296">
            <v>547.19819336109003</v>
          </cell>
          <cell r="T296">
            <v>586.6550694760831</v>
          </cell>
          <cell r="U296">
            <v>600.76590078809568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>Balance b/fwd</v>
          </cell>
          <cell r="E299" t="str">
            <v>MTHB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181.30388479999999</v>
          </cell>
          <cell r="K299">
            <v>381.30388479999999</v>
          </cell>
          <cell r="L299">
            <v>720</v>
          </cell>
          <cell r="M299">
            <v>667.14285714285711</v>
          </cell>
          <cell r="N299">
            <v>639.28571428571422</v>
          </cell>
          <cell r="O299">
            <v>491.42857142857133</v>
          </cell>
          <cell r="P299">
            <v>493.57142857142844</v>
          </cell>
          <cell r="Q299">
            <v>393.57142857142844</v>
          </cell>
          <cell r="R299">
            <v>293.57142857142844</v>
          </cell>
          <cell r="S299">
            <v>193.57142857142844</v>
          </cell>
          <cell r="T299">
            <v>93.571428571428442</v>
          </cell>
          <cell r="U299">
            <v>-2.8571428571552815E-2</v>
          </cell>
        </row>
        <row r="300">
          <cell r="A300" t="str">
            <v>Drawings</v>
          </cell>
          <cell r="F300">
            <v>0</v>
          </cell>
          <cell r="G300">
            <v>0</v>
          </cell>
          <cell r="H300">
            <v>0</v>
          </cell>
          <cell r="I300">
            <v>181.30388479999999</v>
          </cell>
        </row>
        <row r="301">
          <cell r="A301" t="str">
            <v>Repayment</v>
          </cell>
          <cell r="F301" t="str">
            <v>-</v>
          </cell>
          <cell r="G301" t="str">
            <v>-</v>
          </cell>
          <cell r="H301" t="str">
            <v>-</v>
          </cell>
          <cell r="I301" t="str">
            <v>-</v>
          </cell>
          <cell r="J301">
            <v>200</v>
          </cell>
          <cell r="K301">
            <v>338.69611520000001</v>
          </cell>
          <cell r="L301">
            <v>-52.857142857142861</v>
          </cell>
          <cell r="M301">
            <v>-27.857142857142861</v>
          </cell>
          <cell r="N301">
            <v>-147.85714285714286</v>
          </cell>
          <cell r="O301">
            <v>2.1428571428571388</v>
          </cell>
          <cell r="P301">
            <v>-100</v>
          </cell>
          <cell r="Q301">
            <v>-100</v>
          </cell>
          <cell r="R301">
            <v>-100</v>
          </cell>
          <cell r="S301">
            <v>-100</v>
          </cell>
          <cell r="T301">
            <v>-93.6</v>
          </cell>
          <cell r="U301">
            <v>0</v>
          </cell>
        </row>
        <row r="302">
          <cell r="A302" t="str">
            <v>Balance c/fwd</v>
          </cell>
          <cell r="F302">
            <v>0</v>
          </cell>
          <cell r="G302">
            <v>0</v>
          </cell>
          <cell r="H302">
            <v>0</v>
          </cell>
          <cell r="I302">
            <v>181.30388479999999</v>
          </cell>
          <cell r="J302">
            <v>381.30388479999999</v>
          </cell>
          <cell r="K302">
            <v>720</v>
          </cell>
          <cell r="L302">
            <v>667.14285714285711</v>
          </cell>
          <cell r="M302">
            <v>639.28571428571422</v>
          </cell>
          <cell r="N302">
            <v>491.42857142857133</v>
          </cell>
          <cell r="O302">
            <v>493.57142857142844</v>
          </cell>
          <cell r="P302">
            <v>393.57142857142844</v>
          </cell>
          <cell r="Q302">
            <v>293.57142857142844</v>
          </cell>
          <cell r="R302">
            <v>193.57142857142844</v>
          </cell>
          <cell r="S302">
            <v>93.571428571428442</v>
          </cell>
          <cell r="T302">
            <v>-2.8571428571552815E-2</v>
          </cell>
          <cell r="U302">
            <v>-2.8571428571552815E-2</v>
          </cell>
        </row>
        <row r="304">
          <cell r="A304" t="str">
            <v>Revalued balance b/fwd</v>
          </cell>
          <cell r="E304" t="str">
            <v>MTHB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181.30388479999999</v>
          </cell>
          <cell r="K304">
            <v>381.30388479999999</v>
          </cell>
          <cell r="L304">
            <v>720</v>
          </cell>
          <cell r="M304">
            <v>667.14285714285711</v>
          </cell>
          <cell r="N304">
            <v>639.28571428571422</v>
          </cell>
          <cell r="O304">
            <v>491.42857142857133</v>
          </cell>
          <cell r="P304">
            <v>493.57142857142844</v>
          </cell>
          <cell r="Q304">
            <v>393.57142857142844</v>
          </cell>
          <cell r="R304">
            <v>293.57142857142844</v>
          </cell>
          <cell r="S304">
            <v>193.57142857142844</v>
          </cell>
          <cell r="T304">
            <v>93.571428571428442</v>
          </cell>
          <cell r="U304">
            <v>-2.8571428571552818E-2</v>
          </cell>
        </row>
        <row r="305">
          <cell r="A305" t="str">
            <v>Drawings</v>
          </cell>
          <cell r="F305">
            <v>0</v>
          </cell>
          <cell r="G305">
            <v>0</v>
          </cell>
          <cell r="H305">
            <v>0</v>
          </cell>
          <cell r="I305">
            <v>181.30388479999999</v>
          </cell>
        </row>
        <row r="306">
          <cell r="A306" t="str">
            <v>Repayment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>
            <v>200</v>
          </cell>
          <cell r="K306">
            <v>338.69611520000001</v>
          </cell>
          <cell r="L306">
            <v>-52.857142857142861</v>
          </cell>
          <cell r="M306">
            <v>-27.857142857142861</v>
          </cell>
          <cell r="N306">
            <v>-147.85714285714286</v>
          </cell>
          <cell r="O306">
            <v>2.1428571428571388</v>
          </cell>
          <cell r="P306">
            <v>-100</v>
          </cell>
          <cell r="Q306">
            <v>-100</v>
          </cell>
          <cell r="R306">
            <v>-100</v>
          </cell>
          <cell r="S306">
            <v>-100</v>
          </cell>
          <cell r="T306">
            <v>-93.6</v>
          </cell>
          <cell r="U306">
            <v>0</v>
          </cell>
        </row>
        <row r="307">
          <cell r="A307" t="str">
            <v>Balance c/fwd</v>
          </cell>
          <cell r="F307">
            <v>0</v>
          </cell>
          <cell r="G307">
            <v>0</v>
          </cell>
          <cell r="H307">
            <v>0</v>
          </cell>
          <cell r="I307">
            <v>181.30388479999999</v>
          </cell>
          <cell r="J307">
            <v>381.30388479999999</v>
          </cell>
          <cell r="K307">
            <v>720</v>
          </cell>
          <cell r="L307">
            <v>667.14285714285711</v>
          </cell>
          <cell r="M307">
            <v>639.28571428571422</v>
          </cell>
          <cell r="N307">
            <v>491.42857142857133</v>
          </cell>
          <cell r="O307">
            <v>493.57142857142844</v>
          </cell>
          <cell r="P307">
            <v>393.57142857142844</v>
          </cell>
          <cell r="Q307">
            <v>293.57142857142844</v>
          </cell>
          <cell r="R307">
            <v>193.57142857142844</v>
          </cell>
          <cell r="S307">
            <v>93.571428571428442</v>
          </cell>
          <cell r="T307">
            <v>-2.8571428571552815E-2</v>
          </cell>
          <cell r="U307">
            <v>-2.8571428571552818E-2</v>
          </cell>
        </row>
        <row r="310">
          <cell r="A310" t="str">
            <v>Interest charge</v>
          </cell>
        </row>
        <row r="311">
          <cell r="A311" t="str">
            <v>Interest rate</v>
          </cell>
          <cell r="C311" t="str">
            <v>Thai MLR</v>
          </cell>
          <cell r="D311" t="str">
            <v>Margin</v>
          </cell>
          <cell r="E311">
            <v>-2.5000000000000001E-3</v>
          </cell>
          <cell r="F311" t="str">
            <v>-</v>
          </cell>
          <cell r="G311" t="str">
            <v>-</v>
          </cell>
          <cell r="H311" t="str">
            <v>-</v>
          </cell>
          <cell r="I311" t="str">
            <v>-</v>
          </cell>
          <cell r="J311">
            <v>8.4999999999999992E-2</v>
          </cell>
          <cell r="K311">
            <v>8.4999999999999992E-2</v>
          </cell>
          <cell r="L311">
            <v>8.4999999999999992E-2</v>
          </cell>
          <cell r="M311">
            <v>8.4999999999999992E-2</v>
          </cell>
          <cell r="N311">
            <v>8.4999999999999992E-2</v>
          </cell>
          <cell r="O311">
            <v>8.4999999999999992E-2</v>
          </cell>
          <cell r="P311">
            <v>0.1105</v>
          </cell>
          <cell r="Q311">
            <v>0.1085</v>
          </cell>
          <cell r="R311">
            <v>0.1065</v>
          </cell>
          <cell r="S311">
            <v>0.1045</v>
          </cell>
          <cell r="T311">
            <v>0.10249999999999999</v>
          </cell>
          <cell r="U311">
            <v>0.10049999999999999</v>
          </cell>
        </row>
        <row r="312">
          <cell r="A312" t="str">
            <v>Interest charge</v>
          </cell>
          <cell r="E312" t="str">
            <v>MTHB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15.410830207999998</v>
          </cell>
          <cell r="K312">
            <v>32.410830207999993</v>
          </cell>
          <cell r="L312">
            <v>61.199999999999996</v>
          </cell>
          <cell r="M312">
            <v>56.707142857142848</v>
          </cell>
          <cell r="N312">
            <v>54.339285714285701</v>
          </cell>
          <cell r="O312">
            <v>41.771428571428558</v>
          </cell>
          <cell r="P312">
            <v>54.539642857142844</v>
          </cell>
          <cell r="Q312">
            <v>42.702499999999986</v>
          </cell>
          <cell r="R312">
            <v>31.265357142857127</v>
          </cell>
          <cell r="S312">
            <v>20.228214285714273</v>
          </cell>
          <cell r="T312">
            <v>9.5910714285714143</v>
          </cell>
          <cell r="U312">
            <v>-2.8714285714410578E-3</v>
          </cell>
        </row>
        <row r="313">
          <cell r="E313" t="str">
            <v>MTHB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15.410830207999998</v>
          </cell>
          <cell r="K313">
            <v>32.410830207999993</v>
          </cell>
          <cell r="L313">
            <v>61.199999999999996</v>
          </cell>
          <cell r="M313">
            <v>56.707142857142848</v>
          </cell>
          <cell r="N313">
            <v>54.339285714285701</v>
          </cell>
          <cell r="O313">
            <v>41.771428571428558</v>
          </cell>
          <cell r="P313">
            <v>54.539642857142844</v>
          </cell>
          <cell r="Q313">
            <v>42.702499999999986</v>
          </cell>
          <cell r="R313">
            <v>31.265357142857127</v>
          </cell>
          <cell r="S313">
            <v>20.228214285714273</v>
          </cell>
          <cell r="T313">
            <v>9.5910714285714143</v>
          </cell>
          <cell r="U313">
            <v>-2.8714285714410578E-3</v>
          </cell>
        </row>
        <row r="318">
          <cell r="A318" t="str">
            <v>PTTNGD  :  Evaluation</v>
          </cell>
          <cell r="T318" t="e">
            <v>#VALUE!</v>
          </cell>
        </row>
        <row r="319">
          <cell r="A319" t="str">
            <v>Financing Terms : Senior Debt</v>
          </cell>
          <cell r="K319" t="str">
            <v>Base case</v>
          </cell>
          <cell r="P319" t="e">
            <v>#VALUE!</v>
          </cell>
          <cell r="R319" t="str">
            <v xml:space="preserve">TRACTEBEL SA  -  PTTNGDFINAL  </v>
          </cell>
        </row>
        <row r="320">
          <cell r="A320">
            <v>36978.703559953705</v>
          </cell>
          <cell r="B320">
            <v>36978.703559953705</v>
          </cell>
          <cell r="Q320" t="str">
            <v xml:space="preserve">Corporate and Project Finance Department  </v>
          </cell>
        </row>
        <row r="322">
          <cell r="A322" t="str">
            <v>Year #</v>
          </cell>
          <cell r="F322">
            <v>-4</v>
          </cell>
          <cell r="G322">
            <v>-3</v>
          </cell>
          <cell r="H322">
            <v>-2</v>
          </cell>
          <cell r="I322">
            <v>-1</v>
          </cell>
          <cell r="J322">
            <v>1</v>
          </cell>
          <cell r="K322">
            <v>2</v>
          </cell>
          <cell r="L322">
            <v>3</v>
          </cell>
          <cell r="M322">
            <v>4</v>
          </cell>
          <cell r="N322">
            <v>5</v>
          </cell>
          <cell r="O322">
            <v>6</v>
          </cell>
          <cell r="P322">
            <v>7</v>
          </cell>
          <cell r="Q322">
            <v>8</v>
          </cell>
          <cell r="R322">
            <v>9</v>
          </cell>
          <cell r="S322">
            <v>10</v>
          </cell>
          <cell r="T322">
            <v>11</v>
          </cell>
          <cell r="U322">
            <v>12</v>
          </cell>
        </row>
        <row r="323">
          <cell r="A323" t="str">
            <v>Year ending</v>
          </cell>
          <cell r="F323">
            <v>35430</v>
          </cell>
          <cell r="G323">
            <v>35795</v>
          </cell>
          <cell r="H323">
            <v>36160</v>
          </cell>
          <cell r="I323">
            <v>36525</v>
          </cell>
          <cell r="J323">
            <v>366</v>
          </cell>
          <cell r="K323">
            <v>731</v>
          </cell>
          <cell r="L323">
            <v>1096</v>
          </cell>
          <cell r="M323">
            <v>1461</v>
          </cell>
          <cell r="N323">
            <v>1827</v>
          </cell>
          <cell r="O323">
            <v>2192</v>
          </cell>
          <cell r="P323">
            <v>2557</v>
          </cell>
          <cell r="Q323">
            <v>2922</v>
          </cell>
          <cell r="R323">
            <v>3288</v>
          </cell>
          <cell r="S323">
            <v>3653</v>
          </cell>
          <cell r="T323">
            <v>4018</v>
          </cell>
          <cell r="U323">
            <v>4383</v>
          </cell>
        </row>
        <row r="325">
          <cell r="A325" t="str">
            <v>SENIOR DEBT 2</v>
          </cell>
        </row>
        <row r="326">
          <cell r="A326" t="str">
            <v>Repayment profile types</v>
          </cell>
        </row>
        <row r="327">
          <cell r="A327" t="str">
            <v>FX rate</v>
          </cell>
          <cell r="E327" t="str">
            <v>THB / USD</v>
          </cell>
          <cell r="F327">
            <v>37.200000000000003</v>
          </cell>
          <cell r="G327">
            <v>37.200000000000003</v>
          </cell>
          <cell r="H327">
            <v>37.200000000000003</v>
          </cell>
          <cell r="I327">
            <v>37.200000000000003</v>
          </cell>
          <cell r="J327">
            <v>43.761369863013698</v>
          </cell>
          <cell r="K327">
            <v>42.709178082191798</v>
          </cell>
          <cell r="L327">
            <v>42.850958904109604</v>
          </cell>
          <cell r="M327">
            <v>43.519672131147502</v>
          </cell>
          <cell r="N327">
            <v>44.775342465753397</v>
          </cell>
          <cell r="O327">
            <v>46.413013698630103</v>
          </cell>
          <cell r="P327">
            <v>48.663013698630103</v>
          </cell>
          <cell r="Q327">
            <v>50.652828467153299</v>
          </cell>
          <cell r="R327">
            <v>51.487682481751797</v>
          </cell>
          <cell r="S327">
            <v>52.320255474452601</v>
          </cell>
          <cell r="T327">
            <v>53.152828467153299</v>
          </cell>
          <cell r="U327">
            <v>53.983341411952573</v>
          </cell>
        </row>
        <row r="328">
          <cell r="J328">
            <v>1</v>
          </cell>
          <cell r="K328">
            <v>2</v>
          </cell>
          <cell r="L328">
            <v>3</v>
          </cell>
          <cell r="M328">
            <v>4</v>
          </cell>
          <cell r="N328">
            <v>5</v>
          </cell>
          <cell r="O328">
            <v>6</v>
          </cell>
          <cell r="P328">
            <v>7</v>
          </cell>
          <cell r="Q328">
            <v>8</v>
          </cell>
          <cell r="R328">
            <v>9</v>
          </cell>
          <cell r="S328">
            <v>10</v>
          </cell>
          <cell r="T328">
            <v>11</v>
          </cell>
          <cell r="U328">
            <v>12</v>
          </cell>
        </row>
        <row r="329">
          <cell r="A329" t="str">
            <v>1)  Annuity repayment profile</v>
          </cell>
          <cell r="E329" t="str">
            <v>term =</v>
          </cell>
          <cell r="F329">
            <v>10</v>
          </cell>
          <cell r="G329" t="str">
            <v>years</v>
          </cell>
          <cell r="H329" t="str">
            <v>Profile rate =</v>
          </cell>
          <cell r="I329">
            <v>0</v>
          </cell>
          <cell r="J329" t="str">
            <v>Grace period =</v>
          </cell>
          <cell r="K329">
            <v>0</v>
          </cell>
        </row>
        <row r="330">
          <cell r="C330" t="str">
            <v>Outstanding amount</v>
          </cell>
          <cell r="E330" t="str">
            <v>MUSD</v>
          </cell>
          <cell r="F330" t="str">
            <v>-</v>
          </cell>
          <cell r="G330" t="str">
            <v>-</v>
          </cell>
          <cell r="H330" t="str">
            <v>-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annuity profile</v>
          </cell>
          <cell r="F332" t="str">
            <v>-</v>
          </cell>
          <cell r="G332" t="str">
            <v>-</v>
          </cell>
          <cell r="H332" t="str">
            <v>-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 t="str">
            <v>2)  Manual profile</v>
          </cell>
          <cell r="C333" t="str">
            <v>Annual repayment</v>
          </cell>
          <cell r="E333" t="str">
            <v>MUSD</v>
          </cell>
          <cell r="F333" t="str">
            <v>-</v>
          </cell>
          <cell r="G333" t="str">
            <v>-</v>
          </cell>
          <cell r="H333" t="str">
            <v>-</v>
          </cell>
          <cell r="I333">
            <v>0</v>
          </cell>
          <cell r="J333">
            <v>0</v>
          </cell>
          <cell r="K333">
            <v>-100</v>
          </cell>
          <cell r="L333">
            <v>-100</v>
          </cell>
          <cell r="M333">
            <v>100</v>
          </cell>
          <cell r="N333">
            <v>100</v>
          </cell>
          <cell r="O333">
            <v>100</v>
          </cell>
          <cell r="P333">
            <v>100</v>
          </cell>
          <cell r="Q333">
            <v>100</v>
          </cell>
          <cell r="R333">
            <v>100</v>
          </cell>
          <cell r="S333">
            <v>100</v>
          </cell>
          <cell r="T333">
            <v>0</v>
          </cell>
          <cell r="U333">
            <v>0</v>
          </cell>
        </row>
        <row r="334">
          <cell r="B334" t="str">
            <v>Percent repaid</v>
          </cell>
          <cell r="C334">
            <v>0</v>
          </cell>
          <cell r="D334" t="str">
            <v>OK</v>
          </cell>
          <cell r="F334" t="str">
            <v>-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-</v>
          </cell>
          <cell r="Q334" t="str">
            <v>-</v>
          </cell>
          <cell r="R334" t="str">
            <v>-</v>
          </cell>
          <cell r="S334" t="str">
            <v>-</v>
          </cell>
          <cell r="T334" t="str">
            <v>-</v>
          </cell>
          <cell r="U334" t="str">
            <v>-</v>
          </cell>
        </row>
        <row r="335">
          <cell r="B335" t="str">
            <v>Target DSRA if manual profile</v>
          </cell>
          <cell r="F335" t="str">
            <v>-</v>
          </cell>
          <cell r="G335" t="str">
            <v>-</v>
          </cell>
          <cell r="H335" t="str">
            <v>-</v>
          </cell>
          <cell r="I335">
            <v>0</v>
          </cell>
          <cell r="J335">
            <v>-50</v>
          </cell>
          <cell r="K335">
            <v>-50</v>
          </cell>
          <cell r="L335">
            <v>50</v>
          </cell>
          <cell r="M335">
            <v>50</v>
          </cell>
          <cell r="N335">
            <v>50</v>
          </cell>
          <cell r="O335">
            <v>50</v>
          </cell>
          <cell r="P335">
            <v>50</v>
          </cell>
          <cell r="Q335">
            <v>50</v>
          </cell>
          <cell r="R335">
            <v>50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 t="str">
            <v>3)  DSCR profile</v>
          </cell>
          <cell r="C336" t="str">
            <v>Outstanding amount</v>
          </cell>
          <cell r="E336" t="str">
            <v>MUSD</v>
          </cell>
          <cell r="F336" t="str">
            <v>-</v>
          </cell>
          <cell r="G336" t="str">
            <v>-</v>
          </cell>
          <cell r="H336" t="str">
            <v>-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F337" t="str">
            <v>-</v>
          </cell>
          <cell r="G337" t="str">
            <v>-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</row>
        <row r="338">
          <cell r="B338" t="str">
            <v>Target DSRA if DSCR profile</v>
          </cell>
          <cell r="E338" t="str">
            <v>MUSD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B339" t="str">
            <v>Target DSCR</v>
          </cell>
          <cell r="F339" t="str">
            <v>-</v>
          </cell>
          <cell r="G339" t="str">
            <v>-</v>
          </cell>
          <cell r="H339" t="str">
            <v>-</v>
          </cell>
          <cell r="I339" t="str">
            <v>-</v>
          </cell>
          <cell r="J339">
            <v>1.25</v>
          </cell>
          <cell r="K339">
            <v>1.25</v>
          </cell>
          <cell r="L339">
            <v>1.25</v>
          </cell>
          <cell r="M339">
            <v>1.25</v>
          </cell>
          <cell r="N339">
            <v>1.25</v>
          </cell>
          <cell r="O339">
            <v>1.25</v>
          </cell>
          <cell r="P339">
            <v>1.25</v>
          </cell>
          <cell r="Q339">
            <v>1.25</v>
          </cell>
          <cell r="R339">
            <v>1.25</v>
          </cell>
          <cell r="S339">
            <v>1.25</v>
          </cell>
          <cell r="T339">
            <v>1.25</v>
          </cell>
          <cell r="U339">
            <v>1.25</v>
          </cell>
        </row>
        <row r="340">
          <cell r="B340" t="str">
            <v>CF available</v>
          </cell>
          <cell r="E340" t="str">
            <v>MTHB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>
            <v>-153.09135779281928</v>
          </cell>
          <cell r="K340">
            <v>-239.75314953585243</v>
          </cell>
          <cell r="L340">
            <v>51.917017866444439</v>
          </cell>
          <cell r="M340">
            <v>404.93326592106337</v>
          </cell>
          <cell r="N340">
            <v>256.11407209055875</v>
          </cell>
          <cell r="O340">
            <v>140.39910856094903</v>
          </cell>
          <cell r="P340">
            <v>474.08434943921759</v>
          </cell>
          <cell r="Q340">
            <v>564.6757698426145</v>
          </cell>
          <cell r="R340">
            <v>741.90043786526462</v>
          </cell>
          <cell r="S340">
            <v>718.26478449966714</v>
          </cell>
          <cell r="T340">
            <v>754.19938304152151</v>
          </cell>
          <cell r="U340">
            <v>759.44383666243266</v>
          </cell>
        </row>
        <row r="341">
          <cell r="B341" t="str">
            <v>Maximum senior debt repayment</v>
          </cell>
          <cell r="E341" t="str">
            <v>MUSD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>
            <v>0</v>
          </cell>
          <cell r="K341">
            <v>0</v>
          </cell>
          <cell r="L341">
            <v>0</v>
          </cell>
          <cell r="M341">
            <v>6.1017422878560286</v>
          </cell>
          <cell r="N341">
            <v>3.3048862336406351</v>
          </cell>
          <cell r="O341">
            <v>1.4575081099436278</v>
          </cell>
          <cell r="P341">
            <v>6.5864904485619222</v>
          </cell>
          <cell r="Q341">
            <v>7.9541618859283929</v>
          </cell>
          <cell r="R341">
            <v>10.78910925309988</v>
          </cell>
          <cell r="S341">
            <v>10.458629997100852</v>
          </cell>
          <cell r="T341">
            <v>11.037137371506327</v>
          </cell>
          <cell r="U341">
            <v>11.128727586600979</v>
          </cell>
        </row>
        <row r="343">
          <cell r="A343" t="str">
            <v>Repayment profile type used =</v>
          </cell>
          <cell r="D343" t="str">
            <v>Annuity</v>
          </cell>
        </row>
        <row r="344">
          <cell r="A344" t="str">
            <v>Balance b/fwd</v>
          </cell>
          <cell r="E344" t="str">
            <v>MUSD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Repayment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Revalued balance b/fwd</v>
          </cell>
          <cell r="E349" t="str">
            <v>MTHB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 t="str">
            <v>Drawings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 t="str">
            <v>Repayment</v>
          </cell>
          <cell r="F351" t="str">
            <v>-</v>
          </cell>
          <cell r="G351" t="str">
            <v>-</v>
          </cell>
          <cell r="H351" t="str">
            <v>-</v>
          </cell>
          <cell r="I351" t="str">
            <v>-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A352" t="str">
            <v>Balance c/fwd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5">
          <cell r="A355" t="str">
            <v>Interest charge</v>
          </cell>
        </row>
        <row r="356">
          <cell r="A356" t="str">
            <v>Interest rate</v>
          </cell>
          <cell r="C356" t="str">
            <v>US Sibor</v>
          </cell>
          <cell r="D356" t="str">
            <v>Margin</v>
          </cell>
          <cell r="E356">
            <v>0.03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>
            <v>9.2999999999999999E-2</v>
          </cell>
          <cell r="K356">
            <v>9.2999999999999999E-2</v>
          </cell>
          <cell r="L356">
            <v>9.2999999999999999E-2</v>
          </cell>
          <cell r="M356">
            <v>9.2999999999999999E-2</v>
          </cell>
          <cell r="N356">
            <v>9.2999999999999999E-2</v>
          </cell>
          <cell r="O356">
            <v>9.2999999999999999E-2</v>
          </cell>
          <cell r="P356">
            <v>9.2999999999999999E-2</v>
          </cell>
          <cell r="Q356">
            <v>9.2999999999999999E-2</v>
          </cell>
          <cell r="R356">
            <v>9.2999999999999999E-2</v>
          </cell>
          <cell r="S356">
            <v>9.2999999999999999E-2</v>
          </cell>
          <cell r="T356">
            <v>9.2999999999999999E-2</v>
          </cell>
          <cell r="U356">
            <v>9.2999999999999999E-2</v>
          </cell>
        </row>
        <row r="357">
          <cell r="A357" t="str">
            <v>Interest charge</v>
          </cell>
          <cell r="E357" t="str">
            <v>MUSD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E358" t="str">
            <v>MTHB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61">
          <cell r="A361" t="str">
            <v>PTTNGD  :  Evaluation</v>
          </cell>
          <cell r="T361" t="e">
            <v>#VALUE!</v>
          </cell>
        </row>
        <row r="362">
          <cell r="A362" t="str">
            <v>Financing Terms : Subordinated Debt &amp; Other</v>
          </cell>
          <cell r="K362" t="str">
            <v>Base case</v>
          </cell>
          <cell r="P362">
            <v>9</v>
          </cell>
          <cell r="R362" t="str">
            <v xml:space="preserve">TRACTEBEL SA  -  PTTNGDFINAL  </v>
          </cell>
        </row>
        <row r="363">
          <cell r="A363">
            <v>36978.703559953705</v>
          </cell>
          <cell r="B363">
            <v>36978.703559953705</v>
          </cell>
          <cell r="Q363" t="str">
            <v xml:space="preserve">Corporate and Project Finance Department  </v>
          </cell>
        </row>
        <row r="365">
          <cell r="A365" t="str">
            <v>Year #</v>
          </cell>
          <cell r="F365">
            <v>-4</v>
          </cell>
          <cell r="G365">
            <v>-3</v>
          </cell>
          <cell r="H365">
            <v>-2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A366" t="str">
            <v>Year ending</v>
          </cell>
          <cell r="F366">
            <v>35430</v>
          </cell>
          <cell r="G366">
            <v>35795</v>
          </cell>
          <cell r="H366">
            <v>36160</v>
          </cell>
          <cell r="I366">
            <v>36525</v>
          </cell>
          <cell r="J366">
            <v>366</v>
          </cell>
          <cell r="K366">
            <v>731</v>
          </cell>
          <cell r="L366">
            <v>1096</v>
          </cell>
          <cell r="M366">
            <v>1461</v>
          </cell>
          <cell r="N366">
            <v>1827</v>
          </cell>
          <cell r="O366">
            <v>2192</v>
          </cell>
          <cell r="P366">
            <v>2557</v>
          </cell>
          <cell r="Q366">
            <v>2922</v>
          </cell>
          <cell r="R366">
            <v>3288</v>
          </cell>
          <cell r="S366">
            <v>3653</v>
          </cell>
          <cell r="T366">
            <v>4018</v>
          </cell>
          <cell r="U366">
            <v>4383</v>
          </cell>
        </row>
        <row r="369">
          <cell r="A369" t="str">
            <v>Subdebt : Repayment Profiles</v>
          </cell>
        </row>
        <row r="370">
          <cell r="F370">
            <v>-4</v>
          </cell>
          <cell r="G370">
            <v>-3</v>
          </cell>
          <cell r="H370">
            <v>-2</v>
          </cell>
          <cell r="I370">
            <v>-1</v>
          </cell>
          <cell r="J370">
            <v>1</v>
          </cell>
          <cell r="K370">
            <v>2</v>
          </cell>
          <cell r="L370">
            <v>3</v>
          </cell>
          <cell r="M370">
            <v>4</v>
          </cell>
          <cell r="N370">
            <v>5</v>
          </cell>
          <cell r="O370">
            <v>6</v>
          </cell>
          <cell r="P370">
            <v>7</v>
          </cell>
          <cell r="Q370">
            <v>8</v>
          </cell>
          <cell r="R370">
            <v>9</v>
          </cell>
          <cell r="S370">
            <v>10</v>
          </cell>
          <cell r="T370">
            <v>11</v>
          </cell>
          <cell r="U370">
            <v>12</v>
          </cell>
        </row>
        <row r="371">
          <cell r="B371" t="str">
            <v>1)  Annuity repayment profile</v>
          </cell>
          <cell r="E371" t="str">
            <v>term =</v>
          </cell>
          <cell r="F371">
            <v>25</v>
          </cell>
          <cell r="G371" t="str">
            <v>years</v>
          </cell>
          <cell r="H371" t="str">
            <v>Profile rate =</v>
          </cell>
          <cell r="I371">
            <v>0.08</v>
          </cell>
        </row>
        <row r="372">
          <cell r="D372" t="str">
            <v>Oustanding amount</v>
          </cell>
          <cell r="F372" t="str">
            <v>-</v>
          </cell>
          <cell r="G372" t="str">
            <v>-</v>
          </cell>
          <cell r="H372" t="str">
            <v>-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-</v>
          </cell>
          <cell r="Q373" t="str">
            <v>-</v>
          </cell>
          <cell r="R373" t="str">
            <v>-</v>
          </cell>
          <cell r="S373" t="str">
            <v>-</v>
          </cell>
          <cell r="T373" t="str">
            <v>-</v>
          </cell>
          <cell r="U373" t="str">
            <v>-</v>
          </cell>
        </row>
        <row r="374">
          <cell r="B374" t="str">
            <v>2)  Manual profile</v>
          </cell>
          <cell r="D374" t="str">
            <v>Annual repayment</v>
          </cell>
          <cell r="F374" t="str">
            <v>-</v>
          </cell>
          <cell r="G374" t="str">
            <v>-</v>
          </cell>
          <cell r="H374" t="str">
            <v>-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>
            <v>0.20020427022032003</v>
          </cell>
          <cell r="K375">
            <v>0.1</v>
          </cell>
          <cell r="L375">
            <v>0.1</v>
          </cell>
          <cell r="M375">
            <v>0.1</v>
          </cell>
          <cell r="N375">
            <v>0.1</v>
          </cell>
          <cell r="O375">
            <v>0.1</v>
          </cell>
          <cell r="P375">
            <v>0.1</v>
          </cell>
          <cell r="Q375">
            <v>0.1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 t="str">
            <v>Repayment profile type used =</v>
          </cell>
          <cell r="D376" t="str">
            <v>Manual</v>
          </cell>
          <cell r="E376" t="str">
            <v>MTHB</v>
          </cell>
        </row>
        <row r="377">
          <cell r="A377" t="str">
            <v>Balance b/fwd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 t="str">
            <v>Drawings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 t="str">
            <v>Repayment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 t="str">
            <v>Balance c/fwd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2">
          <cell r="A382" t="str">
            <v>Cash flow available before subdebt principal repayment</v>
          </cell>
          <cell r="F382" t="str">
            <v>-</v>
          </cell>
          <cell r="G382" t="str">
            <v>-</v>
          </cell>
          <cell r="H382" t="str">
            <v>-</v>
          </cell>
          <cell r="I382" t="str">
            <v>-</v>
          </cell>
          <cell r="J382">
            <v>58.301551772638533</v>
          </cell>
          <cell r="K382">
            <v>133.49389204525374</v>
          </cell>
          <cell r="L382">
            <v>83.323308836473473</v>
          </cell>
          <cell r="M382">
            <v>415.36002714881761</v>
          </cell>
          <cell r="N382">
            <v>494.08519800078477</v>
          </cell>
          <cell r="O382">
            <v>623.88340750938642</v>
          </cell>
          <cell r="P382">
            <v>980.16260536953564</v>
          </cell>
          <cell r="Q382">
            <v>433.69424440451064</v>
          </cell>
          <cell r="R382">
            <v>623.07555406598294</v>
          </cell>
          <cell r="S382">
            <v>610.30515244347202</v>
          </cell>
          <cell r="T382">
            <v>663.00046013107499</v>
          </cell>
          <cell r="U382">
            <v>770.56602716816531</v>
          </cell>
        </row>
        <row r="383">
          <cell r="A383" t="str">
            <v>Covenant related to DSCR (0 = "No", 1 = "OK")</v>
          </cell>
          <cell r="F383" t="str">
            <v>-</v>
          </cell>
          <cell r="G383" t="str">
            <v>-</v>
          </cell>
          <cell r="H383" t="str">
            <v>-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1</v>
          </cell>
          <cell r="N383">
            <v>1</v>
          </cell>
          <cell r="O383">
            <v>1</v>
          </cell>
          <cell r="P383">
            <v>1</v>
          </cell>
          <cell r="Q383">
            <v>1</v>
          </cell>
          <cell r="R383">
            <v>1</v>
          </cell>
          <cell r="S383">
            <v>1</v>
          </cell>
          <cell r="T383">
            <v>1</v>
          </cell>
          <cell r="U383">
            <v>1</v>
          </cell>
        </row>
        <row r="384">
          <cell r="A384" t="str">
            <v xml:space="preserve">   Unpaid principal repayment b/fwd</v>
          </cell>
          <cell r="F384" t="str">
            <v>-</v>
          </cell>
          <cell r="G384" t="str">
            <v>-</v>
          </cell>
          <cell r="H384" t="str">
            <v>-</v>
          </cell>
          <cell r="I384" t="str">
            <v>-</v>
          </cell>
          <cell r="J384" t="str">
            <v>-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 t="str">
            <v xml:space="preserve">   Theoretic subdebt principal repayment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 t="str">
            <v>Principal repaid</v>
          </cell>
          <cell r="F386" t="str">
            <v>-</v>
          </cell>
          <cell r="G386" t="str">
            <v>-</v>
          </cell>
          <cell r="H386" t="str">
            <v>-</v>
          </cell>
          <cell r="I386" t="str">
            <v>-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>Unpaid principal repayment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90">
          <cell r="A390" t="str">
            <v>Interest Charge</v>
          </cell>
          <cell r="E390" t="str">
            <v>MTHB</v>
          </cell>
        </row>
        <row r="391">
          <cell r="A391" t="str">
            <v>Interest rate</v>
          </cell>
          <cell r="C391" t="str">
            <v xml:space="preserve">Always fixed </v>
          </cell>
          <cell r="F391">
            <v>0.08</v>
          </cell>
          <cell r="G391">
            <v>0.08</v>
          </cell>
          <cell r="H391">
            <v>0.08</v>
          </cell>
          <cell r="I391">
            <v>0.08</v>
          </cell>
          <cell r="J391">
            <v>0.08</v>
          </cell>
          <cell r="K391">
            <v>0.08</v>
          </cell>
          <cell r="L391">
            <v>0.08</v>
          </cell>
          <cell r="M391">
            <v>0.08</v>
          </cell>
          <cell r="N391">
            <v>0.08</v>
          </cell>
          <cell r="O391">
            <v>0.08</v>
          </cell>
          <cell r="P391">
            <v>0.08</v>
          </cell>
          <cell r="Q391">
            <v>0.08</v>
          </cell>
          <cell r="R391">
            <v>0.08</v>
          </cell>
          <cell r="S391">
            <v>0.08</v>
          </cell>
          <cell r="T391">
            <v>0.08</v>
          </cell>
          <cell r="U391">
            <v>0.08</v>
          </cell>
        </row>
        <row r="392">
          <cell r="A392" t="str">
            <v>Interest charge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Cash flow available before subdebt interest</v>
          </cell>
          <cell r="F393" t="str">
            <v>-</v>
          </cell>
          <cell r="G393" t="str">
            <v>-</v>
          </cell>
          <cell r="H393" t="str">
            <v>-</v>
          </cell>
          <cell r="I393" t="str">
            <v>-</v>
          </cell>
          <cell r="J393">
            <v>58.301551772638533</v>
          </cell>
          <cell r="K393">
            <v>133.49389204525374</v>
          </cell>
          <cell r="L393">
            <v>83.323308836473473</v>
          </cell>
          <cell r="M393">
            <v>415.36002714881761</v>
          </cell>
          <cell r="N393">
            <v>494.08519800078477</v>
          </cell>
          <cell r="O393">
            <v>623.88340750938642</v>
          </cell>
          <cell r="P393">
            <v>980.16260536953564</v>
          </cell>
          <cell r="Q393">
            <v>433.69424440451064</v>
          </cell>
          <cell r="R393">
            <v>623.07555406598294</v>
          </cell>
          <cell r="S393">
            <v>610.30515244347202</v>
          </cell>
          <cell r="T393">
            <v>663.00046013107499</v>
          </cell>
          <cell r="U393">
            <v>770.56602716816531</v>
          </cell>
        </row>
        <row r="394">
          <cell r="A394" t="str">
            <v>Covenant related to DSCR (0 = "No", 1 = "OK")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>
            <v>0</v>
          </cell>
          <cell r="K394">
            <v>0</v>
          </cell>
          <cell r="L394">
            <v>0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</row>
        <row r="395">
          <cell r="A395" t="str">
            <v>Interest charge</v>
          </cell>
          <cell r="F395" t="str">
            <v>-</v>
          </cell>
          <cell r="G395" t="str">
            <v>-</v>
          </cell>
          <cell r="H395" t="str">
            <v>-</v>
          </cell>
          <cell r="I395" t="str">
            <v>-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 t="str">
            <v>Cumulative unpaid interest b/fwd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 t="str">
            <v>Interest paid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 t="str">
            <v>Cumulative unpaid interest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401">
          <cell r="A401" t="str">
            <v>Debt Service Cover Ratio (DSCR)</v>
          </cell>
        </row>
        <row r="402">
          <cell r="A402" t="str">
            <v>Free cash flow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>
            <v>-153.09135779281928</v>
          </cell>
          <cell r="K402">
            <v>-239.75314953585243</v>
          </cell>
          <cell r="L402">
            <v>51.917017866444439</v>
          </cell>
          <cell r="M402">
            <v>404.93326592106337</v>
          </cell>
          <cell r="N402">
            <v>256.11407209055875</v>
          </cell>
          <cell r="O402">
            <v>140.39910856094903</v>
          </cell>
          <cell r="P402">
            <v>474.08434943921759</v>
          </cell>
          <cell r="Q402">
            <v>564.6757698426145</v>
          </cell>
          <cell r="R402">
            <v>741.90043786526462</v>
          </cell>
          <cell r="S402">
            <v>718.26478449966714</v>
          </cell>
          <cell r="T402">
            <v>754.19938304152151</v>
          </cell>
          <cell r="U402">
            <v>759.44383666243266</v>
          </cell>
        </row>
        <row r="403">
          <cell r="A403" t="str">
            <v>Senior debt</v>
          </cell>
          <cell r="B403" t="str">
            <v xml:space="preserve"> - principal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>
            <v>-200</v>
          </cell>
          <cell r="K403">
            <v>-338.69611520000001</v>
          </cell>
          <cell r="L403">
            <v>52.857142857142861</v>
          </cell>
          <cell r="M403">
            <v>27.857142857142861</v>
          </cell>
          <cell r="N403">
            <v>147.85714285714286</v>
          </cell>
          <cell r="O403">
            <v>-2.1428571428571388</v>
          </cell>
          <cell r="P403">
            <v>100</v>
          </cell>
          <cell r="Q403">
            <v>100</v>
          </cell>
          <cell r="R403">
            <v>100</v>
          </cell>
          <cell r="S403">
            <v>100</v>
          </cell>
          <cell r="T403">
            <v>93.6</v>
          </cell>
          <cell r="U403">
            <v>0</v>
          </cell>
        </row>
        <row r="404">
          <cell r="B404" t="str">
            <v xml:space="preserve"> - interest</v>
          </cell>
          <cell r="F404" t="str">
            <v>-</v>
          </cell>
          <cell r="G404" t="str">
            <v>-</v>
          </cell>
          <cell r="H404" t="str">
            <v>-</v>
          </cell>
          <cell r="I404" t="str">
            <v>-</v>
          </cell>
          <cell r="J404">
            <v>15.410830207999998</v>
          </cell>
          <cell r="K404">
            <v>32.410830207999993</v>
          </cell>
          <cell r="L404">
            <v>61.199999999999996</v>
          </cell>
          <cell r="M404">
            <v>56.707142857142848</v>
          </cell>
          <cell r="N404">
            <v>54.339285714285701</v>
          </cell>
          <cell r="O404">
            <v>41.771428571428558</v>
          </cell>
          <cell r="P404">
            <v>54.539642857142844</v>
          </cell>
          <cell r="Q404">
            <v>42.702499999999986</v>
          </cell>
          <cell r="R404">
            <v>31.265357142857127</v>
          </cell>
          <cell r="S404">
            <v>20.228214285714273</v>
          </cell>
          <cell r="T404">
            <v>9.5910714285714143</v>
          </cell>
          <cell r="U404">
            <v>-2.8714285714410578E-3</v>
          </cell>
        </row>
        <row r="405">
          <cell r="A405" t="str">
            <v>Working capital facility - interest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>
            <v>0</v>
          </cell>
          <cell r="K405">
            <v>0</v>
          </cell>
          <cell r="L405">
            <v>0.8936524665570057</v>
          </cell>
          <cell r="M405">
            <v>1.6936460834556479</v>
          </cell>
          <cell r="N405">
            <v>2.5745590365479845</v>
          </cell>
          <cell r="O405">
            <v>2.9005144046525904</v>
          </cell>
          <cell r="P405">
            <v>4.2093617699660903</v>
          </cell>
          <cell r="Q405">
            <v>6.1373182661921737</v>
          </cell>
          <cell r="R405">
            <v>6.7487616648175717</v>
          </cell>
          <cell r="S405">
            <v>7.1854199529293581</v>
          </cell>
          <cell r="T405">
            <v>7.113365528562678</v>
          </cell>
          <cell r="U405">
            <v>6.7920399704219436</v>
          </cell>
        </row>
        <row r="406">
          <cell r="B406" t="str">
            <v>Total denominator</v>
          </cell>
          <cell r="J406">
            <v>-184.58916979200001</v>
          </cell>
          <cell r="K406">
            <v>-306.28528499200002</v>
          </cell>
          <cell r="L406">
            <v>114.95079532369985</v>
          </cell>
          <cell r="M406">
            <v>86.257931797741364</v>
          </cell>
          <cell r="N406">
            <v>204.77098760797654</v>
          </cell>
          <cell r="O406">
            <v>42.529085833224009</v>
          </cell>
          <cell r="P406">
            <v>158.74900462710892</v>
          </cell>
          <cell r="Q406">
            <v>148.83981826619217</v>
          </cell>
          <cell r="R406">
            <v>138.01411880767469</v>
          </cell>
          <cell r="S406">
            <v>127.41363423864362</v>
          </cell>
          <cell r="T406">
            <v>110.30443695713409</v>
          </cell>
          <cell r="U406">
            <v>6.7891685418505023</v>
          </cell>
        </row>
        <row r="408">
          <cell r="A408" t="str">
            <v xml:space="preserve">Min DSCR = </v>
          </cell>
          <cell r="B408">
            <v>0.45164557339726824</v>
          </cell>
          <cell r="C408">
            <v>2.9103249159801559</v>
          </cell>
          <cell r="D408" t="str">
            <v>AVG</v>
          </cell>
          <cell r="F408" t="str">
            <v>-</v>
          </cell>
          <cell r="G408" t="str">
            <v>-</v>
          </cell>
          <cell r="H408" t="str">
            <v>-</v>
          </cell>
          <cell r="I408" t="str">
            <v>-</v>
          </cell>
          <cell r="J408">
            <v>0.82936262168212094</v>
          </cell>
          <cell r="K408">
            <v>0.7827772383583973</v>
          </cell>
          <cell r="L408">
            <v>0.45164557339726824</v>
          </cell>
          <cell r="M408">
            <v>4.6944467306560949</v>
          </cell>
          <cell r="N408">
            <v>1.2507341742223557</v>
          </cell>
          <cell r="O408">
            <v>3.3012491524393006</v>
          </cell>
          <cell r="P408">
            <v>2.9863768314819414</v>
          </cell>
          <cell r="Q408">
            <v>3.7938488263451227</v>
          </cell>
          <cell r="R408">
            <v>5.3755401568669727</v>
          </cell>
          <cell r="S408">
            <v>5.6372678543519852</v>
          </cell>
          <cell r="T408">
            <v>6.8374346839249487</v>
          </cell>
          <cell r="U408">
            <v>111.86109638919547</v>
          </cell>
        </row>
        <row r="409">
          <cell r="A409" t="str">
            <v>Target value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>
            <v>1.25</v>
          </cell>
          <cell r="K409">
            <v>1.25</v>
          </cell>
          <cell r="L409">
            <v>1.25</v>
          </cell>
          <cell r="M409">
            <v>1.25</v>
          </cell>
          <cell r="N409">
            <v>1.25</v>
          </cell>
          <cell r="O409">
            <v>1.25</v>
          </cell>
          <cell r="P409">
            <v>1.25</v>
          </cell>
          <cell r="Q409">
            <v>1.25</v>
          </cell>
          <cell r="R409">
            <v>1.25</v>
          </cell>
          <cell r="S409">
            <v>1.25</v>
          </cell>
          <cell r="T409">
            <v>1.25</v>
          </cell>
          <cell r="U409">
            <v>1.25</v>
          </cell>
        </row>
        <row r="410">
          <cell r="A410" t="str">
            <v>Target value achieved</v>
          </cell>
          <cell r="C410" t="e">
            <v>#VALUE!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str">
            <v>OK</v>
          </cell>
          <cell r="N410" t="str">
            <v>OK</v>
          </cell>
          <cell r="O410" t="str">
            <v>OK</v>
          </cell>
          <cell r="P410" t="str">
            <v>OK</v>
          </cell>
          <cell r="Q410" t="str">
            <v>OK</v>
          </cell>
          <cell r="R410" t="str">
            <v>OK</v>
          </cell>
          <cell r="S410" t="str">
            <v>OK</v>
          </cell>
          <cell r="T410" t="str">
            <v>OK</v>
          </cell>
          <cell r="U410" t="str">
            <v>OK</v>
          </cell>
        </row>
        <row r="413">
          <cell r="A413" t="str">
            <v>Interest on Cash Balances (including maintenance RA but excluding DSRA)</v>
          </cell>
        </row>
        <row r="414">
          <cell r="A414" t="str">
            <v>Rate on positive cash</v>
          </cell>
          <cell r="C414" t="str">
            <v>THB Deposit</v>
          </cell>
          <cell r="D414" t="str">
            <v>margin</v>
          </cell>
          <cell r="E414">
            <v>0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>
            <v>0.04</v>
          </cell>
          <cell r="K414">
            <v>0.04</v>
          </cell>
          <cell r="L414">
            <v>0.04</v>
          </cell>
          <cell r="M414">
            <v>0.04</v>
          </cell>
          <cell r="N414">
            <v>0.04</v>
          </cell>
          <cell r="O414">
            <v>0.04</v>
          </cell>
          <cell r="P414">
            <v>0.04</v>
          </cell>
          <cell r="Q414">
            <v>0.04</v>
          </cell>
          <cell r="R414">
            <v>0.04</v>
          </cell>
          <cell r="S414">
            <v>0.04</v>
          </cell>
          <cell r="T414">
            <v>0.04</v>
          </cell>
          <cell r="U414">
            <v>0.04</v>
          </cell>
        </row>
        <row r="415">
          <cell r="A415" t="str">
            <v>Rate on negative cash</v>
          </cell>
          <cell r="C415" t="str">
            <v>THB Deposit</v>
          </cell>
          <cell r="E415">
            <v>0.04</v>
          </cell>
          <cell r="F415" t="str">
            <v>-</v>
          </cell>
          <cell r="G415" t="str">
            <v>-</v>
          </cell>
          <cell r="H415" t="str">
            <v>-</v>
          </cell>
          <cell r="I415" t="str">
            <v>-</v>
          </cell>
          <cell r="J415">
            <v>0.08</v>
          </cell>
          <cell r="K415">
            <v>0.08</v>
          </cell>
          <cell r="L415">
            <v>0.08</v>
          </cell>
          <cell r="M415">
            <v>0.08</v>
          </cell>
          <cell r="N415">
            <v>0.08</v>
          </cell>
          <cell r="O415">
            <v>0.08</v>
          </cell>
          <cell r="P415">
            <v>0.08</v>
          </cell>
          <cell r="Q415">
            <v>0.08</v>
          </cell>
          <cell r="R415">
            <v>0.08</v>
          </cell>
          <cell r="S415">
            <v>0.08</v>
          </cell>
          <cell r="T415">
            <v>0.08</v>
          </cell>
          <cell r="U415">
            <v>0.08</v>
          </cell>
        </row>
        <row r="416">
          <cell r="A416" t="str">
            <v>Interest income/(charge)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4.5188820489778134</v>
          </cell>
          <cell r="K416">
            <v>7.8944916039876345</v>
          </cell>
          <cell r="L416">
            <v>13.148337105617998</v>
          </cell>
          <cell r="M416">
            <v>13.572794903307877</v>
          </cell>
          <cell r="N416">
            <v>27.887577440813551</v>
          </cell>
          <cell r="O416">
            <v>32.027258209448114</v>
          </cell>
          <cell r="P416">
            <v>41.330202155183464</v>
          </cell>
          <cell r="Q416">
            <v>18.215049078088381</v>
          </cell>
          <cell r="R416">
            <v>19.517398401250308</v>
          </cell>
          <cell r="S416">
            <v>19.754572718162848</v>
          </cell>
          <cell r="T416">
            <v>19.363491725259074</v>
          </cell>
          <cell r="U416">
            <v>17.911351869011721</v>
          </cell>
        </row>
        <row r="418">
          <cell r="A418" t="str">
            <v>PTTNGD  :  Evaluation</v>
          </cell>
          <cell r="T418" t="e">
            <v>#VALUE!</v>
          </cell>
        </row>
        <row r="419">
          <cell r="A419" t="str">
            <v>Financing terms (cont'd)</v>
          </cell>
          <cell r="K419" t="str">
            <v>Base case</v>
          </cell>
          <cell r="P419">
            <v>10</v>
          </cell>
          <cell r="R419" t="str">
            <v xml:space="preserve">TRACTEBEL SA  -  PTTNGDFINAL  </v>
          </cell>
        </row>
        <row r="420">
          <cell r="A420">
            <v>36978.703559953705</v>
          </cell>
          <cell r="B420">
            <v>36978.703559953705</v>
          </cell>
          <cell r="Q420" t="str">
            <v xml:space="preserve">Corporate and Project Finance Department  </v>
          </cell>
        </row>
        <row r="422">
          <cell r="A422" t="str">
            <v>Year #</v>
          </cell>
          <cell r="F422">
            <v>-4</v>
          </cell>
          <cell r="G422">
            <v>-3</v>
          </cell>
          <cell r="H422">
            <v>-2</v>
          </cell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A423" t="str">
            <v>Year ending</v>
          </cell>
          <cell r="F423">
            <v>35430</v>
          </cell>
          <cell r="G423">
            <v>35795</v>
          </cell>
          <cell r="H423">
            <v>36160</v>
          </cell>
          <cell r="I423">
            <v>36525</v>
          </cell>
          <cell r="J423">
            <v>366</v>
          </cell>
          <cell r="K423">
            <v>731</v>
          </cell>
          <cell r="L423">
            <v>1096</v>
          </cell>
          <cell r="M423">
            <v>1461</v>
          </cell>
          <cell r="N423">
            <v>1827</v>
          </cell>
          <cell r="O423">
            <v>2192</v>
          </cell>
          <cell r="P423">
            <v>2557</v>
          </cell>
          <cell r="Q423">
            <v>2922</v>
          </cell>
          <cell r="R423">
            <v>3288</v>
          </cell>
          <cell r="S423">
            <v>3653</v>
          </cell>
          <cell r="T423">
            <v>4018</v>
          </cell>
          <cell r="U423">
            <v>4383</v>
          </cell>
        </row>
        <row r="426">
          <cell r="A426" t="str">
            <v>Working capital requirements</v>
          </cell>
        </row>
        <row r="427">
          <cell r="A427" t="str">
            <v>Receivables portion</v>
          </cell>
          <cell r="C427">
            <v>30</v>
          </cell>
          <cell r="D427" t="str">
            <v>days</v>
          </cell>
          <cell r="F427">
            <v>0</v>
          </cell>
          <cell r="G427">
            <v>0</v>
          </cell>
          <cell r="H427">
            <v>0</v>
          </cell>
          <cell r="I427">
            <v>81.646500000000003</v>
          </cell>
          <cell r="J427">
            <v>68.834016961925087</v>
          </cell>
          <cell r="K427">
            <v>112.66542446342615</v>
          </cell>
          <cell r="L427">
            <v>160.16729668384929</v>
          </cell>
          <cell r="M427">
            <v>206.30911662425234</v>
          </cell>
          <cell r="N427">
            <v>233.69021083668642</v>
          </cell>
          <cell r="O427">
            <v>266.90874432970338</v>
          </cell>
          <cell r="P427">
            <v>369.35621384271246</v>
          </cell>
          <cell r="Q427">
            <v>419.79522748439916</v>
          </cell>
          <cell r="R427">
            <v>472.74131353297145</v>
          </cell>
          <cell r="S427">
            <v>504.52084875641293</v>
          </cell>
          <cell r="T427">
            <v>524.16738343571444</v>
          </cell>
          <cell r="U427">
            <v>544.54855914281757</v>
          </cell>
        </row>
        <row r="428">
          <cell r="A428" t="str">
            <v>Stocks - diesel fuel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 t="str">
            <v>Payables :</v>
          </cell>
          <cell r="B429" t="str">
            <v>- fuel</v>
          </cell>
          <cell r="C429">
            <v>30</v>
          </cell>
          <cell r="D429" t="str">
            <v>days</v>
          </cell>
          <cell r="F429">
            <v>0</v>
          </cell>
          <cell r="G429">
            <v>0</v>
          </cell>
          <cell r="H429">
            <v>0</v>
          </cell>
          <cell r="I429">
            <v>36.058</v>
          </cell>
          <cell r="J429">
            <v>49.480321457567257</v>
          </cell>
          <cell r="K429">
            <v>83.822482242981991</v>
          </cell>
          <cell r="L429">
            <v>121.84282328722001</v>
          </cell>
          <cell r="M429">
            <v>157.92749174213208</v>
          </cell>
          <cell r="N429">
            <v>181.18327608727014</v>
          </cell>
          <cell r="O429">
            <v>209.34691346782955</v>
          </cell>
          <cell r="P429">
            <v>293.281638049202</v>
          </cell>
          <cell r="Q429">
            <v>336.582964302341</v>
          </cell>
          <cell r="R429">
            <v>383.73265883660417</v>
          </cell>
          <cell r="S429">
            <v>414.31268464904923</v>
          </cell>
          <cell r="T429">
            <v>435.30769585836009</v>
          </cell>
          <cell r="U429">
            <v>457.2970410442415</v>
          </cell>
        </row>
        <row r="430">
          <cell r="B430" t="str">
            <v>- other portion</v>
          </cell>
          <cell r="C430">
            <v>30</v>
          </cell>
          <cell r="D430" t="str">
            <v>days</v>
          </cell>
          <cell r="I430">
            <v>13.88</v>
          </cell>
          <cell r="J430">
            <v>5.8681283835616442</v>
          </cell>
          <cell r="K430">
            <v>5.1442040532821913</v>
          </cell>
          <cell r="L430">
            <v>5.4829510363399621</v>
          </cell>
          <cell r="M430">
            <v>5.4725259150613956</v>
          </cell>
          <cell r="N430">
            <v>5.8726315754476266</v>
          </cell>
          <cell r="O430">
            <v>6.8252746263334689</v>
          </cell>
          <cell r="P430">
            <v>7.2978531214334597</v>
          </cell>
          <cell r="Q430">
            <v>7.8114514299081304</v>
          </cell>
          <cell r="R430">
            <v>8.3696300715584027</v>
          </cell>
          <cell r="S430">
            <v>8.976258619303918</v>
          </cell>
          <cell r="T430">
            <v>9.4319848213936588</v>
          </cell>
          <cell r="U430">
            <v>14.164363708012553</v>
          </cell>
        </row>
        <row r="431">
          <cell r="B431" t="str">
            <v>Total payables</v>
          </cell>
          <cell r="I431">
            <v>49.938000000000002</v>
          </cell>
          <cell r="J431">
            <v>55.348449841128904</v>
          </cell>
          <cell r="K431">
            <v>88.966686296264186</v>
          </cell>
          <cell r="L431">
            <v>127.32577432355998</v>
          </cell>
          <cell r="M431">
            <v>163.40001765719347</v>
          </cell>
          <cell r="N431">
            <v>187.05590766271777</v>
          </cell>
          <cell r="O431">
            <v>216.17218809416303</v>
          </cell>
          <cell r="P431">
            <v>300.57949117063544</v>
          </cell>
          <cell r="Q431">
            <v>344.39441573224912</v>
          </cell>
          <cell r="R431">
            <v>392.10228890816256</v>
          </cell>
          <cell r="S431">
            <v>423.28894326835314</v>
          </cell>
          <cell r="T431">
            <v>444.73968067975375</v>
          </cell>
          <cell r="U431">
            <v>471.46140475225405</v>
          </cell>
        </row>
        <row r="433">
          <cell r="A433" t="str">
            <v xml:space="preserve">Working capital (increase)/decrease </v>
          </cell>
          <cell r="E433" t="str">
            <v>MTHB</v>
          </cell>
          <cell r="F433">
            <v>0</v>
          </cell>
          <cell r="G433">
            <v>0</v>
          </cell>
          <cell r="H433">
            <v>0</v>
          </cell>
          <cell r="I433">
            <v>-31.708500000000001</v>
          </cell>
          <cell r="J433">
            <v>18.222932879203817</v>
          </cell>
          <cell r="K433">
            <v>-10.21317104636578</v>
          </cell>
          <cell r="L433">
            <v>-9.1427841931273406</v>
          </cell>
          <cell r="M433">
            <v>-10.067576606769563</v>
          </cell>
          <cell r="N433">
            <v>-3.7252042069097797</v>
          </cell>
          <cell r="O433">
            <v>-4.1022530615717017</v>
          </cell>
          <cell r="P433">
            <v>-18.04016643653668</v>
          </cell>
          <cell r="Q433">
            <v>-6.6240890800730199</v>
          </cell>
          <cell r="R433">
            <v>-5.2382128726588348</v>
          </cell>
          <cell r="S433">
            <v>-0.59288086325091172</v>
          </cell>
          <cell r="T433">
            <v>1.8042027320990996</v>
          </cell>
          <cell r="U433">
            <v>6.3405483653971828</v>
          </cell>
        </row>
        <row r="435">
          <cell r="A435" t="str">
            <v>Working capital facility</v>
          </cell>
        </row>
        <row r="436">
          <cell r="A436" t="str">
            <v>Working capital increase/(decrease)</v>
          </cell>
          <cell r="E436" t="str">
            <v>MTHB</v>
          </cell>
          <cell r="F436">
            <v>0</v>
          </cell>
          <cell r="G436">
            <v>0</v>
          </cell>
          <cell r="H436">
            <v>0</v>
          </cell>
          <cell r="I436">
            <v>31.708500000000001</v>
          </cell>
          <cell r="J436">
            <v>-18.222932879203817</v>
          </cell>
          <cell r="K436">
            <v>10.21317104636578</v>
          </cell>
          <cell r="L436">
            <v>9.1427841931273406</v>
          </cell>
          <cell r="M436">
            <v>10.067576606769563</v>
          </cell>
          <cell r="N436">
            <v>3.7252042069097797</v>
          </cell>
          <cell r="O436">
            <v>4.1022530615717017</v>
          </cell>
          <cell r="P436">
            <v>18.04016643653668</v>
          </cell>
          <cell r="Q436">
            <v>6.6240890800730199</v>
          </cell>
          <cell r="R436">
            <v>5.2382128726588348</v>
          </cell>
          <cell r="S436">
            <v>0.59288086325091172</v>
          </cell>
          <cell r="T436">
            <v>-1.8042027320990996</v>
          </cell>
          <cell r="U436">
            <v>-6.3405483653971828</v>
          </cell>
        </row>
        <row r="437">
          <cell r="A437" t="str">
            <v>Initial working capital funded out of LT sources</v>
          </cell>
        </row>
        <row r="438">
          <cell r="A438" t="str">
            <v>Facility revolving movement portion</v>
          </cell>
          <cell r="F438">
            <v>0</v>
          </cell>
          <cell r="G438">
            <v>0</v>
          </cell>
          <cell r="H438">
            <v>0</v>
          </cell>
          <cell r="I438">
            <v>31.708500000000001</v>
          </cell>
          <cell r="J438">
            <v>-18.222932879203817</v>
          </cell>
          <cell r="K438">
            <v>10.21317104636578</v>
          </cell>
          <cell r="L438">
            <v>9.1427841931273406</v>
          </cell>
          <cell r="M438">
            <v>10.067576606769563</v>
          </cell>
          <cell r="N438">
            <v>3.7252042069097797</v>
          </cell>
          <cell r="O438">
            <v>4.1022530615717017</v>
          </cell>
          <cell r="P438">
            <v>18.04016643653668</v>
          </cell>
          <cell r="Q438">
            <v>6.6240890800730199</v>
          </cell>
          <cell r="R438">
            <v>5.2382128726588348</v>
          </cell>
          <cell r="S438">
            <v>0.59288086325091172</v>
          </cell>
          <cell r="T438">
            <v>-1.8042027320990996</v>
          </cell>
          <cell r="U438">
            <v>-6.3405483653971828</v>
          </cell>
        </row>
        <row r="441">
          <cell r="A441" t="str">
            <v>Working capital facility b/fwd</v>
          </cell>
          <cell r="E441" t="str">
            <v>MTHB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10.21317104636578</v>
          </cell>
          <cell r="M441">
            <v>19.35595523949312</v>
          </cell>
          <cell r="N441">
            <v>29.423531846262684</v>
          </cell>
          <cell r="O441">
            <v>33.148736053172463</v>
          </cell>
          <cell r="P441">
            <v>37.250989114744165</v>
          </cell>
          <cell r="Q441">
            <v>55.291155551280845</v>
          </cell>
          <cell r="R441">
            <v>61.915244631353865</v>
          </cell>
          <cell r="S441">
            <v>67.153457504012692</v>
          </cell>
          <cell r="T441">
            <v>67.746338367263604</v>
          </cell>
          <cell r="U441">
            <v>65.942135635164504</v>
          </cell>
        </row>
        <row r="442">
          <cell r="A442" t="str">
            <v>Revolving movement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10.21317104636578</v>
          </cell>
          <cell r="L442">
            <v>9.1427841931273406</v>
          </cell>
          <cell r="M442">
            <v>10.067576606769563</v>
          </cell>
          <cell r="N442">
            <v>3.7252042069097797</v>
          </cell>
          <cell r="O442">
            <v>4.1022530615717017</v>
          </cell>
          <cell r="P442">
            <v>18.04016643653668</v>
          </cell>
          <cell r="Q442">
            <v>6.6240890800730199</v>
          </cell>
          <cell r="R442">
            <v>5.2382128726588348</v>
          </cell>
          <cell r="S442">
            <v>0.59288086325091172</v>
          </cell>
          <cell r="T442">
            <v>-1.8042027320990996</v>
          </cell>
          <cell r="U442">
            <v>-6.3405483653971828</v>
          </cell>
        </row>
        <row r="443">
          <cell r="A443" t="str">
            <v>Working capital facility c/fwd  portion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10.21317104636578</v>
          </cell>
          <cell r="L443">
            <v>19.35595523949312</v>
          </cell>
          <cell r="M443">
            <v>29.423531846262684</v>
          </cell>
          <cell r="N443">
            <v>33.148736053172463</v>
          </cell>
          <cell r="O443">
            <v>37.250989114744165</v>
          </cell>
          <cell r="P443">
            <v>55.291155551280845</v>
          </cell>
          <cell r="Q443">
            <v>61.915244631353865</v>
          </cell>
          <cell r="R443">
            <v>67.153457504012692</v>
          </cell>
          <cell r="S443">
            <v>67.746338367263604</v>
          </cell>
          <cell r="T443">
            <v>65.942135635164504</v>
          </cell>
          <cell r="U443">
            <v>59.601587269767322</v>
          </cell>
        </row>
        <row r="445">
          <cell r="A445" t="str">
            <v>Interest charge</v>
          </cell>
        </row>
        <row r="446">
          <cell r="A446" t="str">
            <v>Interest rate</v>
          </cell>
          <cell r="C446" t="str">
            <v>THB MOR</v>
          </cell>
          <cell r="D446" t="str">
            <v>Margin</v>
          </cell>
          <cell r="E446">
            <v>0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>
            <v>8.7499999999999994E-2</v>
          </cell>
          <cell r="K446">
            <v>8.7499999999999994E-2</v>
          </cell>
          <cell r="L446">
            <v>8.7499999999999994E-2</v>
          </cell>
          <cell r="M446">
            <v>8.7499999999999994E-2</v>
          </cell>
          <cell r="N446">
            <v>8.7499999999999994E-2</v>
          </cell>
          <cell r="O446">
            <v>8.7499999999999994E-2</v>
          </cell>
          <cell r="P446">
            <v>0.113</v>
          </cell>
          <cell r="Q446">
            <v>0.111</v>
          </cell>
          <cell r="R446">
            <v>0.109</v>
          </cell>
          <cell r="S446">
            <v>0.107</v>
          </cell>
          <cell r="T446">
            <v>0.105</v>
          </cell>
          <cell r="U446">
            <v>0.10299999999999999</v>
          </cell>
        </row>
        <row r="447">
          <cell r="A447" t="str">
            <v>Interest charge</v>
          </cell>
          <cell r="E447" t="str">
            <v>MTHB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0.8936524665570057</v>
          </cell>
          <cell r="M447">
            <v>1.6936460834556479</v>
          </cell>
          <cell r="N447">
            <v>2.5745590365479845</v>
          </cell>
          <cell r="O447">
            <v>2.9005144046525904</v>
          </cell>
          <cell r="P447">
            <v>4.2093617699660903</v>
          </cell>
          <cell r="Q447">
            <v>6.1373182661921737</v>
          </cell>
          <cell r="R447">
            <v>6.7487616648175717</v>
          </cell>
          <cell r="S447">
            <v>7.1854199529293581</v>
          </cell>
          <cell r="T447">
            <v>7.113365528562678</v>
          </cell>
          <cell r="U447">
            <v>6.7920399704219436</v>
          </cell>
        </row>
        <row r="449">
          <cell r="A449" t="str">
            <v>Working capital requirements USD portion</v>
          </cell>
        </row>
        <row r="450">
          <cell r="A450" t="str">
            <v>Receivables portion</v>
          </cell>
          <cell r="C450">
            <v>30</v>
          </cell>
          <cell r="D450" t="str">
            <v>days</v>
          </cell>
          <cell r="F450">
            <v>0</v>
          </cell>
          <cell r="G450">
            <v>0</v>
          </cell>
          <cell r="H450">
            <v>0</v>
          </cell>
          <cell r="I450">
            <v>74.298315000000002</v>
          </cell>
          <cell r="J450">
            <v>40.439444972871982</v>
          </cell>
          <cell r="K450">
            <v>67.089456618486508</v>
          </cell>
          <cell r="L450">
            <v>96.656661998270479</v>
          </cell>
          <cell r="M450">
            <v>126.19410740245713</v>
          </cell>
          <cell r="N450">
            <v>145.10191735409853</v>
          </cell>
          <cell r="O450">
            <v>168.62891767677203</v>
          </cell>
          <cell r="P450">
            <v>238.86523869669685</v>
          </cell>
          <cell r="Q450">
            <v>276.18121676491376</v>
          </cell>
          <cell r="R450">
            <v>313.72813083231267</v>
          </cell>
          <cell r="S450">
            <v>337.45344793718112</v>
          </cell>
          <cell r="T450">
            <v>353.17661476136306</v>
          </cell>
          <cell r="U450">
            <v>369.52758834789307</v>
          </cell>
        </row>
        <row r="451">
          <cell r="A451" t="str">
            <v>Stocks - diesel fuel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</row>
        <row r="452">
          <cell r="A452" t="str">
            <v>Payables :</v>
          </cell>
          <cell r="B452" t="str">
            <v>- fuel</v>
          </cell>
          <cell r="C452">
            <v>30</v>
          </cell>
          <cell r="D452" t="str">
            <v>days</v>
          </cell>
          <cell r="F452">
            <v>0</v>
          </cell>
          <cell r="G452">
            <v>0</v>
          </cell>
          <cell r="H452">
            <v>0</v>
          </cell>
          <cell r="I452">
            <v>23.077120000000001</v>
          </cell>
          <cell r="J452">
            <v>26.213790872164516</v>
          </cell>
          <cell r="K452">
            <v>43.488949630835151</v>
          </cell>
          <cell r="L452">
            <v>62.779170875243146</v>
          </cell>
          <cell r="M452">
            <v>81.177660262214147</v>
          </cell>
          <cell r="N452">
            <v>93.71026931433488</v>
          </cell>
          <cell r="O452">
            <v>109.33587089678394</v>
          </cell>
          <cell r="P452">
            <v>155.48917171701942</v>
          </cell>
          <cell r="Q452">
            <v>180.49198329578212</v>
          </cell>
          <cell r="R452">
            <v>205.84191884995462</v>
          </cell>
          <cell r="S452">
            <v>222.28533459532107</v>
          </cell>
          <cell r="T452">
            <v>233.56376189191329</v>
          </cell>
          <cell r="U452">
            <v>245.34486401909257</v>
          </cell>
        </row>
        <row r="453">
          <cell r="B453" t="str">
            <v>- other portion</v>
          </cell>
          <cell r="C453">
            <v>30</v>
          </cell>
          <cell r="D453" t="str">
            <v>days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B454" t="str">
            <v>Total payables</v>
          </cell>
          <cell r="I454">
            <v>23.077120000000001</v>
          </cell>
          <cell r="J454">
            <v>26.213790872164516</v>
          </cell>
          <cell r="K454">
            <v>43.488949630835151</v>
          </cell>
          <cell r="L454">
            <v>62.779170875243146</v>
          </cell>
          <cell r="M454">
            <v>81.177660262214147</v>
          </cell>
          <cell r="N454">
            <v>93.71026931433488</v>
          </cell>
          <cell r="O454">
            <v>109.33587089678394</v>
          </cell>
          <cell r="P454">
            <v>155.48917171701942</v>
          </cell>
          <cell r="Q454">
            <v>180.49198329578212</v>
          </cell>
          <cell r="R454">
            <v>205.84191884995462</v>
          </cell>
          <cell r="S454">
            <v>222.28533459532107</v>
          </cell>
          <cell r="T454">
            <v>233.56376189191329</v>
          </cell>
          <cell r="U454">
            <v>245.34486401909257</v>
          </cell>
        </row>
        <row r="456">
          <cell r="A456" t="str">
            <v>Working capital (increase)/decrease USD portion</v>
          </cell>
          <cell r="E456" t="str">
            <v>MTHB</v>
          </cell>
          <cell r="F456">
            <v>0</v>
          </cell>
          <cell r="G456">
            <v>0</v>
          </cell>
          <cell r="H456">
            <v>0</v>
          </cell>
          <cell r="I456">
            <v>-51.221195000000002</v>
          </cell>
          <cell r="J456">
            <v>36.995540899292536</v>
          </cell>
          <cell r="K456">
            <v>-9.3748528869438914</v>
          </cell>
          <cell r="L456">
            <v>-10.276984135375976</v>
          </cell>
          <cell r="M456">
            <v>-11.138956017215655</v>
          </cell>
          <cell r="N456">
            <v>-6.3752008995206637</v>
          </cell>
          <cell r="O456">
            <v>-7.9013987402244368</v>
          </cell>
          <cell r="P456">
            <v>-24.083020199689344</v>
          </cell>
          <cell r="Q456">
            <v>-12.313166489454204</v>
          </cell>
          <cell r="R456">
            <v>-12.196978513226412</v>
          </cell>
          <cell r="S456">
            <v>-7.281901359502001</v>
          </cell>
          <cell r="T456">
            <v>-4.4447395275897179</v>
          </cell>
          <cell r="U456">
            <v>-4.5698714593507361</v>
          </cell>
        </row>
        <row r="458">
          <cell r="A458" t="str">
            <v>Working capital (increase)/decrease THB portion</v>
          </cell>
          <cell r="E458" t="str">
            <v>MTHB</v>
          </cell>
          <cell r="I458">
            <v>19.512695000000001</v>
          </cell>
          <cell r="J458">
            <v>-18.772608020088718</v>
          </cell>
          <cell r="K458">
            <v>-0.83831815942188825</v>
          </cell>
          <cell r="L458">
            <v>1.1341999422486353</v>
          </cell>
          <cell r="M458">
            <v>1.0713794104460916</v>
          </cell>
          <cell r="N458">
            <v>2.649996692610884</v>
          </cell>
          <cell r="O458">
            <v>3.7991456786527351</v>
          </cell>
          <cell r="P458">
            <v>6.0428537631526638</v>
          </cell>
          <cell r="Q458">
            <v>5.6890774093811842</v>
          </cell>
          <cell r="R458">
            <v>6.9587656405675773</v>
          </cell>
          <cell r="S458">
            <v>6.6890204962510893</v>
          </cell>
          <cell r="T458">
            <v>6.2489422596888176</v>
          </cell>
          <cell r="U458">
            <v>10.910419824747919</v>
          </cell>
        </row>
        <row r="463">
          <cell r="A463" t="str">
            <v>Foreign Exchange Reserve Account</v>
          </cell>
        </row>
        <row r="466">
          <cell r="A466" t="str">
            <v xml:space="preserve">Maximum annual addition </v>
          </cell>
          <cell r="D466">
            <v>0</v>
          </cell>
          <cell r="E466" t="str">
            <v>MTHB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 t="str">
            <v>Maximum level</v>
          </cell>
          <cell r="D467">
            <v>0</v>
          </cell>
          <cell r="E467" t="str">
            <v>MTHB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C468" t="str">
            <v>Max M USD</v>
          </cell>
          <cell r="D468">
            <v>1</v>
          </cell>
        </row>
        <row r="469">
          <cell r="A469" t="str">
            <v>Balance b/f</v>
          </cell>
          <cell r="E469" t="str">
            <v>MTHB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 t="str">
            <v>Required addition</v>
          </cell>
          <cell r="E470" t="str">
            <v>MTHB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 t="str">
            <v>Balance c/f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3">
          <cell r="A473" t="str">
            <v>Interest rate</v>
          </cell>
          <cell r="D473">
            <v>3</v>
          </cell>
          <cell r="E473" t="str">
            <v>THB Deposit</v>
          </cell>
          <cell r="F473" t="str">
            <v>-</v>
          </cell>
          <cell r="G473" t="str">
            <v>-</v>
          </cell>
          <cell r="H473" t="str">
            <v>-</v>
          </cell>
          <cell r="I473" t="str">
            <v>-</v>
          </cell>
          <cell r="J473">
            <v>0.04</v>
          </cell>
          <cell r="K473">
            <v>0.04</v>
          </cell>
          <cell r="L473">
            <v>0.04</v>
          </cell>
          <cell r="M473">
            <v>0.04</v>
          </cell>
          <cell r="N473">
            <v>0.04</v>
          </cell>
          <cell r="O473">
            <v>0.04</v>
          </cell>
          <cell r="P473">
            <v>0.04</v>
          </cell>
          <cell r="Q473">
            <v>0.04</v>
          </cell>
          <cell r="R473">
            <v>0.04</v>
          </cell>
          <cell r="S473">
            <v>0.04</v>
          </cell>
          <cell r="T473">
            <v>0.04</v>
          </cell>
          <cell r="U473">
            <v>0.04</v>
          </cell>
        </row>
        <row r="474">
          <cell r="A474" t="str">
            <v>Interest income</v>
          </cell>
          <cell r="E474" t="str">
            <v xml:space="preserve"> 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7">
          <cell r="A477" t="str">
            <v>DSRA</v>
          </cell>
        </row>
        <row r="479">
          <cell r="A479" t="str">
            <v>1. Senior Debt 1</v>
          </cell>
        </row>
        <row r="480">
          <cell r="A480" t="str">
            <v>FX rate</v>
          </cell>
          <cell r="E480" t="str">
            <v>THB / THB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  <cell r="R480">
            <v>1</v>
          </cell>
          <cell r="S480">
            <v>1</v>
          </cell>
          <cell r="T480">
            <v>1</v>
          </cell>
          <cell r="U480">
            <v>1</v>
          </cell>
        </row>
        <row r="482">
          <cell r="A482" t="str">
            <v>Target DSRA</v>
          </cell>
          <cell r="C482">
            <v>6</v>
          </cell>
          <cell r="D482" t="str">
            <v>months</v>
          </cell>
          <cell r="E482" t="str">
            <v>MTHB</v>
          </cell>
          <cell r="F482" t="str">
            <v>-</v>
          </cell>
          <cell r="G482" t="str">
            <v>-</v>
          </cell>
          <cell r="H482" t="str">
            <v>-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A483" t="str">
            <v>Cash flow available for DSRA</v>
          </cell>
          <cell r="E483" t="str">
            <v>MTHB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>
            <v>58.301551772638533</v>
          </cell>
          <cell r="K483">
            <v>133.49389204525374</v>
          </cell>
          <cell r="L483">
            <v>83.323308836473487</v>
          </cell>
          <cell r="M483">
            <v>415.36002714881761</v>
          </cell>
          <cell r="N483">
            <v>494.08519800078477</v>
          </cell>
          <cell r="O483">
            <v>623.88340750938642</v>
          </cell>
          <cell r="P483">
            <v>980.16260536953564</v>
          </cell>
          <cell r="Q483">
            <v>433.69424440451064</v>
          </cell>
          <cell r="R483">
            <v>623.07555406598294</v>
          </cell>
          <cell r="S483">
            <v>610.30515244347202</v>
          </cell>
          <cell r="T483">
            <v>663.00046013107499</v>
          </cell>
          <cell r="U483">
            <v>770.56602716816531</v>
          </cell>
        </row>
        <row r="484">
          <cell r="A484" t="str">
            <v>DSRA c/fwd</v>
          </cell>
          <cell r="E484" t="str">
            <v>MTHB</v>
          </cell>
          <cell r="F484" t="str">
            <v>-</v>
          </cell>
          <cell r="G484" t="str">
            <v>-</v>
          </cell>
          <cell r="H484" t="str">
            <v>-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A485" t="str">
            <v>DSRA c/f after cash flow allocation</v>
          </cell>
          <cell r="D485">
            <v>1</v>
          </cell>
          <cell r="E485" t="str">
            <v>MTHB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 t="str">
            <v>Target DSRA achieved</v>
          </cell>
          <cell r="D486" t="str">
            <v>OK</v>
          </cell>
          <cell r="F486" t="str">
            <v>-</v>
          </cell>
          <cell r="G486" t="str">
            <v>-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</row>
        <row r="488">
          <cell r="A488" t="str">
            <v>Revalued DSRA b/fwd</v>
          </cell>
          <cell r="E488" t="str">
            <v>MTHB</v>
          </cell>
          <cell r="F488" t="str">
            <v>-</v>
          </cell>
          <cell r="G488" t="str">
            <v>-</v>
          </cell>
          <cell r="H488" t="str">
            <v>-</v>
          </cell>
          <cell r="I488" t="str">
            <v>-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 t="str">
            <v>DSRA c/fwd</v>
          </cell>
          <cell r="E489" t="str">
            <v>MTHB</v>
          </cell>
          <cell r="F489" t="str">
            <v>-</v>
          </cell>
          <cell r="G489" t="str">
            <v>-</v>
          </cell>
          <cell r="H489" t="str">
            <v>-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1">
          <cell r="A491" t="str">
            <v>Interest rate</v>
          </cell>
          <cell r="C491" t="str">
            <v>THB MOR</v>
          </cell>
          <cell r="D491" t="str">
            <v>margin</v>
          </cell>
          <cell r="E491">
            <v>-0.02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>
            <v>6.7499999999999991E-2</v>
          </cell>
          <cell r="K491">
            <v>6.7499999999999991E-2</v>
          </cell>
          <cell r="L491">
            <v>6.7499999999999991E-2</v>
          </cell>
          <cell r="M491">
            <v>6.7499999999999991E-2</v>
          </cell>
          <cell r="N491">
            <v>6.7499999999999991E-2</v>
          </cell>
          <cell r="O491">
            <v>6.7499999999999991E-2</v>
          </cell>
          <cell r="P491">
            <v>9.2999999999999999E-2</v>
          </cell>
          <cell r="Q491">
            <v>9.0999999999999998E-2</v>
          </cell>
          <cell r="R491">
            <v>8.8999999999999996E-2</v>
          </cell>
          <cell r="S491">
            <v>8.6999999999999994E-2</v>
          </cell>
          <cell r="T491">
            <v>8.4999999999999992E-2</v>
          </cell>
          <cell r="U491">
            <v>8.299999999999999E-2</v>
          </cell>
        </row>
        <row r="492">
          <cell r="A492" t="str">
            <v>Interest income</v>
          </cell>
          <cell r="E492" t="str">
            <v>MTHB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MTHB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2. Senior Debt 2</v>
          </cell>
        </row>
        <row r="495">
          <cell r="A495" t="str">
            <v>FX rate</v>
          </cell>
          <cell r="E495" t="str">
            <v>THB / USD</v>
          </cell>
          <cell r="F495">
            <v>37.200000000000003</v>
          </cell>
          <cell r="G495">
            <v>37.200000000000003</v>
          </cell>
          <cell r="H495">
            <v>37.200000000000003</v>
          </cell>
          <cell r="I495">
            <v>37.200000000000003</v>
          </cell>
          <cell r="J495">
            <v>43.761369863013698</v>
          </cell>
          <cell r="K495">
            <v>42.709178082191798</v>
          </cell>
          <cell r="L495">
            <v>42.850958904109604</v>
          </cell>
          <cell r="M495">
            <v>43.519672131147502</v>
          </cell>
          <cell r="N495">
            <v>44.775342465753397</v>
          </cell>
          <cell r="O495">
            <v>46.413013698630103</v>
          </cell>
          <cell r="P495">
            <v>48.663013698630103</v>
          </cell>
          <cell r="Q495">
            <v>50.652828467153299</v>
          </cell>
          <cell r="R495">
            <v>51.487682481751797</v>
          </cell>
          <cell r="S495">
            <v>52.320255474452601</v>
          </cell>
          <cell r="T495">
            <v>53.152828467153299</v>
          </cell>
          <cell r="U495">
            <v>53.983341411952573</v>
          </cell>
        </row>
        <row r="497">
          <cell r="A497" t="str">
            <v>Target DSRA</v>
          </cell>
          <cell r="C497">
            <v>6</v>
          </cell>
          <cell r="D497" t="str">
            <v>months</v>
          </cell>
          <cell r="E497" t="str">
            <v>MUSD</v>
          </cell>
          <cell r="F497" t="str">
            <v>-</v>
          </cell>
          <cell r="G497" t="str">
            <v>-</v>
          </cell>
          <cell r="H497" t="str">
            <v>-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 t="str">
            <v>Cash flow available for DSRA</v>
          </cell>
          <cell r="E498" t="str">
            <v>MUSD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>
            <v>1.3322606663168908</v>
          </cell>
          <cell r="K498">
            <v>3.1256488192854248</v>
          </cell>
          <cell r="L498">
            <v>1.944491114491312</v>
          </cell>
          <cell r="M498">
            <v>9.5441901744369968</v>
          </cell>
          <cell r="N498">
            <v>11.034760892754486</v>
          </cell>
          <cell r="O498">
            <v>13.441993048768573</v>
          </cell>
          <cell r="P498">
            <v>20.141839373937664</v>
          </cell>
          <cell r="Q498">
            <v>8.5620933228979936</v>
          </cell>
          <cell r="R498">
            <v>12.101448813253784</v>
          </cell>
          <cell r="S498">
            <v>11.664796872818735</v>
          </cell>
          <cell r="T498">
            <v>12.473474681423351</v>
          </cell>
          <cell r="U498">
            <v>14.274144708603616</v>
          </cell>
        </row>
        <row r="499">
          <cell r="A499" t="str">
            <v>DSRA c/fwd</v>
          </cell>
          <cell r="E499" t="str">
            <v>MUSD</v>
          </cell>
          <cell r="F499" t="str">
            <v>-</v>
          </cell>
          <cell r="G499" t="str">
            <v>-</v>
          </cell>
          <cell r="H499" t="str">
            <v>-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 t="str">
            <v>DSRA c/f after cash flow allocation</v>
          </cell>
          <cell r="D500">
            <v>0</v>
          </cell>
          <cell r="E500" t="str">
            <v>MUSD</v>
          </cell>
          <cell r="F500" t="str">
            <v>-</v>
          </cell>
          <cell r="G500" t="str">
            <v>-</v>
          </cell>
          <cell r="H500" t="str">
            <v>-</v>
          </cell>
          <cell r="I500" t="str">
            <v>-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 t="str">
            <v>Target DSRA achieved</v>
          </cell>
          <cell r="D501" t="str">
            <v>OK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-</v>
          </cell>
          <cell r="Q501" t="str">
            <v>-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</row>
        <row r="503">
          <cell r="A503" t="str">
            <v>Revalued DSRA b/fwd</v>
          </cell>
          <cell r="E503" t="str">
            <v>MTHB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 t="str">
            <v>DSRA c/fwd</v>
          </cell>
          <cell r="E504" t="str">
            <v>MTHB</v>
          </cell>
          <cell r="F504" t="str">
            <v>-</v>
          </cell>
          <cell r="G504" t="str">
            <v>-</v>
          </cell>
          <cell r="H504" t="str">
            <v>-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6">
          <cell r="A506" t="str">
            <v>Interest rate</v>
          </cell>
          <cell r="C506" t="str">
            <v>US Sibor</v>
          </cell>
          <cell r="D506" t="str">
            <v>margin</v>
          </cell>
          <cell r="E506">
            <v>-0.02</v>
          </cell>
          <cell r="F506" t="str">
            <v>-</v>
          </cell>
          <cell r="G506" t="str">
            <v>-</v>
          </cell>
          <cell r="H506" t="str">
            <v>-</v>
          </cell>
          <cell r="I506" t="str">
            <v>-</v>
          </cell>
          <cell r="J506">
            <v>4.2999999999999997E-2</v>
          </cell>
          <cell r="K506">
            <v>4.2999999999999997E-2</v>
          </cell>
          <cell r="L506">
            <v>4.2999999999999997E-2</v>
          </cell>
          <cell r="M506">
            <v>4.2999999999999997E-2</v>
          </cell>
          <cell r="N506">
            <v>4.2999999999999997E-2</v>
          </cell>
          <cell r="O506">
            <v>4.2999999999999997E-2</v>
          </cell>
          <cell r="P506">
            <v>4.2999999999999997E-2</v>
          </cell>
          <cell r="Q506">
            <v>4.2999999999999997E-2</v>
          </cell>
          <cell r="R506">
            <v>4.2999999999999997E-2</v>
          </cell>
          <cell r="S506">
            <v>4.2999999999999997E-2</v>
          </cell>
          <cell r="T506">
            <v>4.2999999999999997E-2</v>
          </cell>
          <cell r="U506">
            <v>4.2999999999999997E-2</v>
          </cell>
        </row>
        <row r="507">
          <cell r="A507" t="str">
            <v>Interest income</v>
          </cell>
          <cell r="E507" t="str">
            <v>MUSD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E508" t="str">
            <v>MTHB</v>
          </cell>
          <cell r="F508" t="str">
            <v>-</v>
          </cell>
          <cell r="G508" t="str">
            <v>-</v>
          </cell>
          <cell r="H508" t="str">
            <v>-</v>
          </cell>
          <cell r="I508" t="str">
            <v>-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10">
          <cell r="A510" t="str">
            <v>Letter of credit covering the DSRA</v>
          </cell>
          <cell r="D510" t="str">
            <v>fee</v>
          </cell>
          <cell r="E510">
            <v>5.0000000000000001E-3</v>
          </cell>
          <cell r="F510" t="str">
            <v>-</v>
          </cell>
          <cell r="G510" t="str">
            <v>-</v>
          </cell>
          <cell r="H510" t="str">
            <v>-</v>
          </cell>
          <cell r="I510" t="str">
            <v>-</v>
          </cell>
          <cell r="J510">
            <v>-0.46147292448000005</v>
          </cell>
          <cell r="K510">
            <v>-0.76571321248000002</v>
          </cell>
          <cell r="L510">
            <v>0.28514285714285714</v>
          </cell>
          <cell r="M510">
            <v>0.21141071428571429</v>
          </cell>
          <cell r="N510">
            <v>0.50549107142857141</v>
          </cell>
          <cell r="O510">
            <v>9.9071428571428546E-2</v>
          </cell>
          <cell r="P510">
            <v>0.38634910714285708</v>
          </cell>
          <cell r="Q510">
            <v>0.35675625</v>
          </cell>
          <cell r="R510">
            <v>0.3281633928571428</v>
          </cell>
          <cell r="S510">
            <v>0.30057053571428571</v>
          </cell>
          <cell r="T510">
            <v>0.2579776785714285</v>
          </cell>
          <cell r="U510">
            <v>-7.1785714286026448E-6</v>
          </cell>
        </row>
        <row r="511">
          <cell r="A511" t="str">
            <v>LC fee for the performance bond</v>
          </cell>
          <cell r="E511">
            <v>5.0000000000000001E-3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3">
          <cell r="A513" t="str">
            <v>Loan Life Cover Ratio (LLCR)</v>
          </cell>
        </row>
        <row r="514">
          <cell r="A514" t="str">
            <v>Free cash flow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>
            <v>-153.09135779281928</v>
          </cell>
          <cell r="K514">
            <v>-239.75314953585243</v>
          </cell>
          <cell r="L514">
            <v>51.917017866444439</v>
          </cell>
          <cell r="M514">
            <v>404.93326592106337</v>
          </cell>
          <cell r="N514">
            <v>256.11407209055875</v>
          </cell>
          <cell r="O514">
            <v>140.39910856094903</v>
          </cell>
          <cell r="P514">
            <v>474.08434943921759</v>
          </cell>
          <cell r="Q514">
            <v>564.6757698426145</v>
          </cell>
          <cell r="R514">
            <v>741.90043786526462</v>
          </cell>
          <cell r="S514">
            <v>718.26478449966714</v>
          </cell>
          <cell r="T514">
            <v>754.19938304152151</v>
          </cell>
          <cell r="U514">
            <v>759.44383666243266</v>
          </cell>
        </row>
        <row r="515">
          <cell r="A515" t="str">
            <v>Cash flow during loan life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>
            <v>-153.09135779281928</v>
          </cell>
          <cell r="K515">
            <v>-239.75314953585243</v>
          </cell>
          <cell r="L515">
            <v>51.917017866444439</v>
          </cell>
          <cell r="M515">
            <v>404.93326592106337</v>
          </cell>
          <cell r="N515">
            <v>256.11407209055875</v>
          </cell>
          <cell r="O515">
            <v>140.39910856094903</v>
          </cell>
          <cell r="P515">
            <v>474.08434943921759</v>
          </cell>
          <cell r="Q515">
            <v>564.6757698426145</v>
          </cell>
          <cell r="R515">
            <v>741.90043786526462</v>
          </cell>
          <cell r="S515">
            <v>718.26478449966714</v>
          </cell>
          <cell r="T515">
            <v>754.19938304152151</v>
          </cell>
          <cell r="U515">
            <v>759.44383666243266</v>
          </cell>
        </row>
        <row r="516">
          <cell r="A516" t="str">
            <v>Senior debt interest rate (blended rate)</v>
          </cell>
          <cell r="F516" t="str">
            <v>-</v>
          </cell>
          <cell r="G516" t="str">
            <v>-</v>
          </cell>
          <cell r="H516" t="str">
            <v>-</v>
          </cell>
          <cell r="I516" t="str">
            <v>-</v>
          </cell>
          <cell r="J516">
            <v>8.4999999999999978E-2</v>
          </cell>
          <cell r="K516">
            <v>8.4999999999999992E-2</v>
          </cell>
          <cell r="L516">
            <v>8.4999999999999992E-2</v>
          </cell>
          <cell r="M516">
            <v>8.4999999999999992E-2</v>
          </cell>
          <cell r="N516">
            <v>8.4999999999999992E-2</v>
          </cell>
          <cell r="O516">
            <v>8.4999999999999992E-2</v>
          </cell>
          <cell r="P516">
            <v>0.11049999999999999</v>
          </cell>
          <cell r="Q516">
            <v>0.1085</v>
          </cell>
          <cell r="R516">
            <v>0.1065</v>
          </cell>
          <cell r="S516">
            <v>0.1045</v>
          </cell>
          <cell r="T516">
            <v>0.10249999999999999</v>
          </cell>
          <cell r="U516">
            <v>0.10049999999999999</v>
          </cell>
        </row>
        <row r="517">
          <cell r="A517" t="str">
            <v>NPV of cash flows during loan life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>
            <v>3264.8094961132601</v>
          </cell>
          <cell r="K517">
            <v>3695.409661075706</v>
          </cell>
          <cell r="L517">
            <v>4249.2726318029927</v>
          </cell>
          <cell r="M517">
            <v>4558.5437876398046</v>
          </cell>
          <cell r="N517">
            <v>4541.0867436681237</v>
          </cell>
          <cell r="O517">
            <v>4670.9650447893546</v>
          </cell>
          <cell r="P517">
            <v>4303.1551866344398</v>
          </cell>
          <cell r="Q517">
            <v>4345.2254637255455</v>
          </cell>
          <cell r="R517">
            <v>4288.9821630683246</v>
          </cell>
          <cell r="S517">
            <v>4036.7018409482648</v>
          </cell>
          <cell r="T517">
            <v>3768.8958764551421</v>
          </cell>
          <cell r="U517">
            <v>3425.3682901373331</v>
          </cell>
        </row>
        <row r="518">
          <cell r="B518" t="str">
            <v>Outstanding senior debt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>
            <v>181.30388479999999</v>
          </cell>
          <cell r="K518">
            <v>381.30388479999999</v>
          </cell>
          <cell r="L518">
            <v>720</v>
          </cell>
          <cell r="M518">
            <v>667.14285714285711</v>
          </cell>
          <cell r="N518">
            <v>639.28571428571422</v>
          </cell>
          <cell r="O518">
            <v>491.42857142857133</v>
          </cell>
          <cell r="P518">
            <v>493.57142857142844</v>
          </cell>
          <cell r="Q518">
            <v>393.57142857142844</v>
          </cell>
          <cell r="R518">
            <v>293.57142857142844</v>
          </cell>
          <cell r="S518">
            <v>193.57142857142844</v>
          </cell>
          <cell r="T518">
            <v>93.571428571428442</v>
          </cell>
          <cell r="U518">
            <v>-2.8571428571552815E-2</v>
          </cell>
        </row>
        <row r="519">
          <cell r="A519" t="str">
            <v xml:space="preserve">Min LLCR = </v>
          </cell>
          <cell r="B519">
            <v>-119887.89015428533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>
            <v>18.007388532875279</v>
          </cell>
          <cell r="K519">
            <v>9.6915080291248739</v>
          </cell>
          <cell r="L519">
            <v>5.9017675441708235</v>
          </cell>
          <cell r="M519">
            <v>6.8329350135928548</v>
          </cell>
          <cell r="N519">
            <v>7.1033759118830995</v>
          </cell>
          <cell r="O519">
            <v>9.5048707306760143</v>
          </cell>
          <cell r="P519">
            <v>8.7184041407933677</v>
          </cell>
          <cell r="Q519">
            <v>11.040500270809012</v>
          </cell>
          <cell r="R519">
            <v>14.609671601692597</v>
          </cell>
          <cell r="S519">
            <v>20.853810248441235</v>
          </cell>
          <cell r="T519">
            <v>40.278276542268749</v>
          </cell>
          <cell r="U519">
            <v>-119887.89015428533</v>
          </cell>
        </row>
        <row r="520">
          <cell r="A520" t="str">
            <v>Target value achieved</v>
          </cell>
          <cell r="C520">
            <v>1.3</v>
          </cell>
          <cell r="E520" t="e">
            <v>#VALUE!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OK</v>
          </cell>
          <cell r="K520" t="str">
            <v>OK</v>
          </cell>
          <cell r="L520" t="str">
            <v>OK</v>
          </cell>
          <cell r="M520" t="str">
            <v>OK</v>
          </cell>
          <cell r="N520" t="str">
            <v>OK</v>
          </cell>
          <cell r="O520" t="str">
            <v>OK</v>
          </cell>
          <cell r="P520" t="str">
            <v>OK</v>
          </cell>
          <cell r="Q520" t="str">
            <v>OK</v>
          </cell>
          <cell r="R520" t="str">
            <v>OK</v>
          </cell>
          <cell r="S520" t="str">
            <v>OK</v>
          </cell>
          <cell r="T520" t="str">
            <v>OK</v>
          </cell>
          <cell r="U520" t="e">
            <v>#VALUE!</v>
          </cell>
        </row>
        <row r="522">
          <cell r="A522" t="str">
            <v>PTTNGD  :  Evaluation</v>
          </cell>
          <cell r="T522" t="e">
            <v>#VALUE!</v>
          </cell>
        </row>
        <row r="523">
          <cell r="A523" t="str">
            <v>Revenues</v>
          </cell>
          <cell r="K523" t="str">
            <v>Base case</v>
          </cell>
          <cell r="P523">
            <v>11</v>
          </cell>
          <cell r="R523" t="str">
            <v xml:space="preserve">TRACTEBEL SA  -  PTTNGDFINAL  </v>
          </cell>
        </row>
        <row r="524">
          <cell r="A524">
            <v>36978.703559953705</v>
          </cell>
          <cell r="B524">
            <v>36978.703559953705</v>
          </cell>
          <cell r="Q524" t="str">
            <v xml:space="preserve">Corporate and Project Finance Department  </v>
          </cell>
        </row>
        <row r="526">
          <cell r="A526" t="str">
            <v>Year #</v>
          </cell>
          <cell r="F526">
            <v>-4</v>
          </cell>
          <cell r="G526">
            <v>-3</v>
          </cell>
          <cell r="H526">
            <v>-2</v>
          </cell>
          <cell r="I526">
            <v>-1</v>
          </cell>
          <cell r="J526">
            <v>1</v>
          </cell>
          <cell r="K526">
            <v>2</v>
          </cell>
          <cell r="L526">
            <v>3</v>
          </cell>
          <cell r="M526">
            <v>4</v>
          </cell>
          <cell r="N526">
            <v>5</v>
          </cell>
          <cell r="O526">
            <v>6</v>
          </cell>
          <cell r="P526">
            <v>7</v>
          </cell>
          <cell r="Q526">
            <v>8</v>
          </cell>
          <cell r="R526">
            <v>9</v>
          </cell>
          <cell r="S526">
            <v>10</v>
          </cell>
          <cell r="T526">
            <v>11</v>
          </cell>
          <cell r="U526">
            <v>12</v>
          </cell>
        </row>
        <row r="527">
          <cell r="A527" t="str">
            <v>Year ending</v>
          </cell>
          <cell r="F527">
            <v>35430</v>
          </cell>
          <cell r="G527">
            <v>35795</v>
          </cell>
          <cell r="H527">
            <v>36160</v>
          </cell>
          <cell r="I527">
            <v>36525</v>
          </cell>
          <cell r="J527">
            <v>366</v>
          </cell>
          <cell r="K527">
            <v>731</v>
          </cell>
          <cell r="L527">
            <v>1096</v>
          </cell>
          <cell r="M527">
            <v>1461</v>
          </cell>
          <cell r="N527">
            <v>1827</v>
          </cell>
          <cell r="O527">
            <v>2192</v>
          </cell>
          <cell r="P527">
            <v>2557</v>
          </cell>
          <cell r="Q527">
            <v>2922</v>
          </cell>
          <cell r="R527">
            <v>3288</v>
          </cell>
          <cell r="S527">
            <v>3653</v>
          </cell>
          <cell r="T527">
            <v>4018</v>
          </cell>
          <cell r="U527">
            <v>4383</v>
          </cell>
        </row>
        <row r="529">
          <cell r="A529" t="str">
            <v>1) Gas revenues</v>
          </cell>
        </row>
        <row r="532">
          <cell r="A532" t="str">
            <v>Total gas sales revenues</v>
          </cell>
          <cell r="E532" t="str">
            <v>MTHB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793.80053970342192</v>
          </cell>
          <cell r="K532">
            <v>1325.3354643050179</v>
          </cell>
          <cell r="L532">
            <v>1901.4578216534994</v>
          </cell>
          <cell r="M532">
            <v>2460.960192741737</v>
          </cell>
          <cell r="N532">
            <v>2792.1314766122186</v>
          </cell>
          <cell r="O532">
            <v>3194.2463239012263</v>
          </cell>
          <cell r="P532">
            <v>4438.5648003584301</v>
          </cell>
          <cell r="Q532">
            <v>5050.0287009431686</v>
          </cell>
          <cell r="R532">
            <v>5691.9068851961165</v>
          </cell>
          <cell r="S532">
            <v>6076.1667332364532</v>
          </cell>
          <cell r="T532">
            <v>6312.7127614359588</v>
          </cell>
          <cell r="U532">
            <v>6558.0974497244379</v>
          </cell>
        </row>
        <row r="534">
          <cell r="A534" t="str">
            <v>Transportation payment</v>
          </cell>
        </row>
        <row r="535">
          <cell r="A535" t="str">
            <v>Endindex for transportation fee</v>
          </cell>
          <cell r="C535">
            <v>3</v>
          </cell>
          <cell r="D535" t="str">
            <v>Thai CPI</v>
          </cell>
          <cell r="F535">
            <v>1</v>
          </cell>
          <cell r="G535">
            <v>1</v>
          </cell>
          <cell r="H535">
            <v>1</v>
          </cell>
          <cell r="I535">
            <v>1</v>
          </cell>
          <cell r="J535">
            <v>1.04</v>
          </cell>
          <cell r="K535">
            <v>1.0816000000000001</v>
          </cell>
          <cell r="L535">
            <v>1.1248640000000001</v>
          </cell>
          <cell r="M535">
            <v>1.1698585600000002</v>
          </cell>
          <cell r="N535">
            <v>1.2166529024000003</v>
          </cell>
          <cell r="O535">
            <v>1.2653190184960004</v>
          </cell>
          <cell r="P535">
            <v>1.3159317792358405</v>
          </cell>
          <cell r="Q535">
            <v>1.3685690504052741</v>
          </cell>
          <cell r="R535">
            <v>1.4233118124214852</v>
          </cell>
          <cell r="S535">
            <v>1.4802442849183446</v>
          </cell>
          <cell r="T535">
            <v>1.5394540563150785</v>
          </cell>
          <cell r="U535">
            <v>1.6010322185676817</v>
          </cell>
        </row>
        <row r="537">
          <cell r="A537" t="str">
            <v>Transportation Fee</v>
          </cell>
          <cell r="J537">
            <v>43.68</v>
          </cell>
          <cell r="K537">
            <v>45.427200000000006</v>
          </cell>
          <cell r="L537">
            <v>47.244288000000005</v>
          </cell>
          <cell r="M537">
            <v>49.134059520000008</v>
          </cell>
          <cell r="N537">
            <v>51.099421900800017</v>
          </cell>
          <cell r="O537">
            <v>53.143398776832015</v>
          </cell>
          <cell r="P537">
            <v>55.269134727905303</v>
          </cell>
          <cell r="Q537">
            <v>57.479900117021515</v>
          </cell>
          <cell r="R537">
            <v>59.779096121702381</v>
          </cell>
          <cell r="S537">
            <v>62.17025996657047</v>
          </cell>
          <cell r="T537">
            <v>64.657070365233295</v>
          </cell>
          <cell r="U537">
            <v>67.243353179842629</v>
          </cell>
        </row>
        <row r="539">
          <cell r="J539" t="str">
            <v xml:space="preserve"> </v>
          </cell>
        </row>
        <row r="540">
          <cell r="A540" t="str">
            <v>Total transportation revenues</v>
          </cell>
          <cell r="E540" t="str">
            <v>MTHB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43.68</v>
          </cell>
          <cell r="K540">
            <v>45.427200000000006</v>
          </cell>
          <cell r="L540">
            <v>47.244288000000005</v>
          </cell>
          <cell r="M540">
            <v>49.134059520000008</v>
          </cell>
          <cell r="N540">
            <v>51.099421900800017</v>
          </cell>
          <cell r="O540">
            <v>53.143398776832015</v>
          </cell>
          <cell r="P540">
            <v>55.269134727905303</v>
          </cell>
          <cell r="Q540">
            <v>57.479900117021515</v>
          </cell>
          <cell r="R540">
            <v>59.779096121702381</v>
          </cell>
          <cell r="S540">
            <v>62.17025996657047</v>
          </cell>
          <cell r="T540">
            <v>64.657070365233295</v>
          </cell>
          <cell r="U540">
            <v>67.243353179842629</v>
          </cell>
        </row>
        <row r="542">
          <cell r="A542" t="str">
            <v>3) Total revenues</v>
          </cell>
          <cell r="E542" t="str">
            <v>MTHB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837.48053970342187</v>
          </cell>
          <cell r="K542">
            <v>1370.762664305018</v>
          </cell>
          <cell r="L542">
            <v>1948.7021096534995</v>
          </cell>
          <cell r="M542">
            <v>2510.094252261737</v>
          </cell>
          <cell r="N542">
            <v>2843.2308985130185</v>
          </cell>
          <cell r="O542">
            <v>3247.3897226780582</v>
          </cell>
          <cell r="P542">
            <v>4493.8339350863353</v>
          </cell>
          <cell r="Q542">
            <v>5107.5086010601899</v>
          </cell>
          <cell r="R542">
            <v>5751.6859813178189</v>
          </cell>
          <cell r="S542">
            <v>6138.3369932030237</v>
          </cell>
          <cell r="T542">
            <v>6377.369831801192</v>
          </cell>
          <cell r="U542">
            <v>6625.3408029042803</v>
          </cell>
        </row>
        <row r="544">
          <cell r="A544" t="str">
            <v>PTTNGD  :  Evaluation</v>
          </cell>
          <cell r="T544" t="e">
            <v>#VALUE!</v>
          </cell>
        </row>
        <row r="545">
          <cell r="A545" t="str">
            <v>Variable costs and fuel costs</v>
          </cell>
          <cell r="K545" t="str">
            <v>Base case</v>
          </cell>
          <cell r="P545">
            <v>12</v>
          </cell>
          <cell r="R545" t="str">
            <v xml:space="preserve">TRACTEBEL SA  -  PTTNGDFINAL  </v>
          </cell>
        </row>
        <row r="546">
          <cell r="A546">
            <v>36978.703559953705</v>
          </cell>
          <cell r="B546">
            <v>36978.703559953705</v>
          </cell>
          <cell r="Q546" t="str">
            <v xml:space="preserve">Corporate and Project Finance Department  </v>
          </cell>
        </row>
        <row r="548">
          <cell r="A548" t="str">
            <v>Year #</v>
          </cell>
          <cell r="F548">
            <v>-4</v>
          </cell>
          <cell r="G548">
            <v>-3</v>
          </cell>
          <cell r="H548">
            <v>-2</v>
          </cell>
          <cell r="I548">
            <v>-1</v>
          </cell>
          <cell r="J548">
            <v>1</v>
          </cell>
          <cell r="K548">
            <v>2</v>
          </cell>
          <cell r="L548">
            <v>3</v>
          </cell>
          <cell r="M548">
            <v>4</v>
          </cell>
          <cell r="N548">
            <v>5</v>
          </cell>
          <cell r="O548">
            <v>6</v>
          </cell>
          <cell r="P548">
            <v>7</v>
          </cell>
          <cell r="Q548">
            <v>8</v>
          </cell>
          <cell r="R548">
            <v>9</v>
          </cell>
          <cell r="S548">
            <v>10</v>
          </cell>
          <cell r="T548">
            <v>11</v>
          </cell>
          <cell r="U548">
            <v>12</v>
          </cell>
        </row>
        <row r="549">
          <cell r="A549" t="str">
            <v>Year ending</v>
          </cell>
          <cell r="F549">
            <v>35430</v>
          </cell>
          <cell r="G549">
            <v>35795</v>
          </cell>
          <cell r="H549">
            <v>36160</v>
          </cell>
          <cell r="I549">
            <v>36525</v>
          </cell>
          <cell r="J549">
            <v>366</v>
          </cell>
          <cell r="K549">
            <v>731</v>
          </cell>
          <cell r="L549">
            <v>1096</v>
          </cell>
          <cell r="M549">
            <v>1461</v>
          </cell>
          <cell r="N549">
            <v>1827</v>
          </cell>
          <cell r="O549">
            <v>2192</v>
          </cell>
          <cell r="P549">
            <v>2557</v>
          </cell>
          <cell r="Q549">
            <v>2922</v>
          </cell>
          <cell r="R549">
            <v>3288</v>
          </cell>
          <cell r="S549">
            <v>3653</v>
          </cell>
          <cell r="T549">
            <v>4018</v>
          </cell>
          <cell r="U549">
            <v>4383</v>
          </cell>
        </row>
        <row r="551">
          <cell r="A551" t="str">
            <v>1) Fuel costs</v>
          </cell>
        </row>
        <row r="552">
          <cell r="A552" t="str">
            <v>Total fuel cost</v>
          </cell>
          <cell r="E552" t="str">
            <v>MTHB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602.01057773373498</v>
          </cell>
          <cell r="K552">
            <v>1019.8402006229476</v>
          </cell>
          <cell r="L552">
            <v>1482.421016661177</v>
          </cell>
          <cell r="M552">
            <v>1921.4511495292736</v>
          </cell>
          <cell r="N552">
            <v>2204.3965257284535</v>
          </cell>
          <cell r="O552">
            <v>2547.0541138585932</v>
          </cell>
          <cell r="P552">
            <v>3568.2599295986247</v>
          </cell>
          <cell r="Q552">
            <v>4095.0927323451488</v>
          </cell>
          <cell r="R552">
            <v>4668.7473491786841</v>
          </cell>
          <cell r="S552">
            <v>5040.8043298967659</v>
          </cell>
          <cell r="T552">
            <v>5296.2436329433813</v>
          </cell>
          <cell r="U552">
            <v>5563.7806660382721</v>
          </cell>
        </row>
        <row r="555">
          <cell r="A555" t="str">
            <v>PTTNGD  :  Evaluation</v>
          </cell>
          <cell r="T555" t="e">
            <v>#VALUE!</v>
          </cell>
        </row>
        <row r="556">
          <cell r="A556" t="str">
            <v>Fixed costs</v>
          </cell>
          <cell r="K556" t="str">
            <v>Base case</v>
          </cell>
          <cell r="P556">
            <v>13</v>
          </cell>
          <cell r="R556" t="str">
            <v xml:space="preserve">TRACTEBEL SA  -  PTTNGDFINAL  </v>
          </cell>
        </row>
        <row r="557">
          <cell r="A557">
            <v>36978.703559953705</v>
          </cell>
          <cell r="B557">
            <v>36978.703559953705</v>
          </cell>
          <cell r="Q557" t="str">
            <v xml:space="preserve">Corporate and Project Finance Department  </v>
          </cell>
        </row>
        <row r="559">
          <cell r="A559" t="str">
            <v>Year #</v>
          </cell>
          <cell r="F559">
            <v>-4</v>
          </cell>
          <cell r="G559">
            <v>-3</v>
          </cell>
          <cell r="H559">
            <v>-2</v>
          </cell>
          <cell r="I559">
            <v>-1</v>
          </cell>
          <cell r="J559">
            <v>1</v>
          </cell>
          <cell r="K559">
            <v>2</v>
          </cell>
          <cell r="L559">
            <v>3</v>
          </cell>
          <cell r="M559">
            <v>4</v>
          </cell>
          <cell r="N559">
            <v>5</v>
          </cell>
          <cell r="O559">
            <v>6</v>
          </cell>
          <cell r="P559">
            <v>7</v>
          </cell>
          <cell r="Q559">
            <v>8</v>
          </cell>
          <cell r="R559">
            <v>9</v>
          </cell>
          <cell r="S559">
            <v>10</v>
          </cell>
          <cell r="T559">
            <v>11</v>
          </cell>
          <cell r="U559">
            <v>12</v>
          </cell>
        </row>
        <row r="560">
          <cell r="A560" t="str">
            <v>Year ending</v>
          </cell>
          <cell r="F560">
            <v>35430</v>
          </cell>
          <cell r="G560">
            <v>35795</v>
          </cell>
          <cell r="H560">
            <v>36160</v>
          </cell>
          <cell r="I560">
            <v>36525</v>
          </cell>
          <cell r="J560">
            <v>366</v>
          </cell>
          <cell r="K560">
            <v>731</v>
          </cell>
          <cell r="L560">
            <v>1096</v>
          </cell>
          <cell r="M560">
            <v>1461</v>
          </cell>
          <cell r="N560">
            <v>1827</v>
          </cell>
          <cell r="O560">
            <v>2192</v>
          </cell>
          <cell r="P560">
            <v>2557</v>
          </cell>
          <cell r="Q560">
            <v>2922</v>
          </cell>
          <cell r="R560">
            <v>3288</v>
          </cell>
          <cell r="S560">
            <v>3653</v>
          </cell>
          <cell r="T560">
            <v>4018</v>
          </cell>
          <cell r="U560">
            <v>4383</v>
          </cell>
        </row>
        <row r="563">
          <cell r="A563" t="str">
            <v xml:space="preserve">3) Fixed O&amp;M costs </v>
          </cell>
        </row>
        <row r="566">
          <cell r="A566" t="str">
            <v>Fixed O&amp;M costs</v>
          </cell>
          <cell r="E566" t="str">
            <v>MTHB</v>
          </cell>
          <cell r="J566">
            <v>71.395562000000012</v>
          </cell>
          <cell r="K566">
            <v>62.587815981599995</v>
          </cell>
          <cell r="L566">
            <v>66.70923760880288</v>
          </cell>
          <cell r="M566">
            <v>66.582398633246981</v>
          </cell>
          <cell r="N566">
            <v>71.450350834612792</v>
          </cell>
          <cell r="O566">
            <v>83.040841287057205</v>
          </cell>
          <cell r="P566">
            <v>88.790546310773763</v>
          </cell>
          <cell r="Q566">
            <v>95.039325730548924</v>
          </cell>
          <cell r="R566">
            <v>101.83049920396057</v>
          </cell>
          <cell r="S566">
            <v>109.21114653486434</v>
          </cell>
          <cell r="T566">
            <v>114.75581532695618</v>
          </cell>
          <cell r="U566">
            <v>172.33309178081942</v>
          </cell>
        </row>
        <row r="568">
          <cell r="A568" t="str">
            <v>4) Total costs</v>
          </cell>
          <cell r="E568" t="str">
            <v>MTHB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673.40613973373502</v>
          </cell>
          <cell r="K568">
            <v>1082.4280166045476</v>
          </cell>
          <cell r="L568">
            <v>1549.1302542699798</v>
          </cell>
          <cell r="M568">
            <v>1988.0335481625207</v>
          </cell>
          <cell r="N568">
            <v>2275.8468765630664</v>
          </cell>
          <cell r="O568">
            <v>2630.0949551456501</v>
          </cell>
          <cell r="P568">
            <v>3657.0504759093983</v>
          </cell>
          <cell r="Q568">
            <v>4190.1320580756974</v>
          </cell>
          <cell r="R568">
            <v>4770.5778483826443</v>
          </cell>
          <cell r="S568">
            <v>5150.0154764316303</v>
          </cell>
          <cell r="T568">
            <v>5410.9994482703378</v>
          </cell>
          <cell r="U568">
            <v>5736.1137578190919</v>
          </cell>
        </row>
      </sheetData>
      <sheetData sheetId="5">
        <row r="1">
          <cell r="A1" t="str">
            <v>PTTNGD  :  Evaluation</v>
          </cell>
          <cell r="T1" t="e">
            <v>#VALUE!</v>
          </cell>
        </row>
        <row r="2">
          <cell r="A2" t="str">
            <v>Cash Flow Statement</v>
          </cell>
          <cell r="K2" t="str">
            <v>Base case</v>
          </cell>
          <cell r="R2" t="str">
            <v xml:space="preserve">TRACTEBEL SA  -  PTTNGDFINAL  </v>
          </cell>
        </row>
        <row r="3">
          <cell r="A3">
            <v>36978.703561226852</v>
          </cell>
          <cell r="B3">
            <v>36978.703561226852</v>
          </cell>
          <cell r="Q3" t="str">
            <v xml:space="preserve">Corporate and Project Finance Department  </v>
          </cell>
        </row>
        <row r="5">
          <cell r="A5" t="str">
            <v>Year #</v>
          </cell>
          <cell r="F5">
            <v>-4</v>
          </cell>
          <cell r="G5">
            <v>-3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F6">
            <v>35430</v>
          </cell>
          <cell r="G6">
            <v>35795</v>
          </cell>
          <cell r="H6">
            <v>36160</v>
          </cell>
          <cell r="I6">
            <v>36525</v>
          </cell>
          <cell r="J6">
            <v>366</v>
          </cell>
          <cell r="K6">
            <v>731</v>
          </cell>
          <cell r="L6">
            <v>1096</v>
          </cell>
          <cell r="M6">
            <v>1461</v>
          </cell>
          <cell r="N6">
            <v>1827</v>
          </cell>
          <cell r="O6">
            <v>2192</v>
          </cell>
          <cell r="P6">
            <v>2557</v>
          </cell>
          <cell r="Q6">
            <v>2922</v>
          </cell>
          <cell r="R6">
            <v>3288</v>
          </cell>
          <cell r="S6">
            <v>3653</v>
          </cell>
          <cell r="T6">
            <v>4018</v>
          </cell>
          <cell r="U6">
            <v>4383</v>
          </cell>
        </row>
        <row r="8">
          <cell r="A8" t="str">
            <v>All amounts in MTHB</v>
          </cell>
        </row>
        <row r="10">
          <cell r="A10" t="str">
            <v xml:space="preserve">   Gas sales  revenues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793.80053970342192</v>
          </cell>
          <cell r="K10">
            <v>1325.3354643050179</v>
          </cell>
          <cell r="L10">
            <v>1901.4578216534994</v>
          </cell>
          <cell r="M10">
            <v>2460.960192741737</v>
          </cell>
          <cell r="N10">
            <v>2792.1314766122186</v>
          </cell>
          <cell r="O10">
            <v>3194.2463239012263</v>
          </cell>
          <cell r="P10">
            <v>4438.5648003584301</v>
          </cell>
          <cell r="Q10">
            <v>5050.0287009431686</v>
          </cell>
          <cell r="R10">
            <v>5691.9068851961165</v>
          </cell>
          <cell r="S10">
            <v>6076.1667332364532</v>
          </cell>
          <cell r="T10">
            <v>6312.7127614359588</v>
          </cell>
          <cell r="U10">
            <v>6558.0974497244379</v>
          </cell>
        </row>
        <row r="11">
          <cell r="A11" t="str">
            <v xml:space="preserve">   Transportation revenues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43.68</v>
          </cell>
          <cell r="K11">
            <v>45.427200000000006</v>
          </cell>
          <cell r="L11">
            <v>47.244288000000005</v>
          </cell>
          <cell r="M11">
            <v>49.134059520000008</v>
          </cell>
          <cell r="N11">
            <v>51.099421900800017</v>
          </cell>
          <cell r="O11">
            <v>53.143398776832015</v>
          </cell>
          <cell r="P11">
            <v>55.269134727905303</v>
          </cell>
          <cell r="Q11">
            <v>57.479900117021515</v>
          </cell>
          <cell r="R11">
            <v>59.779096121702381</v>
          </cell>
          <cell r="S11">
            <v>62.17025996657047</v>
          </cell>
          <cell r="T11">
            <v>64.657070365233295</v>
          </cell>
          <cell r="U11">
            <v>67.243353179842629</v>
          </cell>
        </row>
        <row r="12">
          <cell r="A12" t="str">
            <v xml:space="preserve">   Total fuel costs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-602.01057773373498</v>
          </cell>
          <cell r="K12">
            <v>-1019.8402006229476</v>
          </cell>
          <cell r="L12">
            <v>-1482.421016661177</v>
          </cell>
          <cell r="M12">
            <v>-1921.4511495292736</v>
          </cell>
          <cell r="N12">
            <v>-2204.3965257284535</v>
          </cell>
          <cell r="O12">
            <v>-2547.0541138585932</v>
          </cell>
          <cell r="P12">
            <v>-3568.2599295986247</v>
          </cell>
          <cell r="Q12">
            <v>-4095.0927323451488</v>
          </cell>
          <cell r="R12">
            <v>-4668.7473491786841</v>
          </cell>
          <cell r="S12">
            <v>-5040.8043298967659</v>
          </cell>
          <cell r="T12">
            <v>-5296.2436329433813</v>
          </cell>
          <cell r="U12">
            <v>-5563.7806660382721</v>
          </cell>
        </row>
        <row r="13">
          <cell r="A13" t="str">
            <v xml:space="preserve">   Fixed O&amp;M costs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-71.395562000000012</v>
          </cell>
          <cell r="K13">
            <v>-62.587815981599995</v>
          </cell>
          <cell r="L13">
            <v>-66.70923760880288</v>
          </cell>
          <cell r="M13">
            <v>-66.582398633246981</v>
          </cell>
          <cell r="N13">
            <v>-71.450350834612792</v>
          </cell>
          <cell r="O13">
            <v>-83.040841287057205</v>
          </cell>
          <cell r="P13">
            <v>-88.790546310773763</v>
          </cell>
          <cell r="Q13">
            <v>-95.039325730548924</v>
          </cell>
          <cell r="R13">
            <v>-101.83049920396057</v>
          </cell>
          <cell r="S13">
            <v>-109.21114653486434</v>
          </cell>
          <cell r="T13">
            <v>-114.75581532695618</v>
          </cell>
          <cell r="U13">
            <v>-172.33309178081942</v>
          </cell>
        </row>
        <row r="14">
          <cell r="A14" t="str">
            <v xml:space="preserve">   Net (increase)/decrease in working capital</v>
          </cell>
          <cell r="F14">
            <v>0</v>
          </cell>
          <cell r="G14">
            <v>0</v>
          </cell>
          <cell r="H14">
            <v>0</v>
          </cell>
          <cell r="I14">
            <v>-31.708500000000001</v>
          </cell>
          <cell r="J14">
            <v>18.222932879203817</v>
          </cell>
          <cell r="K14">
            <v>-10.21317104636578</v>
          </cell>
          <cell r="L14">
            <v>-9.1427841931273406</v>
          </cell>
          <cell r="M14">
            <v>-10.067576606769563</v>
          </cell>
          <cell r="N14">
            <v>-3.7252042069097797</v>
          </cell>
          <cell r="O14">
            <v>-4.1022530615717017</v>
          </cell>
          <cell r="P14">
            <v>-18.04016643653668</v>
          </cell>
          <cell r="Q14">
            <v>-6.6240890800730199</v>
          </cell>
          <cell r="R14">
            <v>-5.2382128726588348</v>
          </cell>
          <cell r="S14">
            <v>-0.59288086325091172</v>
          </cell>
          <cell r="T14">
            <v>1.8042027320990996</v>
          </cell>
          <cell r="U14">
            <v>6.3405483653971828</v>
          </cell>
        </row>
        <row r="15">
          <cell r="A15" t="str">
            <v>Gross operating cash flow</v>
          </cell>
          <cell r="F15">
            <v>0</v>
          </cell>
          <cell r="G15">
            <v>0</v>
          </cell>
          <cell r="H15">
            <v>0</v>
          </cell>
          <cell r="I15">
            <v>-31.708500000000001</v>
          </cell>
          <cell r="J15">
            <v>182.2973328488907</v>
          </cell>
          <cell r="K15">
            <v>278.12147665410464</v>
          </cell>
          <cell r="L15">
            <v>390.42907119039234</v>
          </cell>
          <cell r="M15">
            <v>511.99312749244689</v>
          </cell>
          <cell r="N15">
            <v>563.65881774304239</v>
          </cell>
          <cell r="O15">
            <v>613.19251447083616</v>
          </cell>
          <cell r="P15">
            <v>818.74329274040019</v>
          </cell>
          <cell r="Q15">
            <v>910.7524539044191</v>
          </cell>
          <cell r="R15">
            <v>975.86992006251535</v>
          </cell>
          <cell r="S15">
            <v>987.72863590814245</v>
          </cell>
          <cell r="T15">
            <v>968.17458626295365</v>
          </cell>
          <cell r="U15">
            <v>895.56759345058595</v>
          </cell>
        </row>
        <row r="17">
          <cell r="A17" t="str">
            <v xml:space="preserve">   Tax paid in period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-9.8333564565072668E-2</v>
          </cell>
          <cell r="K17">
            <v>-0.28679832300151764</v>
          </cell>
          <cell r="L17">
            <v>-0.1883505431097541</v>
          </cell>
          <cell r="M17">
            <v>1.3405221223272992</v>
          </cell>
          <cell r="N17">
            <v>3.8649590841460895</v>
          </cell>
          <cell r="O17">
            <v>-21.324806414507108</v>
          </cell>
          <cell r="P17">
            <v>-44.833369730598882</v>
          </cell>
          <cell r="Q17">
            <v>-57.894361219213586</v>
          </cell>
          <cell r="R17">
            <v>-78.387925978820775</v>
          </cell>
          <cell r="S17">
            <v>-137.85947858143717</v>
          </cell>
          <cell r="T17">
            <v>-142.36250531408473</v>
          </cell>
          <cell r="U17">
            <v>-128.80725842275621</v>
          </cell>
        </row>
        <row r="18">
          <cell r="A18" t="str">
            <v>Net operating cash flow</v>
          </cell>
          <cell r="F18">
            <v>0</v>
          </cell>
          <cell r="G18">
            <v>0</v>
          </cell>
          <cell r="H18">
            <v>0</v>
          </cell>
          <cell r="I18">
            <v>-31.708500000000001</v>
          </cell>
          <cell r="J18">
            <v>182.19899928432562</v>
          </cell>
          <cell r="K18">
            <v>277.83467833110313</v>
          </cell>
          <cell r="L18">
            <v>390.24072064728256</v>
          </cell>
          <cell r="M18">
            <v>513.33364961477423</v>
          </cell>
          <cell r="N18">
            <v>567.5237768271885</v>
          </cell>
          <cell r="O18">
            <v>591.86770805632909</v>
          </cell>
          <cell r="P18">
            <v>773.90992300980133</v>
          </cell>
          <cell r="Q18">
            <v>852.85809268520552</v>
          </cell>
          <cell r="R18">
            <v>897.48199408369453</v>
          </cell>
          <cell r="S18">
            <v>849.86915732670525</v>
          </cell>
          <cell r="T18">
            <v>825.81208094886892</v>
          </cell>
          <cell r="U18">
            <v>766.7603350278298</v>
          </cell>
        </row>
        <row r="20">
          <cell r="A20" t="str">
            <v xml:space="preserve">   Capital expenditure</v>
          </cell>
          <cell r="F20">
            <v>0</v>
          </cell>
          <cell r="G20">
            <v>0</v>
          </cell>
          <cell r="H20">
            <v>0</v>
          </cell>
          <cell r="I20">
            <v>-579.61599999999999</v>
          </cell>
          <cell r="J20">
            <v>-335.2903570771449</v>
          </cell>
          <cell r="K20">
            <v>-527.80099891332134</v>
          </cell>
          <cell r="L20">
            <v>-347.46648697396546</v>
          </cell>
          <cell r="M20">
            <v>-118.46796030048041</v>
          </cell>
          <cell r="N20">
            <v>-315.13490894353953</v>
          </cell>
          <cell r="O20">
            <v>-455.57085255695176</v>
          </cell>
          <cell r="P20">
            <v>-317.86574000712039</v>
          </cell>
          <cell r="Q20">
            <v>-294.80641192266393</v>
          </cell>
          <cell r="R20">
            <v>-160.81976909108874</v>
          </cell>
          <cell r="S20">
            <v>-132.19725369028902</v>
          </cell>
          <cell r="T20">
            <v>-69.808495175248197</v>
          </cell>
          <cell r="U20">
            <v>-0.9759500000000001</v>
          </cell>
        </row>
        <row r="21">
          <cell r="A21" t="str">
            <v>Free cash flow</v>
          </cell>
          <cell r="F21">
            <v>0</v>
          </cell>
          <cell r="G21">
            <v>0</v>
          </cell>
          <cell r="H21">
            <v>0</v>
          </cell>
          <cell r="I21">
            <v>-611.32449999999994</v>
          </cell>
          <cell r="J21">
            <v>-153.09135779281928</v>
          </cell>
          <cell r="K21">
            <v>-249.9663205822182</v>
          </cell>
          <cell r="L21">
            <v>42.774233673317099</v>
          </cell>
          <cell r="M21">
            <v>394.86568931429383</v>
          </cell>
          <cell r="N21">
            <v>252.38886788364897</v>
          </cell>
          <cell r="O21">
            <v>136.29685549937733</v>
          </cell>
          <cell r="P21">
            <v>456.04418300268094</v>
          </cell>
          <cell r="Q21">
            <v>558.05168076254154</v>
          </cell>
          <cell r="R21">
            <v>736.66222499260584</v>
          </cell>
          <cell r="S21">
            <v>717.67190363641623</v>
          </cell>
          <cell r="T21">
            <v>756.00358577362067</v>
          </cell>
          <cell r="U21">
            <v>765.78438502782979</v>
          </cell>
        </row>
        <row r="23">
          <cell r="A23" t="str">
            <v xml:space="preserve">   Working capital facility revolving movement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10.21317104636578</v>
          </cell>
          <cell r="L23">
            <v>9.1427841931273406</v>
          </cell>
          <cell r="M23">
            <v>10.067576606769563</v>
          </cell>
          <cell r="N23">
            <v>3.7252042069097797</v>
          </cell>
          <cell r="O23">
            <v>4.1022530615717017</v>
          </cell>
          <cell r="P23">
            <v>18.04016643653668</v>
          </cell>
          <cell r="Q23">
            <v>6.6240890800730199</v>
          </cell>
          <cell r="R23">
            <v>5.2382128726588348</v>
          </cell>
          <cell r="S23">
            <v>0.59288086325091172</v>
          </cell>
          <cell r="T23">
            <v>-1.8042027320990996</v>
          </cell>
          <cell r="U23">
            <v>-6.3405483653971828</v>
          </cell>
        </row>
        <row r="24">
          <cell r="A24" t="str">
            <v xml:space="preserve">   Cash balance b/fwd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21.823384799999985</v>
          </cell>
          <cell r="K24">
            <v>58.301551772638533</v>
          </cell>
          <cell r="L24">
            <v>133.49389204525374</v>
          </cell>
          <cell r="M24">
            <v>83.323308836473473</v>
          </cell>
          <cell r="N24">
            <v>415.36002714881761</v>
          </cell>
          <cell r="O24">
            <v>494.08519800078477</v>
          </cell>
          <cell r="P24">
            <v>623.88340750938642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 t="str">
            <v xml:space="preserve">   Maintenance RA b/fwd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 t="str">
            <v xml:space="preserve">   Revalued DSRA b/fwd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8">
          <cell r="A28" t="str">
            <v xml:space="preserve">   Interest income/(charge) on cash balances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4.5188820489778134</v>
          </cell>
          <cell r="K28">
            <v>7.8944916039876345</v>
          </cell>
          <cell r="L28">
            <v>13.148337105617998</v>
          </cell>
          <cell r="M28">
            <v>13.572794903307877</v>
          </cell>
          <cell r="N28">
            <v>27.887577440813551</v>
          </cell>
          <cell r="O28">
            <v>32.027258209448114</v>
          </cell>
          <cell r="P28">
            <v>41.330202155183464</v>
          </cell>
          <cell r="Q28">
            <v>18.215049078088381</v>
          </cell>
          <cell r="R28">
            <v>19.517398401250308</v>
          </cell>
          <cell r="S28">
            <v>19.754572718162848</v>
          </cell>
          <cell r="T28">
            <v>19.363491725259074</v>
          </cell>
          <cell r="U28">
            <v>17.911351869011721</v>
          </cell>
        </row>
        <row r="29">
          <cell r="A29" t="str">
            <v xml:space="preserve">   Interest income on FXRA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Interest income on DSRA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 t="str">
            <v xml:space="preserve">   Senior debt 1 interest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-15.410830207999998</v>
          </cell>
          <cell r="K31">
            <v>-32.410830207999993</v>
          </cell>
          <cell r="L31">
            <v>-61.199999999999996</v>
          </cell>
          <cell r="M31">
            <v>-56.707142857142848</v>
          </cell>
          <cell r="N31">
            <v>-54.339285714285701</v>
          </cell>
          <cell r="O31">
            <v>-41.771428571428558</v>
          </cell>
          <cell r="P31">
            <v>-54.539642857142844</v>
          </cell>
          <cell r="Q31">
            <v>-42.702499999999986</v>
          </cell>
          <cell r="R31">
            <v>-31.265357142857127</v>
          </cell>
          <cell r="S31">
            <v>-20.228214285714273</v>
          </cell>
          <cell r="T31">
            <v>-9.5910714285714143</v>
          </cell>
          <cell r="U31">
            <v>2.8714285714410578E-3</v>
          </cell>
        </row>
        <row r="32">
          <cell r="A32" t="str">
            <v xml:space="preserve">   Senior debt 1 fees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 xml:space="preserve">   Senior debt 2 interest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 xml:space="preserve">   Senior debt 2 fees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 xml:space="preserve">   L/C fee for DSRA and performance bond</v>
          </cell>
          <cell r="J35">
            <v>0.46147292448000005</v>
          </cell>
          <cell r="K35">
            <v>0.76571321248000002</v>
          </cell>
          <cell r="L35">
            <v>-0.28514285714285714</v>
          </cell>
          <cell r="M35">
            <v>-0.21141071428571429</v>
          </cell>
          <cell r="N35">
            <v>-0.50549107142857141</v>
          </cell>
          <cell r="O35">
            <v>-9.9071428571428546E-2</v>
          </cell>
          <cell r="P35">
            <v>-0.38634910714285708</v>
          </cell>
          <cell r="Q35">
            <v>-0.35675625</v>
          </cell>
          <cell r="R35">
            <v>-0.3281633928571428</v>
          </cell>
          <cell r="S35">
            <v>-0.30057053571428571</v>
          </cell>
          <cell r="T35">
            <v>-0.2579776785714285</v>
          </cell>
          <cell r="U35">
            <v>7.1785714286026448E-6</v>
          </cell>
        </row>
        <row r="36">
          <cell r="A36" t="str">
            <v xml:space="preserve">   Working capital facility interest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-0.8936524665570057</v>
          </cell>
          <cell r="M36">
            <v>-1.6936460834556479</v>
          </cell>
          <cell r="N36">
            <v>-2.5745590365479845</v>
          </cell>
          <cell r="O36">
            <v>-2.9005144046525904</v>
          </cell>
          <cell r="P36">
            <v>-4.2093617699660903</v>
          </cell>
          <cell r="Q36">
            <v>-6.1373182661921737</v>
          </cell>
          <cell r="R36">
            <v>-6.7487616648175717</v>
          </cell>
          <cell r="S36">
            <v>-7.1854199529293581</v>
          </cell>
          <cell r="T36">
            <v>-7.113365528562678</v>
          </cell>
          <cell r="U36">
            <v>-6.7920399704219436</v>
          </cell>
        </row>
        <row r="37">
          <cell r="A37" t="str">
            <v>Total</v>
          </cell>
          <cell r="F37">
            <v>0</v>
          </cell>
          <cell r="G37">
            <v>0</v>
          </cell>
          <cell r="H37">
            <v>0</v>
          </cell>
          <cell r="I37">
            <v>-611.32449999999994</v>
          </cell>
          <cell r="J37">
            <v>-141.69844822736147</v>
          </cell>
          <cell r="K37">
            <v>-205.20222315474626</v>
          </cell>
          <cell r="L37">
            <v>136.18045169361633</v>
          </cell>
          <cell r="M37">
            <v>443.2171700059605</v>
          </cell>
          <cell r="N37">
            <v>641.94234085792766</v>
          </cell>
          <cell r="O37">
            <v>621.74055036652931</v>
          </cell>
          <cell r="P37">
            <v>1080.1626053695356</v>
          </cell>
          <cell r="Q37">
            <v>533.69424440451064</v>
          </cell>
          <cell r="R37">
            <v>723.07555406598294</v>
          </cell>
          <cell r="S37">
            <v>710.30515244347202</v>
          </cell>
          <cell r="T37">
            <v>756.60046013107501</v>
          </cell>
          <cell r="U37">
            <v>770.56602716816531</v>
          </cell>
        </row>
        <row r="39">
          <cell r="A39" t="str">
            <v>Drawdowns</v>
          </cell>
          <cell r="C39" t="str">
            <v>Equity</v>
          </cell>
          <cell r="F39">
            <v>0</v>
          </cell>
          <cell r="G39">
            <v>0</v>
          </cell>
          <cell r="H39">
            <v>0</v>
          </cell>
          <cell r="I39">
            <v>451.84399999999999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Subdebt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Senior debt 1</v>
          </cell>
          <cell r="F41">
            <v>0</v>
          </cell>
          <cell r="G41">
            <v>0</v>
          </cell>
          <cell r="H41">
            <v>0</v>
          </cell>
          <cell r="I41">
            <v>181.30388479999999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Senior debt 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633.14788479999993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 xml:space="preserve">   Senior debt 1 principal repayment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>
            <v>200</v>
          </cell>
          <cell r="K44">
            <v>338.69611520000001</v>
          </cell>
          <cell r="L44">
            <v>-52.857142857142861</v>
          </cell>
          <cell r="M44">
            <v>-27.857142857142861</v>
          </cell>
          <cell r="N44">
            <v>-147.85714285714286</v>
          </cell>
          <cell r="O44">
            <v>2.1428571428571388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-93.6</v>
          </cell>
          <cell r="U44">
            <v>0</v>
          </cell>
        </row>
        <row r="45">
          <cell r="A45" t="str">
            <v xml:space="preserve">   Senior debt 2 principal repayment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Cash flow available before Maintenance RA</v>
          </cell>
          <cell r="F47">
            <v>0</v>
          </cell>
          <cell r="G47">
            <v>0</v>
          </cell>
          <cell r="H47">
            <v>0</v>
          </cell>
          <cell r="I47">
            <v>21.823384799999985</v>
          </cell>
          <cell r="J47">
            <v>58.301551772638533</v>
          </cell>
          <cell r="K47">
            <v>133.49389204525374</v>
          </cell>
          <cell r="L47">
            <v>83.323308836473473</v>
          </cell>
          <cell r="M47">
            <v>415.36002714881761</v>
          </cell>
          <cell r="N47">
            <v>494.08519800078477</v>
          </cell>
          <cell r="O47">
            <v>623.88340750938642</v>
          </cell>
          <cell r="P47">
            <v>980.16260536953564</v>
          </cell>
          <cell r="Q47">
            <v>433.69424440451064</v>
          </cell>
          <cell r="R47">
            <v>623.07555406598294</v>
          </cell>
          <cell r="S47">
            <v>610.30515244347202</v>
          </cell>
          <cell r="T47">
            <v>663.00046013107499</v>
          </cell>
          <cell r="U47">
            <v>770.56602716816531</v>
          </cell>
        </row>
        <row r="49">
          <cell r="A49" t="str">
            <v>Cash flow available before FX RA</v>
          </cell>
          <cell r="F49">
            <v>0</v>
          </cell>
          <cell r="G49">
            <v>0</v>
          </cell>
          <cell r="H49">
            <v>0</v>
          </cell>
          <cell r="I49">
            <v>21.823384799999985</v>
          </cell>
          <cell r="J49">
            <v>58.301551772638533</v>
          </cell>
          <cell r="K49">
            <v>133.49389204525374</v>
          </cell>
          <cell r="L49">
            <v>83.323308836473473</v>
          </cell>
          <cell r="M49">
            <v>415.36002714881761</v>
          </cell>
          <cell r="N49">
            <v>494.08519800078477</v>
          </cell>
          <cell r="O49">
            <v>623.88340750938642</v>
          </cell>
          <cell r="P49">
            <v>980.16260536953564</v>
          </cell>
          <cell r="Q49">
            <v>433.69424440451064</v>
          </cell>
          <cell r="R49">
            <v>623.07555406598294</v>
          </cell>
          <cell r="S49">
            <v>610.30515244347202</v>
          </cell>
          <cell r="T49">
            <v>663.00046013107499</v>
          </cell>
          <cell r="U49">
            <v>770.56602716816531</v>
          </cell>
        </row>
        <row r="50">
          <cell r="A50" t="str">
            <v xml:space="preserve">   FX RA c/fwd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Cash flow available before DSRA</v>
          </cell>
          <cell r="F51">
            <v>0</v>
          </cell>
          <cell r="G51">
            <v>0</v>
          </cell>
          <cell r="H51">
            <v>0</v>
          </cell>
          <cell r="I51">
            <v>21.823384799999985</v>
          </cell>
          <cell r="J51">
            <v>58.301551772638533</v>
          </cell>
          <cell r="K51">
            <v>133.49389204525374</v>
          </cell>
          <cell r="L51">
            <v>83.323308836473473</v>
          </cell>
          <cell r="M51">
            <v>415.36002714881761</v>
          </cell>
          <cell r="N51">
            <v>494.08519800078477</v>
          </cell>
          <cell r="O51">
            <v>623.88340750938642</v>
          </cell>
          <cell r="P51">
            <v>980.16260536953564</v>
          </cell>
          <cell r="Q51">
            <v>433.69424440451064</v>
          </cell>
          <cell r="R51">
            <v>623.07555406598294</v>
          </cell>
          <cell r="S51">
            <v>610.30515244347202</v>
          </cell>
          <cell r="T51">
            <v>663.00046013107499</v>
          </cell>
          <cell r="U51">
            <v>770.56602716816531</v>
          </cell>
        </row>
        <row r="52">
          <cell r="A52" t="str">
            <v xml:space="preserve">   DSRA c/fwd Senior Debt 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Cash flow available after DSRA Senior Debt 1</v>
          </cell>
          <cell r="F53">
            <v>0</v>
          </cell>
          <cell r="G53">
            <v>0</v>
          </cell>
          <cell r="H53">
            <v>0</v>
          </cell>
          <cell r="I53">
            <v>21.823384799999985</v>
          </cell>
          <cell r="J53">
            <v>58.301551772638533</v>
          </cell>
          <cell r="K53">
            <v>133.49389204525374</v>
          </cell>
          <cell r="L53">
            <v>83.323308836473473</v>
          </cell>
          <cell r="M53">
            <v>415.36002714881761</v>
          </cell>
          <cell r="N53">
            <v>494.08519800078477</v>
          </cell>
          <cell r="O53">
            <v>623.88340750938642</v>
          </cell>
          <cell r="P53">
            <v>980.16260536953564</v>
          </cell>
          <cell r="Q53">
            <v>433.69424440451064</v>
          </cell>
          <cell r="R53">
            <v>623.07555406598294</v>
          </cell>
          <cell r="S53">
            <v>610.30515244347202</v>
          </cell>
          <cell r="T53">
            <v>663.00046013107499</v>
          </cell>
          <cell r="U53">
            <v>770.56602716816531</v>
          </cell>
        </row>
        <row r="54">
          <cell r="A54" t="str">
            <v xml:space="preserve">   DSRA c/fwd Senior Debt 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Cash flow available before operation fee</v>
          </cell>
          <cell r="F55">
            <v>0</v>
          </cell>
          <cell r="G55">
            <v>0</v>
          </cell>
          <cell r="H55">
            <v>0</v>
          </cell>
          <cell r="I55">
            <v>21.823384799999985</v>
          </cell>
          <cell r="J55">
            <v>58.301551772638533</v>
          </cell>
          <cell r="K55">
            <v>133.49389204525374</v>
          </cell>
          <cell r="L55">
            <v>83.323308836473473</v>
          </cell>
          <cell r="M55">
            <v>415.36002714881761</v>
          </cell>
          <cell r="N55">
            <v>494.08519800078477</v>
          </cell>
          <cell r="O55">
            <v>623.88340750938642</v>
          </cell>
          <cell r="P55">
            <v>980.16260536953564</v>
          </cell>
          <cell r="Q55">
            <v>433.69424440451064</v>
          </cell>
          <cell r="R55">
            <v>623.07555406598294</v>
          </cell>
          <cell r="S55">
            <v>610.30515244347202</v>
          </cell>
          <cell r="T55">
            <v>663.00046013107499</v>
          </cell>
          <cell r="U55">
            <v>770.56602716816531</v>
          </cell>
        </row>
        <row r="56">
          <cell r="A56" t="str">
            <v xml:space="preserve">   Operation fee paid</v>
          </cell>
        </row>
        <row r="57">
          <cell r="A57" t="str">
            <v>Cash flow available before subdebt interest</v>
          </cell>
          <cell r="F57">
            <v>0</v>
          </cell>
          <cell r="G57">
            <v>0</v>
          </cell>
          <cell r="H57">
            <v>0</v>
          </cell>
          <cell r="I57">
            <v>21.823384799999985</v>
          </cell>
          <cell r="J57">
            <v>58.301551772638533</v>
          </cell>
          <cell r="K57">
            <v>133.49389204525374</v>
          </cell>
          <cell r="L57">
            <v>83.323308836473473</v>
          </cell>
          <cell r="M57">
            <v>415.36002714881761</v>
          </cell>
          <cell r="N57">
            <v>494.08519800078477</v>
          </cell>
          <cell r="O57">
            <v>623.88340750938642</v>
          </cell>
          <cell r="P57">
            <v>980.16260536953564</v>
          </cell>
          <cell r="Q57">
            <v>433.69424440451064</v>
          </cell>
          <cell r="R57">
            <v>623.07555406598294</v>
          </cell>
          <cell r="S57">
            <v>610.30515244347202</v>
          </cell>
          <cell r="T57">
            <v>663.00046013107499</v>
          </cell>
          <cell r="U57">
            <v>770.56602716816531</v>
          </cell>
        </row>
        <row r="58">
          <cell r="A58" t="str">
            <v xml:space="preserve">   Subdebt interest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Cash flow available before subdebt principal repayment</v>
          </cell>
          <cell r="F59">
            <v>0</v>
          </cell>
          <cell r="G59">
            <v>0</v>
          </cell>
          <cell r="H59">
            <v>0</v>
          </cell>
          <cell r="I59">
            <v>21.823384799999985</v>
          </cell>
          <cell r="J59">
            <v>58.301551772638533</v>
          </cell>
          <cell r="K59">
            <v>133.49389204525374</v>
          </cell>
          <cell r="L59">
            <v>83.323308836473473</v>
          </cell>
          <cell r="M59">
            <v>415.36002714881761</v>
          </cell>
          <cell r="N59">
            <v>494.08519800078477</v>
          </cell>
          <cell r="O59">
            <v>623.88340750938642</v>
          </cell>
          <cell r="P59">
            <v>980.16260536953564</v>
          </cell>
          <cell r="Q59">
            <v>433.69424440451064</v>
          </cell>
          <cell r="R59">
            <v>623.07555406598294</v>
          </cell>
          <cell r="S59">
            <v>610.30515244347202</v>
          </cell>
          <cell r="T59">
            <v>663.00046013107499</v>
          </cell>
          <cell r="U59">
            <v>770.56602716816531</v>
          </cell>
        </row>
        <row r="60">
          <cell r="A60" t="str">
            <v xml:space="preserve">   Subdebt principal repayment</v>
          </cell>
          <cell r="F60" t="str">
            <v>-</v>
          </cell>
          <cell r="G60" t="str">
            <v>-</v>
          </cell>
          <cell r="H60" t="str">
            <v>-</v>
          </cell>
          <cell r="I60" t="str">
            <v>-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 t="str">
            <v>Cash flow available before dividends payment</v>
          </cell>
          <cell r="F61">
            <v>0</v>
          </cell>
          <cell r="G61">
            <v>0</v>
          </cell>
          <cell r="H61">
            <v>0</v>
          </cell>
          <cell r="I61">
            <v>21.823384799999985</v>
          </cell>
          <cell r="J61">
            <v>58.301551772638533</v>
          </cell>
          <cell r="K61">
            <v>133.49389204525374</v>
          </cell>
          <cell r="L61">
            <v>83.323308836473473</v>
          </cell>
          <cell r="M61">
            <v>415.36002714881761</v>
          </cell>
          <cell r="N61">
            <v>494.08519800078477</v>
          </cell>
          <cell r="O61">
            <v>623.88340750938642</v>
          </cell>
          <cell r="P61">
            <v>980.16260536953564</v>
          </cell>
          <cell r="Q61">
            <v>433.69424440451064</v>
          </cell>
          <cell r="R61">
            <v>623.07555406598294</v>
          </cell>
          <cell r="S61">
            <v>610.30515244347202</v>
          </cell>
          <cell r="T61">
            <v>663.00046013107499</v>
          </cell>
          <cell r="U61">
            <v>770.56602716816531</v>
          </cell>
        </row>
        <row r="62">
          <cell r="A62" t="str">
            <v xml:space="preserve">   Dividends paid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-980.16260536953564</v>
          </cell>
          <cell r="Q62">
            <v>-433.69424440451064</v>
          </cell>
          <cell r="R62">
            <v>-623.07555406598294</v>
          </cell>
          <cell r="S62">
            <v>-610.30515244347202</v>
          </cell>
          <cell r="T62">
            <v>-663.00046013107499</v>
          </cell>
          <cell r="U62">
            <v>-770.56602716816531</v>
          </cell>
        </row>
        <row r="63">
          <cell r="A63" t="str">
            <v>Cash c/fwd</v>
          </cell>
          <cell r="F63">
            <v>0</v>
          </cell>
          <cell r="G63">
            <v>0</v>
          </cell>
          <cell r="H63">
            <v>0</v>
          </cell>
          <cell r="I63">
            <v>21.823384799999985</v>
          </cell>
          <cell r="J63">
            <v>58.301551772638533</v>
          </cell>
          <cell r="K63">
            <v>133.49389204525374</v>
          </cell>
          <cell r="L63">
            <v>83.323308836473473</v>
          </cell>
          <cell r="M63">
            <v>415.36002714881761</v>
          </cell>
          <cell r="N63">
            <v>494.08519800078477</v>
          </cell>
          <cell r="O63">
            <v>623.88340750938642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6">
          <cell r="A66" t="str">
            <v>PTTNGD  :  Evaluation</v>
          </cell>
          <cell r="T66" t="e">
            <v>#VALUE!</v>
          </cell>
        </row>
        <row r="67">
          <cell r="A67" t="str">
            <v>Profit &amp; Loss Account</v>
          </cell>
          <cell r="K67" t="str">
            <v>Base case</v>
          </cell>
          <cell r="P67">
            <v>1</v>
          </cell>
          <cell r="R67" t="str">
            <v xml:space="preserve">TRACTEBEL SA  -  PTTNGDFINAL  </v>
          </cell>
        </row>
        <row r="68">
          <cell r="A68">
            <v>36978.703561226852</v>
          </cell>
          <cell r="B68">
            <v>36978.703561226852</v>
          </cell>
          <cell r="Q68" t="str">
            <v xml:space="preserve">Corporate and Project Finance Department  </v>
          </cell>
        </row>
        <row r="70">
          <cell r="A70" t="str">
            <v>Year #</v>
          </cell>
          <cell r="F70">
            <v>-4</v>
          </cell>
          <cell r="G70">
            <v>-3</v>
          </cell>
          <cell r="H70">
            <v>-2</v>
          </cell>
          <cell r="I70">
            <v>-1</v>
          </cell>
          <cell r="J70">
            <v>1</v>
          </cell>
          <cell r="K70">
            <v>2</v>
          </cell>
          <cell r="L70">
            <v>3</v>
          </cell>
          <cell r="M70">
            <v>4</v>
          </cell>
          <cell r="N70">
            <v>5</v>
          </cell>
          <cell r="O70">
            <v>6</v>
          </cell>
          <cell r="P70">
            <v>7</v>
          </cell>
          <cell r="Q70">
            <v>8</v>
          </cell>
          <cell r="R70">
            <v>9</v>
          </cell>
          <cell r="S70">
            <v>10</v>
          </cell>
          <cell r="T70">
            <v>11</v>
          </cell>
          <cell r="U70">
            <v>12</v>
          </cell>
        </row>
        <row r="71">
          <cell r="A71" t="str">
            <v>Year ending</v>
          </cell>
          <cell r="F71">
            <v>35430</v>
          </cell>
          <cell r="G71">
            <v>35795</v>
          </cell>
          <cell r="H71">
            <v>36160</v>
          </cell>
          <cell r="I71">
            <v>36525</v>
          </cell>
          <cell r="J71">
            <v>366</v>
          </cell>
          <cell r="K71">
            <v>731</v>
          </cell>
          <cell r="L71">
            <v>1096</v>
          </cell>
          <cell r="M71">
            <v>1461</v>
          </cell>
          <cell r="N71">
            <v>1827</v>
          </cell>
          <cell r="O71">
            <v>2192</v>
          </cell>
          <cell r="P71">
            <v>2557</v>
          </cell>
          <cell r="Q71">
            <v>2922</v>
          </cell>
          <cell r="R71">
            <v>3288</v>
          </cell>
          <cell r="S71">
            <v>3653</v>
          </cell>
          <cell r="T71">
            <v>4018</v>
          </cell>
          <cell r="U71">
            <v>4383</v>
          </cell>
        </row>
        <row r="74">
          <cell r="A74" t="str">
            <v>All amounts in MTHB</v>
          </cell>
        </row>
        <row r="77">
          <cell r="A77" t="str">
            <v xml:space="preserve">   Operating income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837.48053970342187</v>
          </cell>
          <cell r="K77">
            <v>1370.762664305018</v>
          </cell>
          <cell r="L77">
            <v>1948.7021096534995</v>
          </cell>
          <cell r="M77">
            <v>2510.094252261737</v>
          </cell>
          <cell r="N77">
            <v>2843.2308985130185</v>
          </cell>
          <cell r="O77">
            <v>3247.3897226780582</v>
          </cell>
          <cell r="P77">
            <v>4493.8339350863353</v>
          </cell>
          <cell r="Q77">
            <v>5107.5086010601899</v>
          </cell>
          <cell r="R77">
            <v>5751.6859813178189</v>
          </cell>
          <cell r="S77">
            <v>6138.3369932030237</v>
          </cell>
          <cell r="T77">
            <v>6377.369831801192</v>
          </cell>
          <cell r="U77">
            <v>6625.3408029042803</v>
          </cell>
        </row>
        <row r="78">
          <cell r="A78" t="str">
            <v xml:space="preserve">   Operating expenses (operation fee included)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-673.40613973373502</v>
          </cell>
          <cell r="K78">
            <v>-1082.4280166045476</v>
          </cell>
          <cell r="L78">
            <v>-1549.1302542699798</v>
          </cell>
          <cell r="M78">
            <v>-1988.0335481625207</v>
          </cell>
          <cell r="N78">
            <v>-2275.8468765630664</v>
          </cell>
          <cell r="O78">
            <v>-2630.0949551456501</v>
          </cell>
          <cell r="P78">
            <v>-3657.0504759093983</v>
          </cell>
          <cell r="Q78">
            <v>-4190.1320580756974</v>
          </cell>
          <cell r="R78">
            <v>-4770.5778483826443</v>
          </cell>
          <cell r="S78">
            <v>-5150.0154764316303</v>
          </cell>
          <cell r="T78">
            <v>-5410.9994482703378</v>
          </cell>
          <cell r="U78">
            <v>-5736.1137578190919</v>
          </cell>
        </row>
        <row r="79">
          <cell r="A79" t="str">
            <v>Operating profit before depreciation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164.07439996968685</v>
          </cell>
          <cell r="K79">
            <v>288.33464770047044</v>
          </cell>
          <cell r="L79">
            <v>399.57185538351973</v>
          </cell>
          <cell r="M79">
            <v>522.06070409921631</v>
          </cell>
          <cell r="N79">
            <v>567.38402194995206</v>
          </cell>
          <cell r="O79">
            <v>617.29476753240806</v>
          </cell>
          <cell r="P79">
            <v>836.78345917693696</v>
          </cell>
          <cell r="Q79">
            <v>917.37654298449252</v>
          </cell>
          <cell r="R79">
            <v>981.10813293517458</v>
          </cell>
          <cell r="S79">
            <v>988.32151677139336</v>
          </cell>
          <cell r="T79">
            <v>966.37038353085427</v>
          </cell>
          <cell r="U79">
            <v>889.22704508518837</v>
          </cell>
        </row>
        <row r="80">
          <cell r="A80" t="str">
            <v xml:space="preserve">   Depreciation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-29.720000000000002</v>
          </cell>
          <cell r="K80">
            <v>-51.150732553857253</v>
          </cell>
          <cell r="L80">
            <v>-81.873434955483319</v>
          </cell>
          <cell r="M80">
            <v>-103.62414529331892</v>
          </cell>
          <cell r="N80">
            <v>-113.92566886333741</v>
          </cell>
          <cell r="O80">
            <v>-133.33566964988233</v>
          </cell>
          <cell r="P80">
            <v>-155.56991297475503</v>
          </cell>
          <cell r="Q80">
            <v>-171.51527922523795</v>
          </cell>
          <cell r="R80">
            <v>-186.66184030900902</v>
          </cell>
          <cell r="S80">
            <v>-195.55796690096832</v>
          </cell>
          <cell r="T80">
            <v>-203.07246486261437</v>
          </cell>
          <cell r="U80">
            <v>-206.51668128207626</v>
          </cell>
        </row>
        <row r="81">
          <cell r="A81" t="str">
            <v xml:space="preserve">   Increase / (Decrease) in maintenance provision</v>
          </cell>
        </row>
        <row r="82">
          <cell r="A82" t="str">
            <v>Operating Profit/(Loss)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134.35439996968685</v>
          </cell>
          <cell r="K82">
            <v>237.18391514661317</v>
          </cell>
          <cell r="L82">
            <v>317.6984204280364</v>
          </cell>
          <cell r="M82">
            <v>418.43655880589739</v>
          </cell>
          <cell r="N82">
            <v>453.45835308661464</v>
          </cell>
          <cell r="O82">
            <v>483.95909788252573</v>
          </cell>
          <cell r="P82">
            <v>681.21354620218199</v>
          </cell>
          <cell r="Q82">
            <v>745.8612637592546</v>
          </cell>
          <cell r="R82">
            <v>794.44629262616559</v>
          </cell>
          <cell r="S82">
            <v>792.76354987042509</v>
          </cell>
          <cell r="T82">
            <v>763.29791866823984</v>
          </cell>
          <cell r="U82">
            <v>682.71036380311216</v>
          </cell>
        </row>
        <row r="84">
          <cell r="A84" t="str">
            <v xml:space="preserve">   Financial income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4.5188820489778134</v>
          </cell>
          <cell r="K84">
            <v>7.8944916039876345</v>
          </cell>
          <cell r="L84">
            <v>13.148337105617998</v>
          </cell>
          <cell r="M84">
            <v>13.572794903307877</v>
          </cell>
          <cell r="N84">
            <v>27.887577440813551</v>
          </cell>
          <cell r="O84">
            <v>32.027258209448114</v>
          </cell>
          <cell r="P84">
            <v>41.330202155183464</v>
          </cell>
          <cell r="Q84">
            <v>18.215049078088381</v>
          </cell>
          <cell r="R84">
            <v>19.517398401250308</v>
          </cell>
          <cell r="S84">
            <v>19.754572718162848</v>
          </cell>
          <cell r="T84">
            <v>19.363491725259074</v>
          </cell>
          <cell r="U84">
            <v>17.911351869011721</v>
          </cell>
        </row>
        <row r="85">
          <cell r="A85" t="str">
            <v xml:space="preserve">   FX profit/(loss)</v>
          </cell>
          <cell r="C85" t="str">
            <v>senior debt and DSRA</v>
          </cell>
          <cell r="F85" t="str">
            <v>-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3.4694469519536142E-18</v>
          </cell>
        </row>
        <row r="86">
          <cell r="A86" t="str">
            <v xml:space="preserve">   Financial charge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-14.949357283519998</v>
          </cell>
          <cell r="K86">
            <v>-31.645116995519992</v>
          </cell>
          <cell r="L86">
            <v>-62.378795323699862</v>
          </cell>
          <cell r="M86">
            <v>-58.612199654884208</v>
          </cell>
          <cell r="N86">
            <v>-57.419335822262255</v>
          </cell>
          <cell r="O86">
            <v>-44.771014404652576</v>
          </cell>
          <cell r="P86">
            <v>-59.135353734251794</v>
          </cell>
          <cell r="Q86">
            <v>-49.196574516192157</v>
          </cell>
          <cell r="R86">
            <v>-38.342282200531841</v>
          </cell>
          <cell r="S86">
            <v>-27.714204774357917</v>
          </cell>
          <cell r="T86">
            <v>-16.962414635705521</v>
          </cell>
          <cell r="U86">
            <v>-6.7891613632790744</v>
          </cell>
        </row>
        <row r="87">
          <cell r="A87" t="str">
            <v>Financial Profit/(Loss)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-10.430475234542184</v>
          </cell>
          <cell r="K87">
            <v>-23.750625391532356</v>
          </cell>
          <cell r="L87">
            <v>-49.230458218081864</v>
          </cell>
          <cell r="M87">
            <v>-45.039404751576328</v>
          </cell>
          <cell r="N87">
            <v>-29.531758381448704</v>
          </cell>
          <cell r="O87">
            <v>-12.743756195204462</v>
          </cell>
          <cell r="P87">
            <v>-17.80515157906833</v>
          </cell>
          <cell r="Q87">
            <v>-30.981525438103777</v>
          </cell>
          <cell r="R87">
            <v>-18.824883799281533</v>
          </cell>
          <cell r="S87">
            <v>-7.9596320561950691</v>
          </cell>
          <cell r="T87">
            <v>2.4010770895535529</v>
          </cell>
          <cell r="U87">
            <v>11.122190505732647</v>
          </cell>
        </row>
        <row r="89">
          <cell r="A89" t="str">
            <v>Profit/(Loss) before tax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123.92392473514467</v>
          </cell>
          <cell r="K89">
            <v>213.43328975508081</v>
          </cell>
          <cell r="L89">
            <v>268.46796220995452</v>
          </cell>
          <cell r="M89">
            <v>373.39715405432105</v>
          </cell>
          <cell r="N89">
            <v>423.92659470516594</v>
          </cell>
          <cell r="O89">
            <v>471.21534168732126</v>
          </cell>
          <cell r="P89">
            <v>663.40839462311362</v>
          </cell>
          <cell r="Q89">
            <v>714.87973832115085</v>
          </cell>
          <cell r="R89">
            <v>775.62140882688402</v>
          </cell>
          <cell r="S89">
            <v>784.80391781422998</v>
          </cell>
          <cell r="T89">
            <v>765.69899575779345</v>
          </cell>
          <cell r="U89">
            <v>693.83255430884481</v>
          </cell>
        </row>
        <row r="90">
          <cell r="A90" t="str">
            <v xml:space="preserve">   Income taxes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-9.8333564565072668E-2</v>
          </cell>
          <cell r="K90">
            <v>-0.28679832300151764</v>
          </cell>
          <cell r="L90">
            <v>-0.1883505431097541</v>
          </cell>
          <cell r="M90">
            <v>1.3405221223272992</v>
          </cell>
          <cell r="N90">
            <v>3.8649590841460895</v>
          </cell>
          <cell r="O90">
            <v>-21.324806414507108</v>
          </cell>
          <cell r="P90">
            <v>-44.833369730598882</v>
          </cell>
          <cell r="Q90">
            <v>-57.894361219213586</v>
          </cell>
          <cell r="R90">
            <v>-78.387925978820775</v>
          </cell>
          <cell r="S90">
            <v>-137.85947858143717</v>
          </cell>
          <cell r="T90">
            <v>-142.36250531408473</v>
          </cell>
          <cell r="U90">
            <v>-128.80725842275621</v>
          </cell>
        </row>
        <row r="91">
          <cell r="A91" t="str">
            <v xml:space="preserve">   Provisions for deferred taxes</v>
          </cell>
          <cell r="D91" t="str">
            <v>No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Profit/(Loss) after tax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123.8255911705796</v>
          </cell>
          <cell r="K92">
            <v>213.1464914320793</v>
          </cell>
          <cell r="L92">
            <v>268.27961166684474</v>
          </cell>
          <cell r="M92">
            <v>374.73767617664834</v>
          </cell>
          <cell r="N92">
            <v>427.79155378931205</v>
          </cell>
          <cell r="O92">
            <v>449.89053527281413</v>
          </cell>
          <cell r="P92">
            <v>618.57502489251476</v>
          </cell>
          <cell r="Q92">
            <v>656.98537710193727</v>
          </cell>
          <cell r="R92">
            <v>697.2334828480632</v>
          </cell>
          <cell r="S92">
            <v>646.94443923279277</v>
          </cell>
          <cell r="T92">
            <v>623.33649044370873</v>
          </cell>
          <cell r="U92">
            <v>565.02529588608854</v>
          </cell>
        </row>
        <row r="94">
          <cell r="A94" t="str">
            <v xml:space="preserve">   Profit/(Loss) b/fwd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117.63431161205062</v>
          </cell>
          <cell r="L94">
            <v>320.12347847252596</v>
          </cell>
          <cell r="M94">
            <v>574.98910955602855</v>
          </cell>
          <cell r="N94">
            <v>934.80497044615208</v>
          </cell>
          <cell r="O94">
            <v>1362.5965242354641</v>
          </cell>
          <cell r="P94">
            <v>1812.4870595082782</v>
          </cell>
          <cell r="Q94">
            <v>1450.8994790312574</v>
          </cell>
          <cell r="R94">
            <v>1674.190611728684</v>
          </cell>
          <cell r="S94">
            <v>1748.348540510764</v>
          </cell>
          <cell r="T94">
            <v>1784.9878273000847</v>
          </cell>
          <cell r="U94">
            <v>1745.3238576127185</v>
          </cell>
        </row>
        <row r="95">
          <cell r="A95" t="str">
            <v xml:space="preserve">   Transfer to legal reserve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-6.1912795585289802</v>
          </cell>
          <cell r="K95">
            <v>-10.657324571603965</v>
          </cell>
          <cell r="L95">
            <v>-13.413980583342237</v>
          </cell>
          <cell r="M95">
            <v>-14.921815286524822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Total available for distribution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117.63431161205062</v>
          </cell>
          <cell r="K96">
            <v>320.12347847252596</v>
          </cell>
          <cell r="L96">
            <v>574.98910955602855</v>
          </cell>
          <cell r="M96">
            <v>934.80497044615208</v>
          </cell>
          <cell r="N96">
            <v>1362.5965242354641</v>
          </cell>
          <cell r="O96">
            <v>1812.4870595082782</v>
          </cell>
          <cell r="P96">
            <v>2431.0620844007931</v>
          </cell>
          <cell r="Q96">
            <v>2107.8848561331947</v>
          </cell>
          <cell r="R96">
            <v>2371.4240945767469</v>
          </cell>
          <cell r="S96">
            <v>2395.2929797435568</v>
          </cell>
          <cell r="T96">
            <v>2408.3243177437935</v>
          </cell>
          <cell r="U96">
            <v>2310.349153498807</v>
          </cell>
        </row>
        <row r="97">
          <cell r="A97" t="str">
            <v xml:space="preserve">   Dividends payment</v>
          </cell>
          <cell r="C97" t="str">
            <v>Profit constraint ?</v>
          </cell>
          <cell r="E97" t="str">
            <v>Yes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-980.16260536953564</v>
          </cell>
          <cell r="Q97">
            <v>-433.69424440451064</v>
          </cell>
          <cell r="R97">
            <v>-623.07555406598294</v>
          </cell>
          <cell r="S97">
            <v>-610.30515244347202</v>
          </cell>
          <cell r="T97">
            <v>-663.00046013107499</v>
          </cell>
          <cell r="U97">
            <v>-770.56602716816531</v>
          </cell>
        </row>
        <row r="98">
          <cell r="A98" t="str">
            <v>Results c/fwd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117.63431161205062</v>
          </cell>
          <cell r="K98">
            <v>320.12347847252596</v>
          </cell>
          <cell r="L98">
            <v>574.98910955602855</v>
          </cell>
          <cell r="M98">
            <v>934.80497044615208</v>
          </cell>
          <cell r="N98">
            <v>1362.5965242354641</v>
          </cell>
          <cell r="O98">
            <v>1812.4870595082782</v>
          </cell>
          <cell r="P98">
            <v>1450.8994790312574</v>
          </cell>
          <cell r="Q98">
            <v>1674.190611728684</v>
          </cell>
          <cell r="R98">
            <v>1748.348540510764</v>
          </cell>
          <cell r="S98">
            <v>1784.9878273000847</v>
          </cell>
          <cell r="T98">
            <v>1745.3238576127185</v>
          </cell>
          <cell r="U98">
            <v>1539.7831263306416</v>
          </cell>
        </row>
        <row r="101">
          <cell r="A101" t="str">
            <v>PTTNGD  :  Evaluation</v>
          </cell>
          <cell r="T101" t="e">
            <v>#VALUE!</v>
          </cell>
        </row>
        <row r="102">
          <cell r="A102" t="str">
            <v>Balance Sheet</v>
          </cell>
          <cell r="K102" t="str">
            <v>Base case</v>
          </cell>
          <cell r="P102">
            <v>2</v>
          </cell>
          <cell r="R102" t="str">
            <v xml:space="preserve">TRACTEBEL SA  -  PTTNGDFINAL  </v>
          </cell>
        </row>
        <row r="103">
          <cell r="A103">
            <v>36978.703561226852</v>
          </cell>
          <cell r="B103">
            <v>36978.703561226852</v>
          </cell>
          <cell r="Q103" t="str">
            <v xml:space="preserve">Corporate and Project Finance Department  </v>
          </cell>
        </row>
        <row r="105">
          <cell r="A105" t="str">
            <v>Year #</v>
          </cell>
          <cell r="F105">
            <v>-4</v>
          </cell>
          <cell r="G105">
            <v>-3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F106">
            <v>35430</v>
          </cell>
          <cell r="G106">
            <v>35795</v>
          </cell>
          <cell r="H106">
            <v>36160</v>
          </cell>
          <cell r="I106">
            <v>36525</v>
          </cell>
          <cell r="J106">
            <v>366</v>
          </cell>
          <cell r="K106">
            <v>731</v>
          </cell>
          <cell r="L106">
            <v>1096</v>
          </cell>
          <cell r="M106">
            <v>1461</v>
          </cell>
          <cell r="N106">
            <v>1827</v>
          </cell>
          <cell r="O106">
            <v>2192</v>
          </cell>
          <cell r="P106">
            <v>2557</v>
          </cell>
          <cell r="Q106">
            <v>2922</v>
          </cell>
          <cell r="R106">
            <v>3288</v>
          </cell>
          <cell r="S106">
            <v>3653</v>
          </cell>
          <cell r="T106">
            <v>4018</v>
          </cell>
          <cell r="U106">
            <v>4383</v>
          </cell>
        </row>
        <row r="110">
          <cell r="A110" t="str">
            <v>All amounts in MTHB</v>
          </cell>
        </row>
        <row r="112">
          <cell r="A112" t="str">
            <v>Assets</v>
          </cell>
        </row>
        <row r="113">
          <cell r="A113" t="str">
            <v>Fixed assets</v>
          </cell>
          <cell r="C113" t="str">
            <v>gross book value</v>
          </cell>
          <cell r="F113">
            <v>0</v>
          </cell>
          <cell r="G113">
            <v>0</v>
          </cell>
          <cell r="H113">
            <v>0</v>
          </cell>
          <cell r="I113">
            <v>579.61599999999999</v>
          </cell>
          <cell r="J113">
            <v>914.90635707714489</v>
          </cell>
          <cell r="K113">
            <v>1442.7073559904661</v>
          </cell>
          <cell r="L113">
            <v>1790.1738429644315</v>
          </cell>
          <cell r="M113">
            <v>1908.6418032649119</v>
          </cell>
          <cell r="N113">
            <v>2223.7767122084515</v>
          </cell>
          <cell r="O113">
            <v>2679.3475647654031</v>
          </cell>
          <cell r="P113">
            <v>2997.2133047725238</v>
          </cell>
          <cell r="Q113">
            <v>3292.0197166951875</v>
          </cell>
          <cell r="R113">
            <v>3452.8394857862763</v>
          </cell>
          <cell r="S113">
            <v>3585.0367394765653</v>
          </cell>
          <cell r="T113">
            <v>3654.8452346518134</v>
          </cell>
          <cell r="U113">
            <v>3655.8211846518134</v>
          </cell>
        </row>
        <row r="114">
          <cell r="C114" t="str">
            <v>depreciation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-29.720000000000002</v>
          </cell>
          <cell r="K114">
            <v>-80.870732553857252</v>
          </cell>
          <cell r="L114">
            <v>-162.74416750934057</v>
          </cell>
          <cell r="M114">
            <v>-266.36831280265949</v>
          </cell>
          <cell r="N114">
            <v>-380.29398166599691</v>
          </cell>
          <cell r="O114">
            <v>-513.6296513158793</v>
          </cell>
          <cell r="P114">
            <v>-669.19956429063427</v>
          </cell>
          <cell r="Q114">
            <v>-840.71484351587219</v>
          </cell>
          <cell r="R114">
            <v>-1027.3766838248812</v>
          </cell>
          <cell r="S114">
            <v>-1222.9346507258495</v>
          </cell>
          <cell r="T114">
            <v>-1426.0071155884639</v>
          </cell>
          <cell r="U114">
            <v>-1632.5237968705401</v>
          </cell>
        </row>
        <row r="115">
          <cell r="C115" t="str">
            <v>net book value</v>
          </cell>
          <cell r="F115">
            <v>0</v>
          </cell>
          <cell r="G115">
            <v>0</v>
          </cell>
          <cell r="H115">
            <v>0</v>
          </cell>
          <cell r="I115">
            <v>579.61599999999999</v>
          </cell>
          <cell r="J115">
            <v>885.18635707714486</v>
          </cell>
          <cell r="K115">
            <v>1361.8366234366088</v>
          </cell>
          <cell r="L115">
            <v>1627.429675455091</v>
          </cell>
          <cell r="M115">
            <v>1642.2734904622525</v>
          </cell>
          <cell r="N115">
            <v>1843.4827305424546</v>
          </cell>
          <cell r="O115">
            <v>2165.7179134495236</v>
          </cell>
          <cell r="P115">
            <v>2328.0137404818897</v>
          </cell>
          <cell r="Q115">
            <v>2451.3048731793151</v>
          </cell>
          <cell r="R115">
            <v>2425.4628019613951</v>
          </cell>
          <cell r="S115">
            <v>2362.1020887507157</v>
          </cell>
          <cell r="T115">
            <v>2228.8381190633495</v>
          </cell>
          <cell r="U115">
            <v>2023.2973877812733</v>
          </cell>
        </row>
        <row r="117">
          <cell r="A117" t="str">
            <v>Receivables</v>
          </cell>
          <cell r="F117">
            <v>0</v>
          </cell>
          <cell r="G117">
            <v>0</v>
          </cell>
          <cell r="H117">
            <v>0</v>
          </cell>
          <cell r="I117">
            <v>81.646500000000003</v>
          </cell>
          <cell r="J117">
            <v>68.834016961925087</v>
          </cell>
          <cell r="K117">
            <v>112.66542446342615</v>
          </cell>
          <cell r="L117">
            <v>160.16729668384929</v>
          </cell>
          <cell r="M117">
            <v>206.30911662425234</v>
          </cell>
          <cell r="N117">
            <v>233.69021083668642</v>
          </cell>
          <cell r="O117">
            <v>266.90874432970338</v>
          </cell>
          <cell r="P117">
            <v>369.35621384271246</v>
          </cell>
          <cell r="Q117">
            <v>419.79522748439916</v>
          </cell>
          <cell r="R117">
            <v>472.74131353297145</v>
          </cell>
          <cell r="S117">
            <v>504.52084875641293</v>
          </cell>
          <cell r="T117">
            <v>524.16738343571444</v>
          </cell>
          <cell r="U117">
            <v>544.54855914281757</v>
          </cell>
        </row>
        <row r="118">
          <cell r="A118" t="str">
            <v>Stocks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Maintenance RA c/fwd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FX RA c/fwd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DSRA c/fwd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Cash c/fwd</v>
          </cell>
          <cell r="F122">
            <v>0</v>
          </cell>
          <cell r="G122">
            <v>0</v>
          </cell>
          <cell r="H122">
            <v>0</v>
          </cell>
          <cell r="I122">
            <v>21.823384799999985</v>
          </cell>
          <cell r="J122">
            <v>58.301551772638533</v>
          </cell>
          <cell r="K122">
            <v>133.49389204525374</v>
          </cell>
          <cell r="L122">
            <v>83.323308836473473</v>
          </cell>
          <cell r="M122">
            <v>415.36002714881761</v>
          </cell>
          <cell r="N122">
            <v>494.08519800078477</v>
          </cell>
          <cell r="O122">
            <v>623.88340750938642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Total assets</v>
          </cell>
          <cell r="E123" t="str">
            <v>MTHB</v>
          </cell>
          <cell r="F123">
            <v>0</v>
          </cell>
          <cell r="G123">
            <v>0</v>
          </cell>
          <cell r="H123">
            <v>0</v>
          </cell>
          <cell r="I123">
            <v>683.08588480000003</v>
          </cell>
          <cell r="J123">
            <v>1012.3219258117084</v>
          </cell>
          <cell r="K123">
            <v>1607.9959399452887</v>
          </cell>
          <cell r="L123">
            <v>1870.9202809754138</v>
          </cell>
          <cell r="M123">
            <v>2263.9426342353227</v>
          </cell>
          <cell r="N123">
            <v>2571.2581393799255</v>
          </cell>
          <cell r="O123">
            <v>3056.5100652886135</v>
          </cell>
          <cell r="P123">
            <v>2697.3699543246021</v>
          </cell>
          <cell r="Q123">
            <v>2871.1001006637143</v>
          </cell>
          <cell r="R123">
            <v>2898.2041154943668</v>
          </cell>
          <cell r="S123">
            <v>2866.6229375071284</v>
          </cell>
          <cell r="T123">
            <v>2753.0055024990638</v>
          </cell>
          <cell r="U123">
            <v>2567.8459469240906</v>
          </cell>
        </row>
        <row r="124">
          <cell r="A124" t="str">
            <v>Negative cash balance</v>
          </cell>
          <cell r="C124" t="str">
            <v>OK</v>
          </cell>
          <cell r="F124" t="str">
            <v>OK</v>
          </cell>
          <cell r="G124" t="str">
            <v>OK</v>
          </cell>
          <cell r="H124" t="str">
            <v>OK</v>
          </cell>
          <cell r="I124" t="str">
            <v>OK</v>
          </cell>
          <cell r="J124" t="str">
            <v>OK</v>
          </cell>
          <cell r="K124" t="str">
            <v>OK</v>
          </cell>
          <cell r="L124" t="str">
            <v>OK</v>
          </cell>
          <cell r="M124" t="str">
            <v>OK</v>
          </cell>
          <cell r="N124" t="str">
            <v>OK</v>
          </cell>
          <cell r="O124" t="str">
            <v>OK</v>
          </cell>
          <cell r="P124" t="str">
            <v>OK</v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>OK</v>
          </cell>
          <cell r="U124" t="str">
            <v>OK</v>
          </cell>
        </row>
        <row r="125">
          <cell r="B125" t="str">
            <v>Min =</v>
          </cell>
          <cell r="C125">
            <v>0</v>
          </cell>
          <cell r="D125" t="str">
            <v>Max =</v>
          </cell>
          <cell r="E125">
            <v>623.88340750938642</v>
          </cell>
        </row>
        <row r="128">
          <cell r="A128" t="str">
            <v>Liabilities</v>
          </cell>
        </row>
        <row r="129">
          <cell r="A129" t="str">
            <v>Capital</v>
          </cell>
          <cell r="F129">
            <v>0</v>
          </cell>
          <cell r="G129">
            <v>0</v>
          </cell>
          <cell r="H129">
            <v>0</v>
          </cell>
          <cell r="I129">
            <v>451.84399999999999</v>
          </cell>
          <cell r="J129">
            <v>451.84399999999999</v>
          </cell>
          <cell r="K129">
            <v>451.84399999999999</v>
          </cell>
          <cell r="L129">
            <v>451.84399999999999</v>
          </cell>
          <cell r="M129">
            <v>451.84399999999999</v>
          </cell>
          <cell r="N129">
            <v>451.84399999999999</v>
          </cell>
          <cell r="O129">
            <v>451.84399999999999</v>
          </cell>
          <cell r="P129">
            <v>451.84399999999999</v>
          </cell>
          <cell r="Q129">
            <v>451.84399999999999</v>
          </cell>
          <cell r="R129">
            <v>451.84399999999999</v>
          </cell>
          <cell r="S129">
            <v>451.84399999999999</v>
          </cell>
          <cell r="T129">
            <v>451.84399999999999</v>
          </cell>
          <cell r="U129">
            <v>451.84399999999999</v>
          </cell>
        </row>
        <row r="130">
          <cell r="A130" t="str">
            <v>Legal reserve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6.1912795585289802</v>
          </cell>
          <cell r="K130">
            <v>16.848604130132944</v>
          </cell>
          <cell r="L130">
            <v>30.262584713475182</v>
          </cell>
          <cell r="M130">
            <v>45.184400000000004</v>
          </cell>
          <cell r="N130">
            <v>45.184400000000004</v>
          </cell>
          <cell r="O130">
            <v>45.184400000000004</v>
          </cell>
          <cell r="P130">
            <v>45.184400000000004</v>
          </cell>
          <cell r="Q130">
            <v>45.184400000000004</v>
          </cell>
          <cell r="R130">
            <v>45.184400000000004</v>
          </cell>
          <cell r="S130">
            <v>45.184400000000004</v>
          </cell>
          <cell r="T130">
            <v>45.184400000000004</v>
          </cell>
          <cell r="U130">
            <v>45.184400000000004</v>
          </cell>
        </row>
        <row r="131">
          <cell r="A131" t="str">
            <v>Results c/fwd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117.63431161205062</v>
          </cell>
          <cell r="K131">
            <v>320.12347847252596</v>
          </cell>
          <cell r="L131">
            <v>574.98910955602855</v>
          </cell>
          <cell r="M131">
            <v>934.80497044615208</v>
          </cell>
          <cell r="N131">
            <v>1362.5965242354641</v>
          </cell>
          <cell r="O131">
            <v>1812.4870595082782</v>
          </cell>
          <cell r="P131">
            <v>1450.8994790312574</v>
          </cell>
          <cell r="Q131">
            <v>1674.190611728684</v>
          </cell>
          <cell r="R131">
            <v>1748.348540510764</v>
          </cell>
          <cell r="S131">
            <v>1784.9878273000847</v>
          </cell>
          <cell r="T131">
            <v>1745.3238576127185</v>
          </cell>
          <cell r="U131">
            <v>1539.7831263306416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451.84399999999999</v>
          </cell>
          <cell r="J132">
            <v>575.66959117057968</v>
          </cell>
          <cell r="K132">
            <v>788.81608260265898</v>
          </cell>
          <cell r="L132">
            <v>1057.0956942695038</v>
          </cell>
          <cell r="M132">
            <v>1431.833370446152</v>
          </cell>
          <cell r="N132">
            <v>1859.6249242354641</v>
          </cell>
          <cell r="O132">
            <v>2309.5154595082781</v>
          </cell>
          <cell r="P132">
            <v>1947.9278790312574</v>
          </cell>
          <cell r="Q132">
            <v>2171.2190117286841</v>
          </cell>
          <cell r="R132">
            <v>2245.3769405107641</v>
          </cell>
          <cell r="S132">
            <v>2282.0162273000847</v>
          </cell>
          <cell r="T132">
            <v>2242.3522576127184</v>
          </cell>
          <cell r="U132">
            <v>2036.8115263306415</v>
          </cell>
        </row>
        <row r="134">
          <cell r="A134" t="str">
            <v>Deferred tax liability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Maintenance provision</v>
          </cell>
        </row>
        <row r="137">
          <cell r="A137" t="str">
            <v>Subordinated debt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Unpaid interest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Senior debt 1</v>
          </cell>
          <cell r="F139">
            <v>0</v>
          </cell>
          <cell r="G139">
            <v>0</v>
          </cell>
          <cell r="H139">
            <v>0</v>
          </cell>
          <cell r="I139">
            <v>181.30388479999999</v>
          </cell>
          <cell r="J139">
            <v>381.30388479999999</v>
          </cell>
          <cell r="K139">
            <v>720</v>
          </cell>
          <cell r="L139">
            <v>667.14285714285711</v>
          </cell>
          <cell r="M139">
            <v>639.28571428571422</v>
          </cell>
          <cell r="N139">
            <v>491.42857142857133</v>
          </cell>
          <cell r="O139">
            <v>493.57142857142844</v>
          </cell>
          <cell r="P139">
            <v>393.57142857142844</v>
          </cell>
          <cell r="Q139">
            <v>293.57142857142844</v>
          </cell>
          <cell r="R139">
            <v>193.57142857142844</v>
          </cell>
          <cell r="S139">
            <v>93.571428571428442</v>
          </cell>
          <cell r="T139">
            <v>-2.8571428571552815E-2</v>
          </cell>
          <cell r="U139">
            <v>-2.8571428571552818E-2</v>
          </cell>
        </row>
        <row r="140">
          <cell r="A140" t="str">
            <v>Senior debt 2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Working capital facility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10.21317104636578</v>
          </cell>
          <cell r="L141">
            <v>19.35595523949312</v>
          </cell>
          <cell r="M141">
            <v>29.423531846262684</v>
          </cell>
          <cell r="N141">
            <v>33.148736053172463</v>
          </cell>
          <cell r="O141">
            <v>37.250989114744165</v>
          </cell>
          <cell r="P141">
            <v>55.291155551280845</v>
          </cell>
          <cell r="Q141">
            <v>61.915244631353865</v>
          </cell>
          <cell r="R141">
            <v>67.153457504012692</v>
          </cell>
          <cell r="S141">
            <v>67.746338367263604</v>
          </cell>
          <cell r="T141">
            <v>65.942135635164504</v>
          </cell>
          <cell r="U141">
            <v>59.601587269767322</v>
          </cell>
        </row>
        <row r="142">
          <cell r="A142" t="str">
            <v>Unpaid operation fee</v>
          </cell>
        </row>
        <row r="143">
          <cell r="A143" t="str">
            <v>Payables</v>
          </cell>
          <cell r="F143">
            <v>0</v>
          </cell>
          <cell r="G143">
            <v>0</v>
          </cell>
          <cell r="H143">
            <v>0</v>
          </cell>
          <cell r="I143">
            <v>49.938000000000002</v>
          </cell>
          <cell r="J143">
            <v>55.348449841128904</v>
          </cell>
          <cell r="K143">
            <v>88.966686296264186</v>
          </cell>
          <cell r="L143">
            <v>127.32577432355998</v>
          </cell>
          <cell r="M143">
            <v>163.40001765719347</v>
          </cell>
          <cell r="N143">
            <v>187.05590766271777</v>
          </cell>
          <cell r="O143">
            <v>216.17218809416303</v>
          </cell>
          <cell r="P143">
            <v>300.57949117063544</v>
          </cell>
          <cell r="Q143">
            <v>344.39441573224912</v>
          </cell>
          <cell r="R143">
            <v>392.10228890816256</v>
          </cell>
          <cell r="S143">
            <v>423.28894326835314</v>
          </cell>
          <cell r="T143">
            <v>444.73968067975375</v>
          </cell>
          <cell r="U143">
            <v>471.46140475225405</v>
          </cell>
        </row>
        <row r="144">
          <cell r="A144" t="str">
            <v>Total liabilities</v>
          </cell>
          <cell r="E144" t="str">
            <v>MTHB</v>
          </cell>
          <cell r="F144">
            <v>0</v>
          </cell>
          <cell r="G144">
            <v>0</v>
          </cell>
          <cell r="H144">
            <v>0</v>
          </cell>
          <cell r="I144">
            <v>683.08588479999992</v>
          </cell>
          <cell r="J144">
            <v>1012.3219258117085</v>
          </cell>
          <cell r="K144">
            <v>1607.9959399452889</v>
          </cell>
          <cell r="L144">
            <v>1870.920280975414</v>
          </cell>
          <cell r="M144">
            <v>2263.9426342353227</v>
          </cell>
          <cell r="N144">
            <v>2571.2581393799255</v>
          </cell>
          <cell r="O144">
            <v>3056.510065288614</v>
          </cell>
          <cell r="P144">
            <v>2697.3699543246021</v>
          </cell>
          <cell r="Q144">
            <v>2871.1001006637152</v>
          </cell>
          <cell r="R144">
            <v>2898.2041154943681</v>
          </cell>
          <cell r="S144">
            <v>2866.6229375071298</v>
          </cell>
          <cell r="T144">
            <v>2753.0055024990652</v>
          </cell>
          <cell r="U144">
            <v>2567.8459469240915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7">
          <cell r="A147" t="str">
            <v>B/S check total</v>
          </cell>
          <cell r="D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</row>
        <row r="148">
          <cell r="A148" t="str">
            <v>|Tax paid + Provision = Tax expense</v>
          </cell>
          <cell r="D148" t="str">
            <v>OK</v>
          </cell>
          <cell r="F148" t="str">
            <v>OK</v>
          </cell>
          <cell r="G148" t="str">
            <v>OK</v>
          </cell>
          <cell r="H148" t="str">
            <v>OK</v>
          </cell>
          <cell r="I148" t="str">
            <v>OK</v>
          </cell>
          <cell r="J148" t="str">
            <v>OK</v>
          </cell>
          <cell r="K148" t="str">
            <v>OK</v>
          </cell>
          <cell r="L148" t="str">
            <v>OK</v>
          </cell>
          <cell r="M148" t="str">
            <v>OK</v>
          </cell>
          <cell r="N148" t="str">
            <v>OK</v>
          </cell>
          <cell r="O148" t="str">
            <v>OK</v>
          </cell>
          <cell r="P148" t="str">
            <v>OK</v>
          </cell>
          <cell r="Q148" t="str">
            <v>OK</v>
          </cell>
          <cell r="R148" t="str">
            <v>OK</v>
          </cell>
          <cell r="S148" t="str">
            <v>OK</v>
          </cell>
          <cell r="T148" t="str">
            <v>OK</v>
          </cell>
          <cell r="U148" t="str">
            <v>OK</v>
          </cell>
        </row>
        <row r="149">
          <cell r="A149" t="str">
            <v>Results c/fwd % of capital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</v>
          </cell>
          <cell r="J149">
            <v>0.2603427546056839</v>
          </cell>
          <cell r="K149">
            <v>0.7084823046726878</v>
          </cell>
          <cell r="L149">
            <v>1.2725389947770216</v>
          </cell>
          <cell r="M149">
            <v>2.0688666230959183</v>
          </cell>
          <cell r="N149">
            <v>3.0156348745041743</v>
          </cell>
          <cell r="O149">
            <v>4.0113115577683409</v>
          </cell>
          <cell r="P149">
            <v>3.2110628425546373</v>
          </cell>
          <cell r="Q149">
            <v>3.7052403301331522</v>
          </cell>
          <cell r="R149">
            <v>3.8693631884251292</v>
          </cell>
          <cell r="S149">
            <v>3.9504515436745531</v>
          </cell>
          <cell r="T149">
            <v>3.8626691017535224</v>
          </cell>
          <cell r="U149">
            <v>3.4077759720847056</v>
          </cell>
        </row>
        <row r="150">
          <cell r="B150" t="str">
            <v>Min =</v>
          </cell>
          <cell r="C150">
            <v>0</v>
          </cell>
          <cell r="D150" t="str">
            <v>Max =</v>
          </cell>
          <cell r="E150">
            <v>4.0113115577683409</v>
          </cell>
        </row>
        <row r="151">
          <cell r="A151" t="str">
            <v>Senior debt ratio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0.28635313984705268</v>
          </cell>
          <cell r="J151">
            <v>0.39844770453358153</v>
          </cell>
          <cell r="K151">
            <v>0.47719533765707434</v>
          </cell>
          <cell r="L151">
            <v>0.386920276545485</v>
          </cell>
          <cell r="M151">
            <v>0.30866680675122948</v>
          </cell>
          <cell r="N151">
            <v>0.20902483602984603</v>
          </cell>
          <cell r="O151">
            <v>0.176081387512592</v>
          </cell>
          <cell r="P151">
            <v>0.16808522099217768</v>
          </cell>
          <cell r="Q151">
            <v>0.11910603991781274</v>
          </cell>
          <cell r="R151">
            <v>7.9366759471120679E-2</v>
          </cell>
          <cell r="S151">
            <v>3.9388750122588356E-2</v>
          </cell>
          <cell r="T151">
            <v>-1.2741884121187682E-5</v>
          </cell>
          <cell r="U151">
            <v>-1.4027723721267371E-5</v>
          </cell>
        </row>
      </sheetData>
      <sheetData sheetId="6"/>
      <sheetData sheetId="7">
        <row r="1">
          <cell r="A1" t="str">
            <v>PTTNGD  :  Evaluation</v>
          </cell>
          <cell r="T1" t="e">
            <v>#VALUE!</v>
          </cell>
        </row>
        <row r="2">
          <cell r="A2" t="str">
            <v>References and indices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6">
          <cell r="A6" t="str">
            <v>Quarterly References (during construction period)</v>
          </cell>
        </row>
        <row r="8">
          <cell r="A8" t="str">
            <v>Mid quarter indices during construction period</v>
          </cell>
          <cell r="F8" t="str">
            <v>Year # -4</v>
          </cell>
          <cell r="J8" t="str">
            <v>Year # -3</v>
          </cell>
          <cell r="N8" t="str">
            <v>Year # -2</v>
          </cell>
          <cell r="R8" t="str">
            <v>Year # -1</v>
          </cell>
        </row>
        <row r="9">
          <cell r="C9" t="str">
            <v xml:space="preserve">Sensitivity </v>
          </cell>
          <cell r="D9" t="str">
            <v>Index #</v>
          </cell>
          <cell r="E9">
            <v>-4.25</v>
          </cell>
          <cell r="F9">
            <v>-4</v>
          </cell>
          <cell r="G9">
            <v>-3.75</v>
          </cell>
          <cell r="H9">
            <v>-3.5</v>
          </cell>
          <cell r="I9">
            <v>-3.25</v>
          </cell>
          <cell r="J9">
            <v>-3</v>
          </cell>
          <cell r="K9">
            <v>-2.75</v>
          </cell>
          <cell r="L9">
            <v>-2.5</v>
          </cell>
          <cell r="M9">
            <v>-2.25</v>
          </cell>
          <cell r="N9">
            <v>-2</v>
          </cell>
          <cell r="O9">
            <v>-1.75</v>
          </cell>
          <cell r="P9">
            <v>-1.5</v>
          </cell>
          <cell r="Q9">
            <v>-1.25</v>
          </cell>
          <cell r="R9">
            <v>-1</v>
          </cell>
          <cell r="S9">
            <v>-0.75</v>
          </cell>
          <cell r="T9">
            <v>-0.5</v>
          </cell>
          <cell r="U9">
            <v>-0.25</v>
          </cell>
        </row>
        <row r="10">
          <cell r="A10" t="str">
            <v>None</v>
          </cell>
          <cell r="C10" t="str">
            <v>variation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</row>
        <row r="11">
          <cell r="A11" t="str">
            <v>US CPI</v>
          </cell>
          <cell r="C11">
            <v>0</v>
          </cell>
          <cell r="D11">
            <v>2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Thai CPI</v>
          </cell>
          <cell r="C12">
            <v>0</v>
          </cell>
          <cell r="D12">
            <v>3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</row>
        <row r="13">
          <cell r="A13" t="str">
            <v xml:space="preserve">Thai GDP </v>
          </cell>
          <cell r="C13">
            <v>0</v>
          </cell>
          <cell r="D13">
            <v>4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A14" t="str">
            <v>Opex escal</v>
          </cell>
          <cell r="C14">
            <v>0</v>
          </cell>
          <cell r="D14">
            <v>5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</row>
        <row r="15">
          <cell r="A15" t="str">
            <v>THB PPI</v>
          </cell>
          <cell r="C15">
            <v>0</v>
          </cell>
          <cell r="D15">
            <v>6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</row>
        <row r="16">
          <cell r="A16" t="str">
            <v>Natural Gas Esc.</v>
          </cell>
          <cell r="C16">
            <v>0</v>
          </cell>
          <cell r="D16">
            <v>7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</row>
        <row r="17">
          <cell r="A17" t="str">
            <v>Fuel Oil Esc.</v>
          </cell>
          <cell r="C17">
            <v>0</v>
          </cell>
          <cell r="D17">
            <v>8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</row>
        <row r="19">
          <cell r="A19" t="str">
            <v>End quarter indices during construction period</v>
          </cell>
          <cell r="F19" t="str">
            <v>Year # -4</v>
          </cell>
          <cell r="J19" t="str">
            <v>Year # -3</v>
          </cell>
          <cell r="N19" t="str">
            <v>Year # -2</v>
          </cell>
          <cell r="R19" t="str">
            <v>Year # -1</v>
          </cell>
        </row>
        <row r="20">
          <cell r="C20" t="str">
            <v>Sensitivity</v>
          </cell>
          <cell r="D20" t="str">
            <v>Index #</v>
          </cell>
          <cell r="E20">
            <v>-4.25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None</v>
          </cell>
          <cell r="C21" t="str">
            <v>variation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</row>
        <row r="22">
          <cell r="A22" t="str">
            <v>US CPI</v>
          </cell>
          <cell r="C22">
            <v>0</v>
          </cell>
          <cell r="D22">
            <v>2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Thai CPI</v>
          </cell>
          <cell r="C23">
            <v>0</v>
          </cell>
          <cell r="D23">
            <v>3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 xml:space="preserve">Thai GDP </v>
          </cell>
          <cell r="C24">
            <v>0</v>
          </cell>
          <cell r="D24">
            <v>4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A25" t="str">
            <v>Opex escal</v>
          </cell>
          <cell r="C25">
            <v>0</v>
          </cell>
          <cell r="D25">
            <v>5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THB PPI</v>
          </cell>
          <cell r="C26">
            <v>0</v>
          </cell>
          <cell r="D26">
            <v>6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7">
          <cell r="A27" t="str">
            <v>Natural Gas Esc.</v>
          </cell>
          <cell r="C27">
            <v>0</v>
          </cell>
          <cell r="D27">
            <v>7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A28" t="str">
            <v>Fuel Oil Esc.</v>
          </cell>
          <cell r="C28">
            <v>0</v>
          </cell>
          <cell r="D28">
            <v>8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C30" t="str">
            <v xml:space="preserve">Sensitivity </v>
          </cell>
          <cell r="F30" t="str">
            <v>Year # -4</v>
          </cell>
          <cell r="J30" t="str">
            <v>Year # -3</v>
          </cell>
          <cell r="N30" t="str">
            <v>Year # -2</v>
          </cell>
          <cell r="R30" t="str">
            <v>Year # -1</v>
          </cell>
        </row>
        <row r="31">
          <cell r="A31" t="str">
            <v>Floating rate</v>
          </cell>
          <cell r="C31" t="str">
            <v>variation</v>
          </cell>
          <cell r="F31">
            <v>-4</v>
          </cell>
          <cell r="G31">
            <v>-3.75</v>
          </cell>
          <cell r="H31">
            <v>-3.5</v>
          </cell>
          <cell r="I31">
            <v>-3.25</v>
          </cell>
          <cell r="J31">
            <v>-3</v>
          </cell>
          <cell r="K31">
            <v>-2.75</v>
          </cell>
          <cell r="L31">
            <v>-2.5</v>
          </cell>
          <cell r="M31">
            <v>-2.25</v>
          </cell>
          <cell r="N31">
            <v>-2</v>
          </cell>
          <cell r="O31">
            <v>-1.75</v>
          </cell>
          <cell r="P31">
            <v>-1.5</v>
          </cell>
          <cell r="Q31">
            <v>-1.25</v>
          </cell>
          <cell r="R31">
            <v>-1</v>
          </cell>
          <cell r="S31">
            <v>-0.75</v>
          </cell>
          <cell r="T31">
            <v>-0.5</v>
          </cell>
          <cell r="U31">
            <v>-0.25</v>
          </cell>
        </row>
        <row r="32">
          <cell r="A32" t="str">
            <v>US Sibor</v>
          </cell>
          <cell r="C32">
            <v>0</v>
          </cell>
          <cell r="D32" t="str">
            <v>Index #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THB MOR</v>
          </cell>
          <cell r="C33">
            <v>0</v>
          </cell>
          <cell r="E33">
            <v>2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THB Deposit</v>
          </cell>
          <cell r="C34">
            <v>0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 t="str">
            <v>Thai MLR</v>
          </cell>
          <cell r="C35">
            <v>0</v>
          </cell>
          <cell r="E35">
            <v>4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6.5000000000000002E-2</v>
          </cell>
          <cell r="K35">
            <v>6.5000000000000002E-2</v>
          </cell>
          <cell r="L35">
            <v>6.5000000000000002E-2</v>
          </cell>
          <cell r="M35">
            <v>6.5000000000000002E-2</v>
          </cell>
          <cell r="N35">
            <v>6.5000000000000002E-2</v>
          </cell>
          <cell r="O35">
            <v>6.5000000000000002E-2</v>
          </cell>
          <cell r="P35">
            <v>6.5000000000000002E-2</v>
          </cell>
          <cell r="Q35">
            <v>6.5000000000000002E-2</v>
          </cell>
          <cell r="R35">
            <v>6.5000000000000002E-2</v>
          </cell>
          <cell r="S35">
            <v>6.5000000000000002E-2</v>
          </cell>
          <cell r="T35">
            <v>6.5000000000000002E-2</v>
          </cell>
          <cell r="U35">
            <v>6.5000000000000002E-2</v>
          </cell>
        </row>
        <row r="37">
          <cell r="F37">
            <v>-4</v>
          </cell>
          <cell r="G37">
            <v>-3.75</v>
          </cell>
          <cell r="H37">
            <v>-3.5</v>
          </cell>
          <cell r="I37">
            <v>-3.25</v>
          </cell>
          <cell r="J37">
            <v>-3</v>
          </cell>
          <cell r="K37">
            <v>-2.75</v>
          </cell>
          <cell r="L37">
            <v>-2.5</v>
          </cell>
          <cell r="M37">
            <v>-2.25</v>
          </cell>
          <cell r="N37">
            <v>-2</v>
          </cell>
          <cell r="O37">
            <v>-1.75</v>
          </cell>
          <cell r="P37">
            <v>-1.5</v>
          </cell>
          <cell r="Q37">
            <v>-1.25</v>
          </cell>
          <cell r="R37">
            <v>-1</v>
          </cell>
          <cell r="S37">
            <v>-0.75</v>
          </cell>
          <cell r="T37">
            <v>-0.5</v>
          </cell>
          <cell r="U37">
            <v>-0.25</v>
          </cell>
        </row>
        <row r="38">
          <cell r="A38" t="str">
            <v>FX Rate</v>
          </cell>
          <cell r="B38" t="str">
            <v>initial value</v>
          </cell>
          <cell r="C38">
            <v>37.200000000000003</v>
          </cell>
          <cell r="D38" t="str">
            <v>THB / USD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>
            <v>37.200000000000003</v>
          </cell>
          <cell r="Q38">
            <v>37.200000000000003</v>
          </cell>
          <cell r="R38">
            <v>37.200000000000003</v>
          </cell>
          <cell r="S38">
            <v>37.200000000000003</v>
          </cell>
          <cell r="T38">
            <v>37.200000000000003</v>
          </cell>
          <cell r="U38">
            <v>37.200000000000003</v>
          </cell>
        </row>
        <row r="39">
          <cell r="A39" t="str">
            <v>USD    inflation rate #</v>
          </cell>
          <cell r="C39">
            <v>2</v>
          </cell>
          <cell r="D39" t="str">
            <v>US CPI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A40" t="str">
            <v>THB   inflation rate #</v>
          </cell>
          <cell r="C40">
            <v>3</v>
          </cell>
          <cell r="D40" t="str">
            <v>Thai CPI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</row>
        <row r="43">
          <cell r="A43" t="str">
            <v>Annual References</v>
          </cell>
        </row>
        <row r="44">
          <cell r="C44" t="str">
            <v xml:space="preserve">Sensitivity </v>
          </cell>
        </row>
        <row r="45">
          <cell r="A45" t="str">
            <v>Mid year indices</v>
          </cell>
          <cell r="C45" t="str">
            <v>variation</v>
          </cell>
          <cell r="F45">
            <v>-4</v>
          </cell>
          <cell r="G45">
            <v>-3</v>
          </cell>
          <cell r="H45">
            <v>-2</v>
          </cell>
          <cell r="I45">
            <v>-1</v>
          </cell>
          <cell r="J45">
            <v>1</v>
          </cell>
          <cell r="K45">
            <v>2</v>
          </cell>
          <cell r="L45">
            <v>3</v>
          </cell>
          <cell r="M45">
            <v>4</v>
          </cell>
          <cell r="N45">
            <v>5</v>
          </cell>
          <cell r="O45">
            <v>6</v>
          </cell>
          <cell r="P45">
            <v>7</v>
          </cell>
          <cell r="Q45">
            <v>8</v>
          </cell>
          <cell r="R45">
            <v>9</v>
          </cell>
          <cell r="S45">
            <v>10</v>
          </cell>
          <cell r="T45">
            <v>11</v>
          </cell>
          <cell r="U45">
            <v>12</v>
          </cell>
          <cell r="V45">
            <v>13</v>
          </cell>
          <cell r="W45">
            <v>14</v>
          </cell>
          <cell r="X45">
            <v>15</v>
          </cell>
          <cell r="Y45">
            <v>16</v>
          </cell>
          <cell r="Z45">
            <v>17</v>
          </cell>
          <cell r="AA45">
            <v>18</v>
          </cell>
          <cell r="AB45">
            <v>19</v>
          </cell>
          <cell r="AC45">
            <v>20</v>
          </cell>
          <cell r="AD45">
            <v>21</v>
          </cell>
          <cell r="AE45">
            <v>22</v>
          </cell>
          <cell r="AF45">
            <v>23</v>
          </cell>
          <cell r="AG45">
            <v>24</v>
          </cell>
          <cell r="AH45">
            <v>25</v>
          </cell>
        </row>
        <row r="46">
          <cell r="A46" t="str">
            <v>None</v>
          </cell>
          <cell r="D46" t="str">
            <v>Index #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A47" t="str">
            <v>US CPI</v>
          </cell>
          <cell r="C47">
            <v>0</v>
          </cell>
          <cell r="E47">
            <v>2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1.0099504938362078</v>
          </cell>
          <cell r="K47">
            <v>1.031158959617769</v>
          </cell>
          <cell r="L47">
            <v>1.0548751117010962</v>
          </cell>
          <cell r="M47">
            <v>1.0801921143819222</v>
          </cell>
          <cell r="N47">
            <v>1.1061167251270883</v>
          </cell>
          <cell r="O47">
            <v>1.1326635265301381</v>
          </cell>
          <cell r="P47">
            <v>1.1598474511668613</v>
          </cell>
          <cell r="Q47">
            <v>1.1876837899948658</v>
          </cell>
          <cell r="R47">
            <v>1.2161882009547424</v>
          </cell>
          <cell r="S47">
            <v>1.2453767177776562</v>
          </cell>
          <cell r="T47">
            <v>1.2752657590043197</v>
          </cell>
          <cell r="U47">
            <v>1.3058721372204232</v>
          </cell>
          <cell r="V47">
            <v>1.3372130685137131</v>
          </cell>
          <cell r="W47">
            <v>1.3693061821580421</v>
          </cell>
          <cell r="X47">
            <v>1.402169530529835</v>
          </cell>
          <cell r="Y47">
            <v>1.4358215992625509</v>
          </cell>
          <cell r="Z47">
            <v>1.4702813176448519</v>
          </cell>
          <cell r="AA47">
            <v>1.5055680692683282</v>
          </cell>
          <cell r="AB47">
            <v>1.5417017029307678</v>
          </cell>
          <cell r="AC47">
            <v>1.578702543801106</v>
          </cell>
          <cell r="AD47">
            <v>1.6165914048523322</v>
          </cell>
          <cell r="AE47">
            <v>1.6553895985687879</v>
          </cell>
          <cell r="AF47">
            <v>1.6951189489344387</v>
          </cell>
          <cell r="AG47">
            <v>1.7358018037088649</v>
          </cell>
          <cell r="AH47">
            <v>1.7774610469978775</v>
          </cell>
        </row>
        <row r="48">
          <cell r="A48" t="str">
            <v>Thai CPI</v>
          </cell>
          <cell r="C48">
            <v>0</v>
          </cell>
          <cell r="E48">
            <v>3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1.019803902718557</v>
          </cell>
          <cell r="K48">
            <v>1.0605960588272993</v>
          </cell>
          <cell r="L48">
            <v>1.1030199011803914</v>
          </cell>
          <cell r="M48">
            <v>1.1471406972276073</v>
          </cell>
          <cell r="N48">
            <v>1.1930263251167117</v>
          </cell>
          <cell r="O48">
            <v>1.2407473781213803</v>
          </cell>
          <cell r="P48">
            <v>1.2903772732462357</v>
          </cell>
          <cell r="Q48">
            <v>1.3419923641760854</v>
          </cell>
          <cell r="R48">
            <v>1.3956720587431291</v>
          </cell>
          <cell r="S48">
            <v>1.4514989410928545</v>
          </cell>
          <cell r="T48">
            <v>1.5095588987365689</v>
          </cell>
          <cell r="U48">
            <v>1.5699412546860319</v>
          </cell>
          <cell r="V48">
            <v>1.6327389048734733</v>
          </cell>
          <cell r="W48">
            <v>1.6980484610684123</v>
          </cell>
          <cell r="X48">
            <v>1.7659703995111491</v>
          </cell>
          <cell r="Y48">
            <v>1.8366092154915952</v>
          </cell>
          <cell r="Z48">
            <v>1.9100735841112593</v>
          </cell>
          <cell r="AA48">
            <v>1.9864765274757099</v>
          </cell>
          <cell r="AB48">
            <v>2.0659355885747384</v>
          </cell>
          <cell r="AC48">
            <v>2.148573012117728</v>
          </cell>
          <cell r="AD48">
            <v>2.2345159326024371</v>
          </cell>
          <cell r="AE48">
            <v>2.3238965699065348</v>
          </cell>
          <cell r="AF48">
            <v>2.4168524327027963</v>
          </cell>
          <cell r="AG48">
            <v>2.5135265300109082</v>
          </cell>
          <cell r="AH48">
            <v>2.6140675912113447</v>
          </cell>
        </row>
        <row r="49">
          <cell r="A49" t="str">
            <v xml:space="preserve">Thai GDP </v>
          </cell>
          <cell r="C49">
            <v>0</v>
          </cell>
          <cell r="E49">
            <v>4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1.0222524150130436</v>
          </cell>
          <cell r="K49">
            <v>1.0682537736886306</v>
          </cell>
          <cell r="L49">
            <v>1.116325193504619</v>
          </cell>
          <cell r="M49">
            <v>1.166559827212327</v>
          </cell>
          <cell r="N49">
            <v>1.2190550194368817</v>
          </cell>
          <cell r="O49">
            <v>1.2739124953115413</v>
          </cell>
          <cell r="P49">
            <v>1.3312385576005605</v>
          </cell>
          <cell r="Q49">
            <v>1.3911442926925859</v>
          </cell>
          <cell r="R49">
            <v>1.4537457858637521</v>
          </cell>
          <cell r="S49">
            <v>1.5191643462276212</v>
          </cell>
          <cell r="T49">
            <v>1.5875267418078642</v>
          </cell>
          <cell r="U49">
            <v>1.6589654451892182</v>
          </cell>
          <cell r="V49">
            <v>1.733618890222733</v>
          </cell>
          <cell r="W49">
            <v>1.811631740282756</v>
          </cell>
          <cell r="X49">
            <v>1.8931551685954799</v>
          </cell>
          <cell r="Y49">
            <v>1.9783471511822768</v>
          </cell>
          <cell r="Z49">
            <v>2.0673727729854794</v>
          </cell>
          <cell r="AA49">
            <v>2.1604045477698262</v>
          </cell>
          <cell r="AB49">
            <v>2.2576227524194685</v>
          </cell>
          <cell r="AC49">
            <v>2.3592157762783446</v>
          </cell>
          <cell r="AD49">
            <v>2.4653804862108704</v>
          </cell>
          <cell r="AE49">
            <v>2.5763226080903596</v>
          </cell>
          <cell r="AF49">
            <v>2.6922571254544261</v>
          </cell>
          <cell r="AG49">
            <v>2.8134086960998754</v>
          </cell>
          <cell r="AH49">
            <v>2.9400120874243703</v>
          </cell>
        </row>
        <row r="50">
          <cell r="A50" t="str">
            <v>Opex escal</v>
          </cell>
          <cell r="C50">
            <v>0</v>
          </cell>
          <cell r="E50">
            <v>5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1.0424970023937719</v>
          </cell>
          <cell r="K50">
            <v>1.1329857422015512</v>
          </cell>
          <cell r="L50">
            <v>1.2313289046246458</v>
          </cell>
          <cell r="M50">
            <v>1.3382082535460651</v>
          </cell>
          <cell r="N50">
            <v>1.4543647299538633</v>
          </cell>
          <cell r="O50">
            <v>1.5806035885138585</v>
          </cell>
          <cell r="P50">
            <v>1.7177999799968615</v>
          </cell>
          <cell r="Q50">
            <v>1.8669050182605891</v>
          </cell>
          <cell r="R50">
            <v>2.0289523738456081</v>
          </cell>
          <cell r="S50">
            <v>2.2050654398954066</v>
          </cell>
          <cell r="T50">
            <v>2.3667328026314012</v>
          </cell>
          <cell r="U50">
            <v>2.5087367707892847</v>
          </cell>
          <cell r="V50">
            <v>2.6592609770366415</v>
          </cell>
          <cell r="W50">
            <v>2.8188166356588398</v>
          </cell>
          <cell r="X50">
            <v>2.9879456337983696</v>
          </cell>
          <cell r="Y50">
            <v>3.1672223718262718</v>
          </cell>
          <cell r="Z50">
            <v>3.3572557141358477</v>
          </cell>
          <cell r="AA50">
            <v>3.558691056983998</v>
          </cell>
          <cell r="AB50">
            <v>3.7722125204030377</v>
          </cell>
          <cell r="AC50">
            <v>3.9985452716272194</v>
          </cell>
          <cell r="AD50">
            <v>4.2384579879248525</v>
          </cell>
          <cell r="AE50">
            <v>4.4927654672003436</v>
          </cell>
          <cell r="AF50">
            <v>4.7623313952323638</v>
          </cell>
          <cell r="AG50">
            <v>5.0480712789463054</v>
          </cell>
          <cell r="AH50">
            <v>5.3509555556830835</v>
          </cell>
        </row>
        <row r="51">
          <cell r="A51" t="str">
            <v>THB PPI</v>
          </cell>
          <cell r="C51">
            <v>0</v>
          </cell>
          <cell r="E51">
            <v>6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1.014889156509222</v>
          </cell>
          <cell r="K51">
            <v>1.0453358312044987</v>
          </cell>
          <cell r="L51">
            <v>1.0766959061406338</v>
          </cell>
          <cell r="M51">
            <v>1.1089967833248529</v>
          </cell>
          <cell r="N51">
            <v>1.1422666868245985</v>
          </cell>
          <cell r="O51">
            <v>1.1765346874293365</v>
          </cell>
          <cell r="P51">
            <v>1.2118307280522165</v>
          </cell>
          <cell r="Q51">
            <v>1.2481856498937831</v>
          </cell>
          <cell r="R51">
            <v>1.2856312193905965</v>
          </cell>
          <cell r="S51">
            <v>1.3242001559723147</v>
          </cell>
          <cell r="T51">
            <v>1.3639261606514843</v>
          </cell>
          <cell r="U51">
            <v>1.4048439454710289</v>
          </cell>
          <cell r="V51">
            <v>1.4469892638351598</v>
          </cell>
          <cell r="W51">
            <v>1.4903989417502146</v>
          </cell>
          <cell r="X51">
            <v>1.5351109100027212</v>
          </cell>
          <cell r="Y51">
            <v>1.5811642373028028</v>
          </cell>
          <cell r="Z51">
            <v>1.6285991644218869</v>
          </cell>
          <cell r="AA51">
            <v>1.6774571393545434</v>
          </cell>
          <cell r="AB51">
            <v>1.7277808535351797</v>
          </cell>
          <cell r="AC51">
            <v>1.779614279141235</v>
          </cell>
          <cell r="AD51">
            <v>1.833002707515472</v>
          </cell>
          <cell r="AE51">
            <v>1.8879927887409362</v>
          </cell>
          <cell r="AF51">
            <v>1.9446325724031643</v>
          </cell>
          <cell r="AG51">
            <v>2.0029715495752591</v>
          </cell>
          <cell r="AH51">
            <v>2.0630606960625171</v>
          </cell>
        </row>
        <row r="52">
          <cell r="A52" t="str">
            <v>Natural Gas Esc.</v>
          </cell>
          <cell r="C52">
            <v>0</v>
          </cell>
          <cell r="E52">
            <v>7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1.0131633629380801</v>
          </cell>
          <cell r="K52">
            <v>1.0400121920559389</v>
          </cell>
          <cell r="L52">
            <v>1.0675725151454212</v>
          </cell>
          <cell r="M52">
            <v>1.0958631867967747</v>
          </cell>
          <cell r="N52">
            <v>1.124903561246889</v>
          </cell>
          <cell r="O52">
            <v>1.1547135056199314</v>
          </cell>
          <cell r="P52">
            <v>1.1853134135188592</v>
          </cell>
          <cell r="Q52">
            <v>1.2167242189771088</v>
          </cell>
          <cell r="R52">
            <v>1.2489674107800017</v>
          </cell>
          <cell r="S52">
            <v>1.2820650471656714</v>
          </cell>
          <cell r="T52">
            <v>1.3160397709155613</v>
          </cell>
          <cell r="U52">
            <v>1.3509148248448235</v>
          </cell>
          <cell r="V52">
            <v>1.386714067703211</v>
          </cell>
          <cell r="W52">
            <v>1.4234619904973458</v>
          </cell>
          <cell r="X52">
            <v>1.4611837332455251</v>
          </cell>
          <cell r="Y52">
            <v>1.4999051021765311</v>
          </cell>
          <cell r="Z52">
            <v>1.5396525873842088</v>
          </cell>
          <cell r="AA52">
            <v>1.58045338094989</v>
          </cell>
          <cell r="AB52">
            <v>1.6223353955450617</v>
          </cell>
          <cell r="AC52">
            <v>1.6653272835270054</v>
          </cell>
          <cell r="AD52">
            <v>1.7094584565404707</v>
          </cell>
          <cell r="AE52">
            <v>1.7547591056387928</v>
          </cell>
          <cell r="AF52">
            <v>1.8012602219382203</v>
          </cell>
          <cell r="AG52">
            <v>1.8489936178195827</v>
          </cell>
          <cell r="AH52">
            <v>1.8979919486918013</v>
          </cell>
        </row>
        <row r="53">
          <cell r="A53" t="str">
            <v>Fuel Oil Esc.</v>
          </cell>
          <cell r="C53">
            <v>0</v>
          </cell>
          <cell r="E53">
            <v>8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1.004987562112089</v>
          </cell>
          <cell r="K53">
            <v>1.0150374377332096</v>
          </cell>
          <cell r="L53">
            <v>1.0251878121105416</v>
          </cell>
          <cell r="M53">
            <v>1.0354396902316467</v>
          </cell>
          <cell r="N53">
            <v>1.045794087133963</v>
          </cell>
          <cell r="O53">
            <v>1.0562520280053025</v>
          </cell>
          <cell r="P53">
            <v>1.0668145482853553</v>
          </cell>
          <cell r="Q53">
            <v>1.0774826937682085</v>
          </cell>
          <cell r="R53">
            <v>1.0882575207058904</v>
          </cell>
          <cell r="S53">
            <v>1.0991400959129491</v>
          </cell>
          <cell r="T53">
            <v>1.1101314968720783</v>
          </cell>
          <cell r="U53">
            <v>1.121232811840799</v>
          </cell>
          <cell r="V53">
            <v>1.1324451399592068</v>
          </cell>
          <cell r="W53">
            <v>1.1437695913587986</v>
          </cell>
          <cell r="X53">
            <v>1.1552072872723864</v>
          </cell>
          <cell r="Y53">
            <v>1.1667593601451103</v>
          </cell>
          <cell r="Z53">
            <v>1.1784269537465613</v>
          </cell>
          <cell r="AA53">
            <v>1.1902112232840267</v>
          </cell>
          <cell r="AB53">
            <v>1.2021133355168669</v>
          </cell>
          <cell r="AC53">
            <v>1.2141344688720355</v>
          </cell>
          <cell r="AD53">
            <v>1.2262758135607557</v>
          </cell>
          <cell r="AE53">
            <v>1.2385385716963631</v>
          </cell>
          <cell r="AF53">
            <v>1.2509239574133266</v>
          </cell>
          <cell r="AG53">
            <v>1.2634331969874597</v>
          </cell>
          <cell r="AH53">
            <v>1.2760675289573342</v>
          </cell>
        </row>
        <row r="55">
          <cell r="A55" t="str">
            <v>End year indices</v>
          </cell>
          <cell r="C55" t="str">
            <v>variation</v>
          </cell>
          <cell r="F55">
            <v>-4</v>
          </cell>
          <cell r="G55">
            <v>-3</v>
          </cell>
          <cell r="H55">
            <v>-2</v>
          </cell>
          <cell r="I55">
            <v>-1</v>
          </cell>
          <cell r="J55">
            <v>1</v>
          </cell>
          <cell r="K55">
            <v>2</v>
          </cell>
          <cell r="L55">
            <v>3</v>
          </cell>
          <cell r="M55">
            <v>4</v>
          </cell>
          <cell r="N55">
            <v>5</v>
          </cell>
          <cell r="O55">
            <v>6</v>
          </cell>
          <cell r="P55">
            <v>7</v>
          </cell>
          <cell r="Q55">
            <v>8</v>
          </cell>
          <cell r="R55">
            <v>9</v>
          </cell>
          <cell r="S55">
            <v>10</v>
          </cell>
          <cell r="T55">
            <v>11</v>
          </cell>
          <cell r="U55">
            <v>12</v>
          </cell>
          <cell r="V55">
            <v>13</v>
          </cell>
          <cell r="W55">
            <v>14</v>
          </cell>
          <cell r="X55">
            <v>15</v>
          </cell>
          <cell r="Y55">
            <v>16</v>
          </cell>
          <cell r="Z55">
            <v>17</v>
          </cell>
          <cell r="AA55">
            <v>18</v>
          </cell>
          <cell r="AB55">
            <v>19</v>
          </cell>
          <cell r="AC55">
            <v>20</v>
          </cell>
          <cell r="AD55">
            <v>21</v>
          </cell>
          <cell r="AE55">
            <v>22</v>
          </cell>
          <cell r="AF55">
            <v>23</v>
          </cell>
          <cell r="AG55">
            <v>24</v>
          </cell>
          <cell r="AH55">
            <v>25</v>
          </cell>
          <cell r="AI55">
            <v>26</v>
          </cell>
          <cell r="AJ55">
            <v>27</v>
          </cell>
          <cell r="AK55">
            <v>28</v>
          </cell>
          <cell r="AL55">
            <v>29</v>
          </cell>
        </row>
        <row r="56">
          <cell r="A56" t="str">
            <v>None</v>
          </cell>
          <cell r="D56" t="str">
            <v>Index #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2</v>
          </cell>
          <cell r="AJ56">
            <v>3</v>
          </cell>
          <cell r="AK56">
            <v>4</v>
          </cell>
          <cell r="AL56">
            <v>5</v>
          </cell>
        </row>
        <row r="57">
          <cell r="A57" t="str">
            <v>US CPI</v>
          </cell>
          <cell r="C57">
            <v>0</v>
          </cell>
          <cell r="E57">
            <v>2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1.02</v>
          </cell>
          <cell r="K57">
            <v>1.04244</v>
          </cell>
          <cell r="L57">
            <v>1.0674585599999999</v>
          </cell>
          <cell r="M57">
            <v>1.09307756544</v>
          </cell>
          <cell r="N57">
            <v>1.11931142701056</v>
          </cell>
          <cell r="O57">
            <v>1.1461749012588134</v>
          </cell>
          <cell r="P57">
            <v>1.173683098889025</v>
          </cell>
          <cell r="Q57">
            <v>1.2018514932623616</v>
          </cell>
          <cell r="R57">
            <v>1.2306959291006583</v>
          </cell>
          <cell r="S57">
            <v>1.2602326313990742</v>
          </cell>
          <cell r="T57">
            <v>1.2904782145526519</v>
          </cell>
          <cell r="U57">
            <v>1.3214496917019156</v>
          </cell>
          <cell r="V57">
            <v>1.3531644843027617</v>
          </cell>
          <cell r="W57">
            <v>1.385640431926028</v>
          </cell>
          <cell r="X57">
            <v>1.4188958022922527</v>
          </cell>
          <cell r="Y57">
            <v>1.4529493015472668</v>
          </cell>
          <cell r="Z57">
            <v>1.4878200847844012</v>
          </cell>
          <cell r="AA57">
            <v>1.5235277668192269</v>
          </cell>
          <cell r="AB57">
            <v>1.5600924332228883</v>
          </cell>
          <cell r="AC57">
            <v>1.5975346516202376</v>
          </cell>
          <cell r="AD57">
            <v>1.6358754832591234</v>
          </cell>
          <cell r="AE57">
            <v>1.6751364948573424</v>
          </cell>
          <cell r="AF57">
            <v>1.7153397707339186</v>
          </cell>
          <cell r="AG57">
            <v>1.7565079252315328</v>
          </cell>
          <cell r="AH57">
            <v>1.7986641154370895</v>
          </cell>
          <cell r="AI57">
            <v>1.8418320542075797</v>
          </cell>
          <cell r="AJ57">
            <v>1.8860360235085616</v>
          </cell>
          <cell r="AK57">
            <v>1.9313008880727671</v>
          </cell>
          <cell r="AL57">
            <v>1.9776521093865136</v>
          </cell>
        </row>
        <row r="58">
          <cell r="A58" t="str">
            <v>Thai CPI</v>
          </cell>
          <cell r="C58">
            <v>0</v>
          </cell>
          <cell r="E58">
            <v>3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1.04</v>
          </cell>
          <cell r="K58">
            <v>1.0816000000000001</v>
          </cell>
          <cell r="L58">
            <v>1.1248640000000001</v>
          </cell>
          <cell r="M58">
            <v>1.1698585600000002</v>
          </cell>
          <cell r="N58">
            <v>1.2166529024000003</v>
          </cell>
          <cell r="O58">
            <v>1.2653190184960004</v>
          </cell>
          <cell r="P58">
            <v>1.3159317792358405</v>
          </cell>
          <cell r="Q58">
            <v>1.3685690504052741</v>
          </cell>
          <cell r="R58">
            <v>1.4233118124214852</v>
          </cell>
          <cell r="S58">
            <v>1.4802442849183446</v>
          </cell>
          <cell r="T58">
            <v>1.5394540563150785</v>
          </cell>
          <cell r="U58">
            <v>1.6010322185676817</v>
          </cell>
          <cell r="V58">
            <v>1.6650735073103891</v>
          </cell>
          <cell r="W58">
            <v>1.7316764476028046</v>
          </cell>
          <cell r="X58">
            <v>1.8009435055069167</v>
          </cell>
          <cell r="Y58">
            <v>1.8729812457271935</v>
          </cell>
          <cell r="Z58">
            <v>1.9479004955562813</v>
          </cell>
          <cell r="AA58">
            <v>2.0258165153785326</v>
          </cell>
          <cell r="AB58">
            <v>2.1068491759936738</v>
          </cell>
          <cell r="AC58">
            <v>2.1911231430334208</v>
          </cell>
          <cell r="AD58">
            <v>2.2787680687547578</v>
          </cell>
          <cell r="AE58">
            <v>2.369918791504948</v>
          </cell>
          <cell r="AF58">
            <v>2.4647155431651462</v>
          </cell>
          <cell r="AG58">
            <v>2.5633041648917523</v>
          </cell>
          <cell r="AH58">
            <v>2.6658363314874225</v>
          </cell>
          <cell r="AI58">
            <v>2.7724697847469195</v>
          </cell>
          <cell r="AJ58">
            <v>2.8833685761367964</v>
          </cell>
          <cell r="AK58">
            <v>2.9987033191822685</v>
          </cell>
          <cell r="AL58">
            <v>3.1186514519495594</v>
          </cell>
        </row>
        <row r="59">
          <cell r="A59" t="str">
            <v xml:space="preserve">Thai GDP </v>
          </cell>
          <cell r="C59">
            <v>0</v>
          </cell>
          <cell r="E59">
            <v>4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1.0449999999999999</v>
          </cell>
          <cell r="K59">
            <v>1.0920249999999998</v>
          </cell>
          <cell r="L59">
            <v>1.1411661249999998</v>
          </cell>
          <cell r="M59">
            <v>1.1925186006249997</v>
          </cell>
          <cell r="N59">
            <v>1.2461819376531247</v>
          </cell>
          <cell r="O59">
            <v>1.3022601248475152</v>
          </cell>
          <cell r="P59">
            <v>1.3608618304656532</v>
          </cell>
          <cell r="Q59">
            <v>1.4221006128366076</v>
          </cell>
          <cell r="R59">
            <v>1.4860951404142548</v>
          </cell>
          <cell r="S59">
            <v>1.5529694217328962</v>
          </cell>
          <cell r="T59">
            <v>1.6228530457108765</v>
          </cell>
          <cell r="U59">
            <v>1.6958814327678657</v>
          </cell>
          <cell r="V59">
            <v>1.7721960972424196</v>
          </cell>
          <cell r="W59">
            <v>1.8519449216183284</v>
          </cell>
          <cell r="X59">
            <v>1.935282443091153</v>
          </cell>
          <cell r="Y59">
            <v>2.0223701530302547</v>
          </cell>
          <cell r="Z59">
            <v>2.1133768099166161</v>
          </cell>
          <cell r="AA59">
            <v>2.2084787663628638</v>
          </cell>
          <cell r="AB59">
            <v>2.3078603108491924</v>
          </cell>
          <cell r="AC59">
            <v>2.4117140248374058</v>
          </cell>
          <cell r="AD59">
            <v>2.5202411559550888</v>
          </cell>
          <cell r="AE59">
            <v>2.6336520079730676</v>
          </cell>
          <cell r="AF59">
            <v>2.7521663483318557</v>
          </cell>
          <cell r="AG59">
            <v>2.8760138340067889</v>
          </cell>
          <cell r="AH59">
            <v>3.0054344565370941</v>
          </cell>
          <cell r="AI59">
            <v>3.1406790070812631</v>
          </cell>
          <cell r="AJ59">
            <v>3.2820095623999199</v>
          </cell>
          <cell r="AK59">
            <v>3.4296999927079161</v>
          </cell>
          <cell r="AL59">
            <v>3.5840364923797723</v>
          </cell>
        </row>
        <row r="60">
          <cell r="A60" t="str">
            <v>Opex escal</v>
          </cell>
          <cell r="C60">
            <v>0</v>
          </cell>
          <cell r="E60">
            <v>5</v>
          </cell>
          <cell r="F60">
            <v>1</v>
          </cell>
          <cell r="G60">
            <v>1</v>
          </cell>
          <cell r="H60">
            <v>1</v>
          </cell>
          <cell r="I60">
            <v>1</v>
          </cell>
          <cell r="J60">
            <v>1.0868</v>
          </cell>
          <cell r="K60">
            <v>1.18113424</v>
          </cell>
          <cell r="L60">
            <v>1.2836566920320001</v>
          </cell>
          <cell r="M60">
            <v>1.3950780929003777</v>
          </cell>
          <cell r="N60">
            <v>1.5161708713641304</v>
          </cell>
          <cell r="O60">
            <v>1.6477745029985369</v>
          </cell>
          <cell r="P60">
            <v>1.7908013298588099</v>
          </cell>
          <cell r="Q60">
            <v>1.9462428852905547</v>
          </cell>
          <cell r="R60">
            <v>2.1151767677337747</v>
          </cell>
          <cell r="S60">
            <v>2.2987741111730662</v>
          </cell>
          <cell r="T60">
            <v>2.4367005578434502</v>
          </cell>
          <cell r="U60">
            <v>2.5829025913140575</v>
          </cell>
          <cell r="V60">
            <v>2.7378767467929013</v>
          </cell>
          <cell r="W60">
            <v>2.9021493516004755</v>
          </cell>
          <cell r="X60">
            <v>3.0762783126965041</v>
          </cell>
          <cell r="Y60">
            <v>3.2608550114582946</v>
          </cell>
          <cell r="Z60">
            <v>3.4565063121457924</v>
          </cell>
          <cell r="AA60">
            <v>3.6638966908745401</v>
          </cell>
          <cell r="AB60">
            <v>3.8837304923270128</v>
          </cell>
          <cell r="AC60">
            <v>4.116754321866634</v>
          </cell>
          <cell r="AD60">
            <v>4.3637595811786323</v>
          </cell>
          <cell r="AE60">
            <v>4.6255851560493504</v>
          </cell>
          <cell r="AF60">
            <v>4.9031202654123121</v>
          </cell>
          <cell r="AG60">
            <v>5.1973074813370514</v>
          </cell>
          <cell r="AH60">
            <v>5.5091459302172749</v>
          </cell>
          <cell r="AI60">
            <v>5.8396946860303114</v>
          </cell>
          <cell r="AJ60">
            <v>6.1900763671921304</v>
          </cell>
          <cell r="AK60">
            <v>6.5614809492236583</v>
          </cell>
          <cell r="AL60">
            <v>6.9551698061770786</v>
          </cell>
        </row>
        <row r="61">
          <cell r="A61" t="str">
            <v>THB PPI</v>
          </cell>
          <cell r="C61">
            <v>0</v>
          </cell>
          <cell r="E61">
            <v>6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1.03</v>
          </cell>
          <cell r="K61">
            <v>1.0609</v>
          </cell>
          <cell r="L61">
            <v>1.092727</v>
          </cell>
          <cell r="M61">
            <v>1.1255088100000001</v>
          </cell>
          <cell r="N61">
            <v>1.1592740743000001</v>
          </cell>
          <cell r="O61">
            <v>1.1940522965290001</v>
          </cell>
          <cell r="P61">
            <v>1.2298738654248702</v>
          </cell>
          <cell r="Q61">
            <v>1.2667700813876164</v>
          </cell>
          <cell r="R61">
            <v>1.3047731838292449</v>
          </cell>
          <cell r="S61">
            <v>1.3439163793441222</v>
          </cell>
          <cell r="T61">
            <v>1.3842338707244459</v>
          </cell>
          <cell r="U61">
            <v>1.4257608868461793</v>
          </cell>
          <cell r="V61">
            <v>1.4685337134515648</v>
          </cell>
          <cell r="W61">
            <v>1.5125897248551119</v>
          </cell>
          <cell r="X61">
            <v>1.5579674166007653</v>
          </cell>
          <cell r="Y61">
            <v>1.6047064390987884</v>
          </cell>
          <cell r="Z61">
            <v>1.652847632271752</v>
          </cell>
          <cell r="AA61">
            <v>1.7024330612399046</v>
          </cell>
          <cell r="AB61">
            <v>1.7535060530771018</v>
          </cell>
          <cell r="AC61">
            <v>1.806111234669415</v>
          </cell>
          <cell r="AD61">
            <v>1.8602945717094976</v>
          </cell>
          <cell r="AE61">
            <v>1.9161034088607827</v>
          </cell>
          <cell r="AF61">
            <v>1.9735865111266062</v>
          </cell>
          <cell r="AG61">
            <v>2.0327941064604045</v>
          </cell>
          <cell r="AH61">
            <v>2.0937779296542165</v>
          </cell>
          <cell r="AI61">
            <v>2.1565912675438432</v>
          </cell>
          <cell r="AJ61">
            <v>2.2212890055701586</v>
          </cell>
          <cell r="AK61">
            <v>2.2879276757372633</v>
          </cell>
          <cell r="AL61">
            <v>2.3565655060093813</v>
          </cell>
        </row>
        <row r="62">
          <cell r="A62" t="str">
            <v>Natural Gas Esc.</v>
          </cell>
          <cell r="C62">
            <v>0</v>
          </cell>
          <cell r="E62">
            <v>7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1.0265</v>
          </cell>
          <cell r="K62">
            <v>1.05370225</v>
          </cell>
          <cell r="L62">
            <v>1.0816253596249998</v>
          </cell>
          <cell r="M62">
            <v>1.1102884316550623</v>
          </cell>
          <cell r="N62">
            <v>1.1397110750939214</v>
          </cell>
          <cell r="O62">
            <v>1.1699134185839104</v>
          </cell>
          <cell r="P62">
            <v>1.2009161241763839</v>
          </cell>
          <cell r="Q62">
            <v>1.232740401467058</v>
          </cell>
          <cell r="R62">
            <v>1.2654080221059349</v>
          </cell>
          <cell r="S62">
            <v>1.2989413346917422</v>
          </cell>
          <cell r="T62">
            <v>1.3333632800610733</v>
          </cell>
          <cell r="U62">
            <v>1.3686974069826916</v>
          </cell>
          <cell r="V62">
            <v>1.4049678882677328</v>
          </cell>
          <cell r="W62">
            <v>1.4421995373068277</v>
          </cell>
          <cell r="X62">
            <v>1.4804178250454585</v>
          </cell>
          <cell r="Y62">
            <v>1.5196488974091631</v>
          </cell>
          <cell r="Z62">
            <v>1.5599195931905059</v>
          </cell>
          <cell r="AA62">
            <v>1.6012574624100542</v>
          </cell>
          <cell r="AB62">
            <v>1.6436907851639206</v>
          </cell>
          <cell r="AC62">
            <v>1.6872485909707644</v>
          </cell>
          <cell r="AD62">
            <v>1.7319606786314896</v>
          </cell>
          <cell r="AE62">
            <v>1.7778576366152241</v>
          </cell>
          <cell r="AF62">
            <v>1.8249708639855275</v>
          </cell>
          <cell r="AG62">
            <v>1.8733325918811439</v>
          </cell>
          <cell r="AH62">
            <v>1.9229759055659941</v>
          </cell>
          <cell r="AI62">
            <v>1.9739347670634928</v>
          </cell>
          <cell r="AJ62">
            <v>2.0262440383906752</v>
          </cell>
          <cell r="AK62">
            <v>2.0799395054080279</v>
          </cell>
          <cell r="AL62">
            <v>2.1350579023013405</v>
          </cell>
        </row>
        <row r="63">
          <cell r="A63" t="str">
            <v>Fuel Oil Esc.</v>
          </cell>
          <cell r="C63">
            <v>0</v>
          </cell>
          <cell r="E63">
            <v>8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1.01</v>
          </cell>
          <cell r="K63">
            <v>1.0201</v>
          </cell>
          <cell r="L63">
            <v>1.0303009999999999</v>
          </cell>
          <cell r="M63">
            <v>1.04060401</v>
          </cell>
          <cell r="N63">
            <v>1.0510100500999999</v>
          </cell>
          <cell r="O63">
            <v>1.0615201506009999</v>
          </cell>
          <cell r="P63">
            <v>1.0721353521070098</v>
          </cell>
          <cell r="Q63">
            <v>1.08285670562808</v>
          </cell>
          <cell r="R63">
            <v>1.0936852726843609</v>
          </cell>
          <cell r="S63">
            <v>1.1046221254112045</v>
          </cell>
          <cell r="T63">
            <v>1.1156683466653166</v>
          </cell>
          <cell r="U63">
            <v>1.1268250301319698</v>
          </cell>
          <cell r="V63">
            <v>1.1380932804332895</v>
          </cell>
          <cell r="W63">
            <v>1.1494742132376223</v>
          </cell>
          <cell r="X63">
            <v>1.1609689553699987</v>
          </cell>
          <cell r="Y63">
            <v>1.1725786449236986</v>
          </cell>
          <cell r="Z63">
            <v>1.1843044313729356</v>
          </cell>
          <cell r="AA63">
            <v>1.196147475686665</v>
          </cell>
          <cell r="AB63">
            <v>1.2081089504435316</v>
          </cell>
          <cell r="AC63">
            <v>1.220190039947967</v>
          </cell>
          <cell r="AD63">
            <v>1.2323919403474468</v>
          </cell>
          <cell r="AE63">
            <v>1.2447158597509214</v>
          </cell>
          <cell r="AF63">
            <v>1.2571630183484306</v>
          </cell>
          <cell r="AG63">
            <v>1.269734648531915</v>
          </cell>
          <cell r="AH63">
            <v>1.282431995017234</v>
          </cell>
          <cell r="AI63">
            <v>1.2952563149674063</v>
          </cell>
          <cell r="AJ63">
            <v>1.3082088781170804</v>
          </cell>
          <cell r="AK63">
            <v>1.3212909668982513</v>
          </cell>
          <cell r="AL63">
            <v>1.3345038765672339</v>
          </cell>
        </row>
        <row r="64">
          <cell r="J64">
            <v>2000</v>
          </cell>
          <cell r="K64">
            <v>2001</v>
          </cell>
          <cell r="L64">
            <v>2002</v>
          </cell>
          <cell r="M64">
            <v>2003</v>
          </cell>
          <cell r="N64">
            <v>2004</v>
          </cell>
          <cell r="O64">
            <v>2005</v>
          </cell>
          <cell r="P64">
            <v>2006</v>
          </cell>
          <cell r="Q64">
            <v>2007</v>
          </cell>
          <cell r="R64">
            <v>2008</v>
          </cell>
          <cell r="S64">
            <v>2009</v>
          </cell>
          <cell r="T64">
            <v>2010</v>
          </cell>
          <cell r="U64">
            <v>2011</v>
          </cell>
        </row>
        <row r="65">
          <cell r="F65">
            <v>-4</v>
          </cell>
          <cell r="G65">
            <v>-3</v>
          </cell>
          <cell r="H65">
            <v>-2</v>
          </cell>
          <cell r="I65">
            <v>-1</v>
          </cell>
          <cell r="J65">
            <v>1</v>
          </cell>
          <cell r="K65">
            <v>2</v>
          </cell>
          <cell r="L65">
            <v>3</v>
          </cell>
          <cell r="M65">
            <v>4</v>
          </cell>
          <cell r="N65">
            <v>5</v>
          </cell>
          <cell r="O65">
            <v>6</v>
          </cell>
          <cell r="P65">
            <v>7</v>
          </cell>
          <cell r="Q65">
            <v>8</v>
          </cell>
          <cell r="R65">
            <v>9</v>
          </cell>
          <cell r="S65">
            <v>10</v>
          </cell>
          <cell r="T65">
            <v>11</v>
          </cell>
          <cell r="U65">
            <v>12</v>
          </cell>
        </row>
        <row r="66">
          <cell r="A66" t="str">
            <v>FX Rate - end year</v>
          </cell>
          <cell r="C66">
            <v>37.200000000000003</v>
          </cell>
          <cell r="D66" t="str">
            <v>THB / USD</v>
          </cell>
          <cell r="F66">
            <v>37.200000000000003</v>
          </cell>
          <cell r="G66">
            <v>37.200000000000003</v>
          </cell>
          <cell r="H66">
            <v>37.200000000000003</v>
          </cell>
          <cell r="I66">
            <v>37.200000000000003</v>
          </cell>
          <cell r="J66">
            <v>43.761369863013698</v>
          </cell>
          <cell r="K66">
            <v>42.709178082191798</v>
          </cell>
          <cell r="L66">
            <v>42.850958904109604</v>
          </cell>
          <cell r="M66">
            <v>43.519672131147502</v>
          </cell>
          <cell r="N66">
            <v>44.775342465753397</v>
          </cell>
          <cell r="O66">
            <v>46.413013698630103</v>
          </cell>
          <cell r="P66">
            <v>48.663013698630103</v>
          </cell>
          <cell r="Q66">
            <v>50.652828467153299</v>
          </cell>
          <cell r="R66">
            <v>51.487682481751797</v>
          </cell>
          <cell r="S66">
            <v>52.320255474452601</v>
          </cell>
          <cell r="T66">
            <v>53.152828467153299</v>
          </cell>
          <cell r="U66">
            <v>53.983341411952573</v>
          </cell>
        </row>
        <row r="67">
          <cell r="A67" t="str">
            <v>USD    inflation rate #</v>
          </cell>
          <cell r="C67">
            <v>2</v>
          </cell>
          <cell r="D67" t="str">
            <v>US CPI</v>
          </cell>
          <cell r="F67" t="str">
            <v>-</v>
          </cell>
          <cell r="G67" t="str">
            <v>-</v>
          </cell>
          <cell r="H67" t="str">
            <v>-</v>
          </cell>
          <cell r="I67">
            <v>1</v>
          </cell>
          <cell r="J67">
            <v>1.02</v>
          </cell>
          <cell r="K67">
            <v>1.04244</v>
          </cell>
          <cell r="L67">
            <v>1.0674585599999999</v>
          </cell>
          <cell r="M67">
            <v>1.09307756544</v>
          </cell>
          <cell r="N67">
            <v>1.11931142701056</v>
          </cell>
          <cell r="O67">
            <v>1.1461749012588134</v>
          </cell>
          <cell r="P67">
            <v>1.173683098889025</v>
          </cell>
          <cell r="Q67">
            <v>1.2018514932623616</v>
          </cell>
          <cell r="R67">
            <v>1.2306959291006583</v>
          </cell>
          <cell r="S67">
            <v>1.2602326313990742</v>
          </cell>
          <cell r="T67">
            <v>1.2904782145526519</v>
          </cell>
          <cell r="U67">
            <v>1.3214496917019156</v>
          </cell>
        </row>
        <row r="68">
          <cell r="A68" t="str">
            <v>THB   inflation rate #</v>
          </cell>
          <cell r="C68">
            <v>3</v>
          </cell>
          <cell r="D68" t="str">
            <v>Thai CPI</v>
          </cell>
          <cell r="F68" t="str">
            <v>-</v>
          </cell>
          <cell r="G68" t="str">
            <v>-</v>
          </cell>
          <cell r="H68" t="str">
            <v>-</v>
          </cell>
          <cell r="I68">
            <v>1</v>
          </cell>
          <cell r="J68">
            <v>1.04</v>
          </cell>
          <cell r="K68">
            <v>1.0816000000000001</v>
          </cell>
          <cell r="L68">
            <v>1.1248640000000001</v>
          </cell>
          <cell r="M68">
            <v>1.1698585600000002</v>
          </cell>
          <cell r="N68">
            <v>1.2166529024000003</v>
          </cell>
          <cell r="O68">
            <v>1.2653190184960004</v>
          </cell>
          <cell r="P68">
            <v>1.3159317792358405</v>
          </cell>
          <cell r="Q68">
            <v>1.3685690504052741</v>
          </cell>
          <cell r="R68">
            <v>1.4233118124214852</v>
          </cell>
          <cell r="S68">
            <v>1.4802442849183446</v>
          </cell>
          <cell r="T68">
            <v>1.5394540563150785</v>
          </cell>
          <cell r="U68">
            <v>1.6010322185676817</v>
          </cell>
        </row>
        <row r="72">
          <cell r="A72" t="str">
            <v>Gas price forecasts</v>
          </cell>
          <cell r="D72" t="str">
            <v>THB/M BTU</v>
          </cell>
          <cell r="G72">
            <v>104.92806937500001</v>
          </cell>
          <cell r="H72">
            <v>113.53518</v>
          </cell>
          <cell r="I72">
            <v>117.43428937500001</v>
          </cell>
          <cell r="J72">
            <v>119.4682545</v>
          </cell>
          <cell r="K72">
            <v>117.3745733398875</v>
          </cell>
          <cell r="L72">
            <v>119.5025568225733</v>
          </cell>
          <cell r="M72">
            <v>121.6716441795641</v>
          </cell>
          <cell r="N72">
            <v>123.882681572026</v>
          </cell>
          <cell r="O72">
            <v>126.13653359361911</v>
          </cell>
          <cell r="P72">
            <v>128.4340836904864</v>
          </cell>
          <cell r="Q72">
            <v>130.77623459113079</v>
          </cell>
          <cell r="R72">
            <v>133.16390874641709</v>
          </cell>
          <cell r="S72">
            <v>135.5980487799431</v>
          </cell>
          <cell r="T72">
            <v>139.42889762878769</v>
          </cell>
          <cell r="U72">
            <v>143.36868010612949</v>
          </cell>
        </row>
        <row r="73">
          <cell r="A73" t="str">
            <v>PTT gas price projections</v>
          </cell>
          <cell r="D73" t="str">
            <v>THB/M BTU</v>
          </cell>
          <cell r="G73">
            <v>109.7287</v>
          </cell>
          <cell r="H73">
            <v>118.7296</v>
          </cell>
          <cell r="I73">
            <v>122.80710000000001</v>
          </cell>
          <cell r="J73">
            <v>123.8013</v>
          </cell>
        </row>
        <row r="74">
          <cell r="C74" t="str">
            <v xml:space="preserve">Sensitivity </v>
          </cell>
        </row>
        <row r="75">
          <cell r="A75" t="str">
            <v>Floating rate</v>
          </cell>
          <cell r="C75" t="str">
            <v>variation</v>
          </cell>
          <cell r="F75">
            <v>-4</v>
          </cell>
          <cell r="G75">
            <v>-3</v>
          </cell>
          <cell r="H75">
            <v>-2</v>
          </cell>
          <cell r="I75">
            <v>-1</v>
          </cell>
          <cell r="J75">
            <v>1</v>
          </cell>
          <cell r="K75">
            <v>2</v>
          </cell>
          <cell r="L75">
            <v>3</v>
          </cell>
          <cell r="M75">
            <v>4</v>
          </cell>
          <cell r="N75">
            <v>5</v>
          </cell>
          <cell r="O75">
            <v>6</v>
          </cell>
          <cell r="P75">
            <v>7</v>
          </cell>
          <cell r="Q75">
            <v>8</v>
          </cell>
          <cell r="R75">
            <v>9</v>
          </cell>
          <cell r="S75">
            <v>10</v>
          </cell>
          <cell r="T75">
            <v>11</v>
          </cell>
          <cell r="U75">
            <v>12</v>
          </cell>
        </row>
        <row r="76">
          <cell r="A76" t="str">
            <v>US Sibor</v>
          </cell>
          <cell r="C76">
            <v>0</v>
          </cell>
          <cell r="D76" t="str">
            <v>Index #</v>
          </cell>
          <cell r="E76">
            <v>1</v>
          </cell>
          <cell r="F76">
            <v>0</v>
          </cell>
          <cell r="G76">
            <v>6.5000000000000002E-2</v>
          </cell>
          <cell r="H76">
            <v>6.5000000000000002E-2</v>
          </cell>
          <cell r="I76">
            <v>6.5000000000000002E-2</v>
          </cell>
          <cell r="J76">
            <v>6.3E-2</v>
          </cell>
          <cell r="K76">
            <v>6.3E-2</v>
          </cell>
          <cell r="L76">
            <v>6.3E-2</v>
          </cell>
          <cell r="M76">
            <v>6.3E-2</v>
          </cell>
          <cell r="N76">
            <v>6.3E-2</v>
          </cell>
          <cell r="O76">
            <v>6.3E-2</v>
          </cell>
          <cell r="P76">
            <v>6.3E-2</v>
          </cell>
          <cell r="Q76">
            <v>6.3E-2</v>
          </cell>
          <cell r="R76">
            <v>6.3E-2</v>
          </cell>
          <cell r="S76">
            <v>6.3E-2</v>
          </cell>
          <cell r="T76">
            <v>6.3E-2</v>
          </cell>
          <cell r="U76">
            <v>6.3E-2</v>
          </cell>
        </row>
        <row r="77">
          <cell r="A77" t="str">
            <v>THB MOR</v>
          </cell>
          <cell r="C77">
            <v>0</v>
          </cell>
          <cell r="E77">
            <v>2</v>
          </cell>
          <cell r="F77">
            <v>0</v>
          </cell>
          <cell r="G77">
            <v>0.09</v>
          </cell>
          <cell r="H77">
            <v>0.09</v>
          </cell>
          <cell r="I77">
            <v>0.09</v>
          </cell>
          <cell r="J77">
            <v>8.7499999999999994E-2</v>
          </cell>
          <cell r="K77">
            <v>8.7499999999999994E-2</v>
          </cell>
          <cell r="L77">
            <v>8.7499999999999994E-2</v>
          </cell>
          <cell r="M77">
            <v>8.7499999999999994E-2</v>
          </cell>
          <cell r="N77">
            <v>8.7499999999999994E-2</v>
          </cell>
          <cell r="O77">
            <v>8.7499999999999994E-2</v>
          </cell>
          <cell r="P77">
            <v>0.113</v>
          </cell>
          <cell r="Q77">
            <v>0.111</v>
          </cell>
          <cell r="R77">
            <v>0.109</v>
          </cell>
          <cell r="S77">
            <v>0.107</v>
          </cell>
          <cell r="T77">
            <v>0.105</v>
          </cell>
          <cell r="U77">
            <v>0.10299999999999999</v>
          </cell>
        </row>
        <row r="78">
          <cell r="A78" t="str">
            <v>THB Deposit</v>
          </cell>
          <cell r="C78">
            <v>0</v>
          </cell>
          <cell r="E78">
            <v>3</v>
          </cell>
          <cell r="F78">
            <v>0</v>
          </cell>
          <cell r="G78">
            <v>0.05</v>
          </cell>
          <cell r="H78">
            <v>0.05</v>
          </cell>
          <cell r="I78">
            <v>0.05</v>
          </cell>
          <cell r="J78">
            <v>0.04</v>
          </cell>
          <cell r="K78">
            <v>0.04</v>
          </cell>
          <cell r="L78">
            <v>0.04</v>
          </cell>
          <cell r="M78">
            <v>0.04</v>
          </cell>
          <cell r="N78">
            <v>0.04</v>
          </cell>
          <cell r="O78">
            <v>0.04</v>
          </cell>
          <cell r="P78">
            <v>0.04</v>
          </cell>
          <cell r="Q78">
            <v>0.04</v>
          </cell>
          <cell r="R78">
            <v>0.04</v>
          </cell>
          <cell r="S78">
            <v>0.04</v>
          </cell>
          <cell r="T78">
            <v>0.04</v>
          </cell>
          <cell r="U78">
            <v>0.04</v>
          </cell>
        </row>
        <row r="79">
          <cell r="A79" t="str">
            <v>Thai MLR</v>
          </cell>
          <cell r="C79">
            <v>0</v>
          </cell>
          <cell r="E79">
            <v>4</v>
          </cell>
          <cell r="F79">
            <v>0</v>
          </cell>
          <cell r="G79">
            <v>0.09</v>
          </cell>
          <cell r="H79">
            <v>0.09</v>
          </cell>
          <cell r="I79">
            <v>0.09</v>
          </cell>
          <cell r="J79">
            <v>8.7499999999999994E-2</v>
          </cell>
          <cell r="K79">
            <v>8.7499999999999994E-2</v>
          </cell>
          <cell r="L79">
            <v>8.7499999999999994E-2</v>
          </cell>
          <cell r="M79">
            <v>8.7499999999999994E-2</v>
          </cell>
          <cell r="N79">
            <v>8.7499999999999994E-2</v>
          </cell>
          <cell r="O79">
            <v>8.7499999999999994E-2</v>
          </cell>
          <cell r="P79">
            <v>0.113</v>
          </cell>
          <cell r="Q79">
            <v>0.111</v>
          </cell>
          <cell r="R79">
            <v>0.109</v>
          </cell>
          <cell r="S79">
            <v>0.107</v>
          </cell>
          <cell r="T79">
            <v>0.105</v>
          </cell>
          <cell r="U79">
            <v>0.10299999999999999</v>
          </cell>
        </row>
        <row r="81">
          <cell r="A81" t="str">
            <v>PTTNGD  :  Evaluation</v>
          </cell>
          <cell r="T81" t="e">
            <v>#VALUE!</v>
          </cell>
        </row>
        <row r="82">
          <cell r="A82" t="str">
            <v>References and indices (cont'd)</v>
          </cell>
          <cell r="K82" t="str">
            <v>Base case</v>
          </cell>
          <cell r="P82" t="e">
            <v>#VALUE!</v>
          </cell>
          <cell r="R82" t="str">
            <v xml:space="preserve">TRACTEBEL SA  -  PTTNGDFINAL  </v>
          </cell>
        </row>
        <row r="83">
          <cell r="A83">
            <v>36978.703561805552</v>
          </cell>
          <cell r="B83">
            <v>36978.703561805552</v>
          </cell>
          <cell r="Q83" t="str">
            <v xml:space="preserve">Corporate and Project Finance Department  </v>
          </cell>
        </row>
        <row r="85">
          <cell r="A85" t="str">
            <v>Year #</v>
          </cell>
          <cell r="F85">
            <v>-4</v>
          </cell>
          <cell r="G85">
            <v>-3</v>
          </cell>
          <cell r="H85">
            <v>-2</v>
          </cell>
          <cell r="I85">
            <v>-1</v>
          </cell>
          <cell r="J85">
            <v>1</v>
          </cell>
          <cell r="K85">
            <v>2</v>
          </cell>
          <cell r="L85">
            <v>3</v>
          </cell>
          <cell r="M85">
            <v>4</v>
          </cell>
          <cell r="N85">
            <v>5</v>
          </cell>
          <cell r="O85">
            <v>6</v>
          </cell>
          <cell r="P85">
            <v>7</v>
          </cell>
          <cell r="Q85">
            <v>8</v>
          </cell>
          <cell r="R85">
            <v>9</v>
          </cell>
          <cell r="S85">
            <v>10</v>
          </cell>
          <cell r="T85">
            <v>11</v>
          </cell>
          <cell r="U85">
            <v>12</v>
          </cell>
        </row>
        <row r="86">
          <cell r="A86" t="str">
            <v>Year ending</v>
          </cell>
          <cell r="F86">
            <v>35430</v>
          </cell>
          <cell r="G86">
            <v>35795</v>
          </cell>
          <cell r="H86">
            <v>36160</v>
          </cell>
          <cell r="I86">
            <v>36525</v>
          </cell>
          <cell r="J86">
            <v>366</v>
          </cell>
          <cell r="K86">
            <v>731</v>
          </cell>
          <cell r="L86">
            <v>1096</v>
          </cell>
          <cell r="M86">
            <v>1461</v>
          </cell>
          <cell r="N86">
            <v>1827</v>
          </cell>
          <cell r="O86">
            <v>2192</v>
          </cell>
          <cell r="P86">
            <v>2557</v>
          </cell>
          <cell r="Q86">
            <v>2922</v>
          </cell>
          <cell r="R86">
            <v>3288</v>
          </cell>
          <cell r="S86">
            <v>3653</v>
          </cell>
          <cell r="T86">
            <v>4018</v>
          </cell>
          <cell r="U86">
            <v>4383</v>
          </cell>
        </row>
        <row r="88">
          <cell r="A88" t="str">
            <v>Quarter #</v>
          </cell>
          <cell r="F88">
            <v>-4</v>
          </cell>
          <cell r="G88">
            <v>-3.75</v>
          </cell>
          <cell r="H88">
            <v>-3.5</v>
          </cell>
          <cell r="I88">
            <v>-3.25</v>
          </cell>
          <cell r="J88">
            <v>-3</v>
          </cell>
          <cell r="K88">
            <v>-2.75</v>
          </cell>
          <cell r="L88">
            <v>-2.5</v>
          </cell>
          <cell r="M88">
            <v>-2.25</v>
          </cell>
          <cell r="N88">
            <v>-2</v>
          </cell>
          <cell r="O88">
            <v>-1.75</v>
          </cell>
          <cell r="P88">
            <v>-1.5</v>
          </cell>
          <cell r="Q88">
            <v>-1.25</v>
          </cell>
          <cell r="R88">
            <v>-1</v>
          </cell>
          <cell r="S88">
            <v>-0.75</v>
          </cell>
          <cell r="T88">
            <v>-0.5</v>
          </cell>
          <cell r="U88">
            <v>-0.25</v>
          </cell>
        </row>
        <row r="89">
          <cell r="A89" t="str">
            <v>Quarter ending</v>
          </cell>
          <cell r="F89">
            <v>35155</v>
          </cell>
          <cell r="G89">
            <v>35246</v>
          </cell>
          <cell r="H89">
            <v>35338</v>
          </cell>
          <cell r="I89">
            <v>35430</v>
          </cell>
          <cell r="J89">
            <v>35520</v>
          </cell>
          <cell r="K89">
            <v>35611</v>
          </cell>
          <cell r="L89">
            <v>35703</v>
          </cell>
          <cell r="M89">
            <v>35795</v>
          </cell>
          <cell r="N89">
            <v>35885</v>
          </cell>
          <cell r="O89">
            <v>35976</v>
          </cell>
          <cell r="P89">
            <v>36068</v>
          </cell>
          <cell r="Q89">
            <v>36160</v>
          </cell>
          <cell r="R89">
            <v>36250</v>
          </cell>
          <cell r="S89">
            <v>36341</v>
          </cell>
          <cell r="T89">
            <v>36433</v>
          </cell>
          <cell r="U89">
            <v>36525</v>
          </cell>
        </row>
        <row r="90">
          <cell r="A90" t="str">
            <v>Quarter #</v>
          </cell>
          <cell r="F90">
            <v>-4</v>
          </cell>
          <cell r="G90">
            <v>-3.75</v>
          </cell>
          <cell r="H90">
            <v>-3.5</v>
          </cell>
          <cell r="I90">
            <v>-3.25</v>
          </cell>
          <cell r="J90">
            <v>-3</v>
          </cell>
          <cell r="K90">
            <v>-2.75</v>
          </cell>
          <cell r="L90">
            <v>-2.5</v>
          </cell>
          <cell r="M90">
            <v>-2.25</v>
          </cell>
          <cell r="N90">
            <v>-2</v>
          </cell>
          <cell r="O90">
            <v>-1.75</v>
          </cell>
          <cell r="P90">
            <v>-1.5</v>
          </cell>
          <cell r="Q90">
            <v>-1.25</v>
          </cell>
          <cell r="R90">
            <v>-1</v>
          </cell>
          <cell r="S90">
            <v>-0.75</v>
          </cell>
          <cell r="T90">
            <v>-0.5</v>
          </cell>
          <cell r="U90">
            <v>-0.25</v>
          </cell>
        </row>
        <row r="92">
          <cell r="A92" t="str">
            <v>N° of pages for printout</v>
          </cell>
          <cell r="C92" t="e">
            <v>#REF!</v>
          </cell>
          <cell r="D92" t="str">
            <v>N°pages</v>
          </cell>
        </row>
        <row r="93">
          <cell r="A93" t="str">
            <v>Currency display</v>
          </cell>
          <cell r="C93" t="str">
            <v>MTHB</v>
          </cell>
          <cell r="D93" t="str">
            <v>Curdisplay</v>
          </cell>
          <cell r="F93" t="str">
            <v>Foreign display</v>
          </cell>
          <cell r="H93" t="str">
            <v>MUSD</v>
          </cell>
          <cell r="I93" t="str">
            <v>Fordisplay</v>
          </cell>
          <cell r="K93" t="str">
            <v>File_name</v>
          </cell>
          <cell r="M93" t="str">
            <v>PTTNGDFINAL</v>
          </cell>
        </row>
        <row r="94">
          <cell r="A94" t="str">
            <v>Currency multiplier</v>
          </cell>
          <cell r="C94">
            <v>1000000</v>
          </cell>
          <cell r="D94" t="str">
            <v>Curmultiplier</v>
          </cell>
          <cell r="F94" t="str">
            <v>Foreign multiplier</v>
          </cell>
          <cell r="H94">
            <v>1000000</v>
          </cell>
          <cell r="I94" t="str">
            <v>Formultiplier</v>
          </cell>
          <cell r="K94" t="str">
            <v>File_head</v>
          </cell>
          <cell r="M94" t="str">
            <v xml:space="preserve">TRACTEBEL SA  -  PTTNGDFINAL  </v>
          </cell>
        </row>
        <row r="95">
          <cell r="A95" t="str">
            <v>Currency</v>
          </cell>
          <cell r="C95" t="str">
            <v>THB</v>
          </cell>
          <cell r="D95" t="str">
            <v>Currency</v>
          </cell>
          <cell r="F95" t="str">
            <v>Foreign</v>
          </cell>
          <cell r="H95" t="str">
            <v>USD</v>
          </cell>
          <cell r="I95" t="str">
            <v>Foreign</v>
          </cell>
        </row>
        <row r="97">
          <cell r="A97" t="str">
            <v>Multipliertab</v>
          </cell>
          <cell r="D97" t="str">
            <v>Indextab</v>
          </cell>
          <cell r="G97" t="str">
            <v>Fuelunittab</v>
          </cell>
          <cell r="J97" t="str">
            <v>Profile type senior debt</v>
          </cell>
          <cell r="M97" t="str">
            <v>Profile type subdebt</v>
          </cell>
          <cell r="P97" t="str">
            <v>Elecunit_tab</v>
          </cell>
          <cell r="S97" t="str">
            <v>Elecunit_baht</v>
          </cell>
        </row>
        <row r="98">
          <cell r="A98" t="str">
            <v>cent</v>
          </cell>
          <cell r="B98">
            <v>0.01</v>
          </cell>
          <cell r="D98">
            <v>1</v>
          </cell>
          <cell r="E98" t="str">
            <v>None</v>
          </cell>
          <cell r="G98" t="str">
            <v>MBtu</v>
          </cell>
          <cell r="H98" t="str">
            <v>OK</v>
          </cell>
          <cell r="J98" t="str">
            <v>Annuity</v>
          </cell>
          <cell r="K98" t="str">
            <v>OK</v>
          </cell>
          <cell r="M98" t="str">
            <v>Annuity</v>
          </cell>
          <cell r="N98" t="str">
            <v>OK</v>
          </cell>
          <cell r="P98" t="str">
            <v>Yes</v>
          </cell>
          <cell r="Q98" t="str">
            <v>cent</v>
          </cell>
          <cell r="S98" t="str">
            <v>baht</v>
          </cell>
          <cell r="V98" t="str">
            <v>Yes</v>
          </cell>
          <cell r="W98" t="str">
            <v>OK</v>
          </cell>
        </row>
        <row r="99">
          <cell r="A99" t="str">
            <v xml:space="preserve"> </v>
          </cell>
          <cell r="B99">
            <v>1</v>
          </cell>
          <cell r="D99">
            <v>2</v>
          </cell>
          <cell r="E99" t="str">
            <v>US CPI</v>
          </cell>
          <cell r="G99" t="str">
            <v>GJ</v>
          </cell>
          <cell r="H99" t="str">
            <v>OK</v>
          </cell>
          <cell r="J99" t="str">
            <v>DSCR</v>
          </cell>
          <cell r="K99" t="str">
            <v>OK</v>
          </cell>
          <cell r="M99" t="str">
            <v>Manual</v>
          </cell>
          <cell r="N99" t="str">
            <v>OK</v>
          </cell>
          <cell r="P99" t="str">
            <v>No</v>
          </cell>
          <cell r="Q99" t="str">
            <v xml:space="preserve"> </v>
          </cell>
          <cell r="V99" t="str">
            <v>No</v>
          </cell>
          <cell r="W99" t="str">
            <v>OK</v>
          </cell>
        </row>
        <row r="100">
          <cell r="A100" t="str">
            <v>k</v>
          </cell>
          <cell r="B100">
            <v>1000</v>
          </cell>
          <cell r="D100">
            <v>3</v>
          </cell>
          <cell r="E100" t="str">
            <v>Thai CPI</v>
          </cell>
          <cell r="G100" t="str">
            <v>m³</v>
          </cell>
          <cell r="H100" t="str">
            <v>OK</v>
          </cell>
          <cell r="J100" t="str">
            <v>Manual</v>
          </cell>
          <cell r="K100" t="str">
            <v>OK</v>
          </cell>
          <cell r="M100" t="str">
            <v>Last</v>
          </cell>
          <cell r="N100" t="e">
            <v>#VALUE!</v>
          </cell>
          <cell r="P100" t="str">
            <v>Last</v>
          </cell>
          <cell r="Q100" t="e">
            <v>#VALUE!</v>
          </cell>
          <cell r="V100" t="str">
            <v>Last</v>
          </cell>
          <cell r="W100" t="e">
            <v>#VALUE!</v>
          </cell>
        </row>
        <row r="101">
          <cell r="A101" t="str">
            <v>M</v>
          </cell>
          <cell r="B101">
            <v>1000000</v>
          </cell>
          <cell r="D101">
            <v>4</v>
          </cell>
          <cell r="E101" t="str">
            <v xml:space="preserve">Thai GDP </v>
          </cell>
          <cell r="G101" t="str">
            <v>ton</v>
          </cell>
          <cell r="H101" t="str">
            <v>OK</v>
          </cell>
          <cell r="J101" t="str">
            <v>Last</v>
          </cell>
          <cell r="K101" t="e">
            <v>#VALUE!</v>
          </cell>
        </row>
        <row r="102">
          <cell r="A102" t="str">
            <v>G</v>
          </cell>
          <cell r="B102">
            <v>1000000000</v>
          </cell>
          <cell r="D102">
            <v>5</v>
          </cell>
          <cell r="E102" t="str">
            <v>Opex escal</v>
          </cell>
          <cell r="G102" t="str">
            <v>Last</v>
          </cell>
          <cell r="H102" t="e">
            <v>#VALUE!</v>
          </cell>
          <cell r="M102" t="str">
            <v>Floatingtab</v>
          </cell>
          <cell r="P102" t="str">
            <v>Unit/COS</v>
          </cell>
        </row>
        <row r="103">
          <cell r="A103" t="str">
            <v>Last</v>
          </cell>
          <cell r="B103" t="e">
            <v>#VALUE!</v>
          </cell>
          <cell r="D103">
            <v>6</v>
          </cell>
          <cell r="E103" t="str">
            <v>THB PPI</v>
          </cell>
          <cell r="J103" t="str">
            <v>Specific index</v>
          </cell>
          <cell r="M103">
            <v>1</v>
          </cell>
          <cell r="N103" t="str">
            <v>US Sibor</v>
          </cell>
          <cell r="P103" t="str">
            <v>Unit</v>
          </cell>
          <cell r="Q103" t="str">
            <v>OK</v>
          </cell>
        </row>
        <row r="104">
          <cell r="D104">
            <v>7</v>
          </cell>
          <cell r="E104" t="str">
            <v>Natural Gas Esc.</v>
          </cell>
          <cell r="J104">
            <v>1</v>
          </cell>
          <cell r="K104" t="str">
            <v>Elec cap</v>
          </cell>
          <cell r="M104">
            <v>2</v>
          </cell>
          <cell r="N104" t="str">
            <v>THB MOR</v>
          </cell>
          <cell r="P104" t="str">
            <v>COS</v>
          </cell>
          <cell r="Q104" t="str">
            <v>OK</v>
          </cell>
        </row>
        <row r="105">
          <cell r="D105">
            <v>8</v>
          </cell>
          <cell r="E105" t="str">
            <v>Fuel Oil Esc.</v>
          </cell>
          <cell r="J105">
            <v>2</v>
          </cell>
          <cell r="K105" t="str">
            <v>Steam cap</v>
          </cell>
          <cell r="M105">
            <v>3</v>
          </cell>
          <cell r="N105" t="str">
            <v>THB Deposit</v>
          </cell>
          <cell r="P105" t="str">
            <v>Last</v>
          </cell>
          <cell r="Q105" t="e">
            <v>#VALUE!</v>
          </cell>
        </row>
        <row r="106">
          <cell r="D106" t="str">
            <v>Last</v>
          </cell>
          <cell r="E106" t="e">
            <v>#VALUE!</v>
          </cell>
          <cell r="J106" t="str">
            <v>Last</v>
          </cell>
          <cell r="K106" t="e">
            <v>#VALUE!</v>
          </cell>
          <cell r="M106">
            <v>4</v>
          </cell>
          <cell r="N106" t="str">
            <v>Thai MLR</v>
          </cell>
        </row>
        <row r="107">
          <cell r="A107" t="str">
            <v>Capacity Display</v>
          </cell>
          <cell r="D107" t="str">
            <v>MW</v>
          </cell>
          <cell r="E107" t="str">
            <v>CapacityDisplay</v>
          </cell>
          <cell r="M107" t="str">
            <v>Last</v>
          </cell>
          <cell r="N107" t="e">
            <v>#VALUE!</v>
          </cell>
        </row>
        <row r="108">
          <cell r="A108" t="str">
            <v>Electrical Output Display</v>
          </cell>
          <cell r="D108" t="str">
            <v>MWh</v>
          </cell>
          <cell r="E108" t="str">
            <v>OutputDisplay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Sensitivities"/>
      <sheetName val="DSCR Impact"/>
      <sheetName val="Index"/>
      <sheetName val="Assm"/>
      <sheetName val="Drawdown Schedule"/>
      <sheetName val="Capex"/>
      <sheetName val="Debt"/>
      <sheetName val="Depre"/>
      <sheetName val="Oper(Sem)"/>
      <sheetName val="LDs"/>
      <sheetName val="Wcap"/>
      <sheetName val="Tax"/>
      <sheetName val="Finstats"/>
      <sheetName val="Bowin annualized"/>
      <sheetName val="FX split"/>
      <sheetName val="Accounts"/>
      <sheetName val="Charts Input"/>
      <sheetName val="Module2"/>
      <sheetName val="Module1"/>
      <sheetName val="DSCR_Impact"/>
      <sheetName val="Drawdown_Schedule"/>
      <sheetName val="Bowin_annualized"/>
      <sheetName val="FX_split"/>
      <sheetName val="Charts_Input"/>
      <sheetName val="PTT-Calculations"/>
      <sheetName val="References"/>
      <sheetName val="PTT-Inputs"/>
      <sheetName val="PTT-Finstats"/>
      <sheetName val="PTT-Results"/>
      <sheetName val="Invoice"/>
    </sheetNames>
    <sheetDataSet>
      <sheetData sheetId="0"/>
      <sheetData sheetId="1"/>
      <sheetData sheetId="2" refreshError="1"/>
      <sheetData sheetId="3"/>
      <sheetData sheetId="4">
        <row r="13">
          <cell r="C13" t="e">
            <v>#NAME?</v>
          </cell>
        </row>
        <row r="495">
          <cell r="D495">
            <v>0.04</v>
          </cell>
        </row>
        <row r="499">
          <cell r="D499">
            <v>0.05</v>
          </cell>
        </row>
        <row r="500">
          <cell r="D500">
            <v>0.1</v>
          </cell>
        </row>
        <row r="503">
          <cell r="D503" t="str">
            <v>Yes</v>
          </cell>
        </row>
      </sheetData>
      <sheetData sheetId="5" refreshError="1"/>
      <sheetData sheetId="6"/>
      <sheetData sheetId="7"/>
      <sheetData sheetId="8">
        <row r="119">
          <cell r="D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#NAME?</v>
          </cell>
          <cell r="AI119" t="e">
            <v>#NAME?</v>
          </cell>
          <cell r="AJ119" t="e">
            <v>#NAME?</v>
          </cell>
          <cell r="AK119" t="e">
            <v>#NAME?</v>
          </cell>
          <cell r="AL119" t="e">
            <v>#NAME?</v>
          </cell>
          <cell r="AM119" t="e">
            <v>#NAME?</v>
          </cell>
          <cell r="AN119" t="e">
            <v>#NAME?</v>
          </cell>
          <cell r="AO119" t="e">
            <v>#NAME?</v>
          </cell>
          <cell r="AP119" t="e">
            <v>#NAME?</v>
          </cell>
          <cell r="AQ119" t="e">
            <v>#NAME?</v>
          </cell>
          <cell r="AR119" t="e">
            <v>#NAME?</v>
          </cell>
          <cell r="AS119" t="e">
            <v>#NAME?</v>
          </cell>
          <cell r="AT119" t="e">
            <v>#NAME?</v>
          </cell>
          <cell r="AU119" t="e">
            <v>#NAME?</v>
          </cell>
          <cell r="AV119" t="e">
            <v>#NAME?</v>
          </cell>
          <cell r="AW119" t="e">
            <v>#NAME?</v>
          </cell>
          <cell r="AX119" t="e">
            <v>#NAME?</v>
          </cell>
          <cell r="AY119" t="e">
            <v>#NAME?</v>
          </cell>
          <cell r="AZ119" t="e">
            <v>#NAME?</v>
          </cell>
          <cell r="BA119" t="e">
            <v>#NAME?</v>
          </cell>
          <cell r="BB119" t="e">
            <v>#NAME?</v>
          </cell>
          <cell r="BC119" t="e">
            <v>#NAME?</v>
          </cell>
          <cell r="BD119" t="e">
            <v>#NAME?</v>
          </cell>
          <cell r="BE119" t="e">
            <v>#NAME?</v>
          </cell>
          <cell r="BF119" t="e">
            <v>#NAME?</v>
          </cell>
          <cell r="BG119" t="e">
            <v>#NAME?</v>
          </cell>
          <cell r="BH119" t="e">
            <v>#NAME?</v>
          </cell>
          <cell r="BI119" t="e">
            <v>#NAME?</v>
          </cell>
          <cell r="BJ119" t="e">
            <v>#NAME?</v>
          </cell>
          <cell r="BK119" t="e">
            <v>#NAME?</v>
          </cell>
          <cell r="BL119" t="e">
            <v>#NAME?</v>
          </cell>
          <cell r="BM119" t="e">
            <v>#NAME?</v>
          </cell>
        </row>
      </sheetData>
      <sheetData sheetId="9"/>
      <sheetData sheetId="10"/>
      <sheetData sheetId="11"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</row>
        <row r="28">
          <cell r="D28" t="e">
            <v>#NAME?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#NAME?</v>
          </cell>
          <cell r="AI28" t="e">
            <v>#NAME?</v>
          </cell>
          <cell r="AJ28" t="e">
            <v>#NAME?</v>
          </cell>
          <cell r="AK28" t="e">
            <v>#NAME?</v>
          </cell>
          <cell r="AL28" t="e">
            <v>#NAME?</v>
          </cell>
          <cell r="AM28" t="e">
            <v>#NAME?</v>
          </cell>
          <cell r="AN28" t="e">
            <v>#NAME?</v>
          </cell>
          <cell r="AO28" t="e">
            <v>#NAME?</v>
          </cell>
          <cell r="AP28" t="e">
            <v>#NAME?</v>
          </cell>
          <cell r="AQ28" t="e">
            <v>#NAME?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 t="e">
            <v>#NAME?</v>
          </cell>
          <cell r="AX28" t="e">
            <v>#NAME?</v>
          </cell>
          <cell r="AY28" t="e">
            <v>#NAME?</v>
          </cell>
          <cell r="AZ28" t="e">
            <v>#NAME?</v>
          </cell>
          <cell r="BA28" t="e">
            <v>#NAME?</v>
          </cell>
          <cell r="BB28" t="e">
            <v>#NAME?</v>
          </cell>
          <cell r="BC28" t="e">
            <v>#NAME?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 t="e">
            <v>#NAME?</v>
          </cell>
          <cell r="BI28" t="e">
            <v>#NAME?</v>
          </cell>
          <cell r="BJ28" t="e">
            <v>#NAME?</v>
          </cell>
          <cell r="BK28" t="e">
            <v>#NAME?</v>
          </cell>
          <cell r="BL28" t="e">
            <v>#NAME?</v>
          </cell>
          <cell r="BM28" t="e">
            <v>#NAME?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ประปา"/>
      <sheetName val="boq (57)"/>
      <sheetName val="boq (56)"/>
      <sheetName val="boq (55)"/>
      <sheetName val="boq (54)"/>
      <sheetName val="boq (53)"/>
      <sheetName val="boq (52)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boq_(57)"/>
      <sheetName val="boq_(56)"/>
      <sheetName val="boq_(55)"/>
      <sheetName val="boq_(54)"/>
      <sheetName val="boq_(53)"/>
      <sheetName val="boq_(5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ตาราง G"/>
      <sheetName val="STMspry"/>
      <sheetName val="PsychroData"/>
      <sheetName val="ESS-BOQ.XLS"/>
      <sheetName val="Cavity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Interest&amp;Front End Fee"/>
      <sheetName val="Lead"/>
      <sheetName val="Detail 2100-06"/>
      <sheetName val="PwC recal-SCB1"/>
      <sheetName val="SCB-1"/>
      <sheetName val="Amortize fron end fee-SCB-1"/>
      <sheetName val="PwC recal-SCB2"/>
      <sheetName val="SCB-2"/>
      <sheetName val="Amortize fron end fee-SCB-2"/>
      <sheetName val="PwC recal-CIMB"/>
      <sheetName val="CIMB"/>
      <sheetName val="Amortize fron end fee-CIME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/>
      <sheetData sheetId="2"/>
      <sheetData sheetId="3">
        <row r="4">
          <cell r="D4">
            <v>-2877374801.3899999</v>
          </cell>
        </row>
      </sheetData>
      <sheetData sheetId="4"/>
      <sheetData sheetId="5">
        <row r="6">
          <cell r="H6">
            <v>-39525000</v>
          </cell>
        </row>
      </sheetData>
      <sheetData sheetId="6">
        <row r="7">
          <cell r="F7">
            <v>2325000000</v>
          </cell>
        </row>
      </sheetData>
      <sheetData sheetId="7">
        <row r="6">
          <cell r="AC6">
            <v>154987.15000000014</v>
          </cell>
        </row>
      </sheetData>
      <sheetData sheetId="8"/>
      <sheetData sheetId="9">
        <row r="7">
          <cell r="F7">
            <v>575000000</v>
          </cell>
        </row>
      </sheetData>
      <sheetData sheetId="10">
        <row r="5">
          <cell r="H5">
            <v>-10637500</v>
          </cell>
        </row>
      </sheetData>
      <sheetData sheetId="11"/>
      <sheetData sheetId="12">
        <row r="7">
          <cell r="F7">
            <v>420000000</v>
          </cell>
        </row>
      </sheetData>
      <sheetData sheetId="13">
        <row r="5">
          <cell r="J5">
            <v>-5121622.8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  <sheetName val="Commitment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ividend payment policy"/>
      <sheetName val="Dividends"/>
      <sheetName val="Equity"/>
    </sheetNames>
    <sheetDataSet>
      <sheetData sheetId="0">
        <row r="6">
          <cell r="K6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23">
          <cell r="K23" t="b">
            <v>1</v>
          </cell>
        </row>
        <row r="24">
          <cell r="K24" t="b">
            <v>0</v>
          </cell>
        </row>
        <row r="28">
          <cell r="K28" t="b">
            <v>0</v>
          </cell>
        </row>
        <row r="52">
          <cell r="K52" t="b">
            <v>0</v>
          </cell>
        </row>
      </sheetData>
      <sheetData sheetId="1"/>
      <sheetData sheetId="2"/>
      <sheetData sheetId="3">
        <row r="7">
          <cell r="D7">
            <v>-184098200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ntity &amp; Environment"/>
      <sheetName val="Revenue source"/>
      <sheetName val="Objective and Strategies"/>
      <sheetName val="REIT Structure"/>
      <sheetName val="Org Chart"/>
      <sheetName val="Target customer"/>
      <sheetName val="REIT&amp;PF lists"/>
      <sheetName val="BOD Meeting"/>
      <sheetName val="AGM Meeting"/>
      <sheetName val="EGM Meeting"/>
      <sheetName val="Minutes review"/>
      <sheetName val="Contracts review"/>
      <sheetName val="Contract review"/>
      <sheetName val="e88b4c67-9eeb-4ccb-8311-d54a0ea"/>
    </sheetNames>
    <sheetDataSet>
      <sheetData sheetId="0"/>
      <sheetData sheetId="1">
        <row r="15">
          <cell r="L15" t="b">
            <v>1</v>
          </cell>
        </row>
        <row r="23">
          <cell r="L23" t="b">
            <v>0</v>
          </cell>
        </row>
        <row r="24">
          <cell r="L24" t="b">
            <v>0</v>
          </cell>
        </row>
      </sheetData>
      <sheetData sheetId="2">
        <row r="10">
          <cell r="I10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"/>
      <sheetName val="11.11"/>
      <sheetName val="11.17 Final"/>
      <sheetName val="11.17"/>
      <sheetName val="Scoping final"/>
      <sheetName val="Interest rate paid"/>
      <sheetName val="Scopping"/>
    </sheetNames>
    <sheetDataSet>
      <sheetData sheetId="0">
        <row r="35">
          <cell r="K3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sses FV"/>
      <sheetName val="Final FV report"/>
      <sheetName val="A. Input-Verify completeness"/>
      <sheetName val="B. Accept-reject testing"/>
      <sheetName val="C) Test significant assumption"/>
      <sheetName val="Summary actual rate per PwC"/>
      <sheetName val="DCF-Pinthong-1.PwC"/>
      <sheetName val="DCF-Pinthong-2.PwC"/>
      <sheetName val="DCF-Pinthong-3.PwC"/>
      <sheetName val="Revenue Sheet Dec17"/>
      <sheetName val="Average div paid"/>
      <sheetName val="Inflation rate"/>
      <sheetName val="Div yield"/>
      <sheetName val="TB2016"/>
      <sheetName val="TB Dec17"/>
      <sheetName val="Gov yield"/>
      <sheetName val="Revenue sheet Dec16"/>
      <sheetName val="Revenue sheet Jan18"/>
    </sheetNames>
    <sheetDataSet>
      <sheetData sheetId="0">
        <row r="6">
          <cell r="K6" t="b">
            <v>0</v>
          </cell>
        </row>
        <row r="57">
          <cell r="K57" t="b">
            <v>1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0</v>
          </cell>
        </row>
        <row r="70">
          <cell r="K70" t="b">
            <v>1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TFRS15"/>
      <sheetName val="Revenue stream"/>
      <sheetName val="Minutes review - AGM"/>
      <sheetName val="Minutes review - BOD"/>
      <sheetName val="Contract review"/>
    </sheetNames>
    <sheetDataSet>
      <sheetData sheetId="0"/>
      <sheetData sheetId="1"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1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1</v>
          </cell>
        </row>
        <row r="30">
          <cell r="I30" t="b">
            <v>0</v>
          </cell>
        </row>
        <row r="31">
          <cell r="I31" t="b">
            <v>1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1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8">
          <cell r="I58" t="b">
            <v>1</v>
          </cell>
        </row>
        <row r="59">
          <cell r="I59" t="b">
            <v>0</v>
          </cell>
        </row>
        <row r="60">
          <cell r="I60" t="b">
            <v>0</v>
          </cell>
        </row>
        <row r="62">
          <cell r="I62" t="b">
            <v>1</v>
          </cell>
        </row>
        <row r="63">
          <cell r="I63" t="b">
            <v>0</v>
          </cell>
        </row>
        <row r="64">
          <cell r="I64" t="b">
            <v>0</v>
          </cell>
        </row>
        <row r="66">
          <cell r="I66" t="b">
            <v>0</v>
          </cell>
        </row>
        <row r="67">
          <cell r="I67" t="b">
            <v>1</v>
          </cell>
        </row>
        <row r="68">
          <cell r="I68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3">
          <cell r="I73" t="b">
            <v>1</v>
          </cell>
        </row>
        <row r="75">
          <cell r="I75" t="b">
            <v>1</v>
          </cell>
        </row>
        <row r="76">
          <cell r="I76" t="b">
            <v>0</v>
          </cell>
        </row>
        <row r="77">
          <cell r="I77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3">
          <cell r="I83" t="b">
            <v>1</v>
          </cell>
        </row>
        <row r="88">
          <cell r="I88" t="b">
            <v>1</v>
          </cell>
        </row>
        <row r="89">
          <cell r="I89" t="b">
            <v>0</v>
          </cell>
        </row>
        <row r="90">
          <cell r="I90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1</v>
          </cell>
        </row>
        <row r="95">
          <cell r="I95" t="b">
            <v>0</v>
          </cell>
        </row>
        <row r="100">
          <cell r="I100" t="b">
            <v>1</v>
          </cell>
        </row>
        <row r="101">
          <cell r="I101" t="b">
            <v>0</v>
          </cell>
        </row>
        <row r="102">
          <cell r="I102" t="b">
            <v>0</v>
          </cell>
        </row>
        <row r="104">
          <cell r="I104" t="b">
            <v>1</v>
          </cell>
        </row>
        <row r="105">
          <cell r="I105" t="b">
            <v>0</v>
          </cell>
        </row>
        <row r="106">
          <cell r="I106" t="b">
            <v>0</v>
          </cell>
        </row>
        <row r="111">
          <cell r="I111" t="b">
            <v>1</v>
          </cell>
        </row>
        <row r="112">
          <cell r="I112" t="b">
            <v>0</v>
          </cell>
        </row>
        <row r="114">
          <cell r="I114" t="b">
            <v>0</v>
          </cell>
        </row>
        <row r="117">
          <cell r="I117" t="b">
            <v>0</v>
          </cell>
        </row>
        <row r="118">
          <cell r="I118" t="b">
            <v>1</v>
          </cell>
        </row>
        <row r="123">
          <cell r="I123" t="b">
            <v>1</v>
          </cell>
        </row>
        <row r="124">
          <cell r="I124" t="b">
            <v>0</v>
          </cell>
        </row>
        <row r="125">
          <cell r="I125" t="b">
            <v>0</v>
          </cell>
        </row>
        <row r="130">
          <cell r="I130" t="b">
            <v>0</v>
          </cell>
        </row>
        <row r="131">
          <cell r="I131" t="b">
            <v>1</v>
          </cell>
        </row>
        <row r="132">
          <cell r="I132" t="b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งานประปา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boq (57)"/>
      <sheetName val="boq (56)"/>
      <sheetName val="boq (55)"/>
      <sheetName val="boq (54)"/>
      <sheetName val="boq (53)"/>
      <sheetName val="boq (52)"/>
      <sheetName val="boq_(57)"/>
      <sheetName val="boq_(56)"/>
      <sheetName val="boq_(55)"/>
      <sheetName val="boq_(54)"/>
      <sheetName val="boq_(53)"/>
      <sheetName val="boq_(52)"/>
      <sheetName val="ตาราง G"/>
      <sheetName val="STMspry"/>
      <sheetName val="PsychroData"/>
      <sheetName val="ESS-BOQ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dtc"/>
      <sheetName val="DTC"/>
      <sheetName val="Cashflow rpp"/>
      <sheetName val="RPP"/>
      <sheetName val="RPR"/>
      <sheetName val="CashFlow sst"/>
      <sheetName val="CashFlow krt"/>
      <sheetName val="Cashflow drc"/>
      <sheetName val="D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  <sheetName val="Breakdown_Cost"/>
      <sheetName val="By_task_for_AC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_incin (2)"/>
      <sheetName val="W_incin"/>
      <sheetName val="WO_incin"/>
      <sheetName val="By_task_for_ACC (4C)"/>
      <sheetName val="By_task_for_ACC (4AB)"/>
      <sheetName val="By_task_for_ACC"/>
      <sheetName val=""/>
      <sheetName val="Sheet1"/>
      <sheetName val="WO_incin_(2)"/>
      <sheetName val="By_task_for_ACC_(4C)"/>
      <sheetName val="By_task_for_ACC_(4AB)"/>
      <sheetName val="WO_incin_(2)1"/>
      <sheetName val="By_task_for_ACC_(4C)1"/>
      <sheetName val="By_task_for_ACC_(4AB)1"/>
      <sheetName val="STRUCTUR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Eastern Seaboard Industrial Estate ( Rayong ) Project Phase 2B</v>
          </cell>
        </row>
        <row r="3">
          <cell r="B3" t="str">
            <v>Development Busget</v>
          </cell>
        </row>
        <row r="5">
          <cell r="B5" t="str">
            <v>Item</v>
          </cell>
          <cell r="C5" t="str">
            <v>Description</v>
          </cell>
          <cell r="D5" t="str">
            <v>Amount ( Mb. )</v>
          </cell>
          <cell r="H5">
            <v>2000</v>
          </cell>
          <cell r="O5">
            <v>2001</v>
          </cell>
          <cell r="U5">
            <v>2001</v>
          </cell>
          <cell r="AB5">
            <v>2002</v>
          </cell>
          <cell r="AL5">
            <v>2003</v>
          </cell>
          <cell r="AU5">
            <v>2003</v>
          </cell>
          <cell r="AV5">
            <v>2003</v>
          </cell>
          <cell r="AW5" t="str">
            <v>Total</v>
          </cell>
        </row>
        <row r="6">
          <cell r="D6" t="str">
            <v>Original Budget</v>
          </cell>
          <cell r="E6" t="str">
            <v>Forecast on Oct'01</v>
          </cell>
          <cell r="F6" t="str">
            <v>Actual as of June'01</v>
          </cell>
          <cell r="G6" t="str">
            <v>Remaining</v>
          </cell>
          <cell r="H6">
            <v>36861</v>
          </cell>
          <cell r="I6" t="str">
            <v>Jan</v>
          </cell>
          <cell r="J6" t="str">
            <v>Feb</v>
          </cell>
          <cell r="K6" t="str">
            <v>Mar</v>
          </cell>
          <cell r="L6" t="str">
            <v>Apr</v>
          </cell>
          <cell r="M6" t="str">
            <v>May</v>
          </cell>
          <cell r="N6" t="str">
            <v>Jun</v>
          </cell>
          <cell r="O6" t="str">
            <v>Jul</v>
          </cell>
          <cell r="P6" t="str">
            <v>Aug</v>
          </cell>
          <cell r="Q6" t="str">
            <v>Sep</v>
          </cell>
          <cell r="R6" t="str">
            <v>Oct</v>
          </cell>
          <cell r="S6" t="str">
            <v>Nov</v>
          </cell>
          <cell r="T6" t="str">
            <v>Dec</v>
          </cell>
          <cell r="U6" t="str">
            <v>Total 01</v>
          </cell>
          <cell r="V6" t="str">
            <v>Jan</v>
          </cell>
          <cell r="W6" t="str">
            <v>Feb</v>
          </cell>
          <cell r="X6" t="str">
            <v>Mar</v>
          </cell>
          <cell r="Y6" t="str">
            <v>Apr</v>
          </cell>
          <cell r="Z6" t="str">
            <v>May</v>
          </cell>
          <cell r="AA6" t="str">
            <v>Jun</v>
          </cell>
          <cell r="AB6" t="str">
            <v>Jul</v>
          </cell>
          <cell r="AC6" t="str">
            <v>Aug</v>
          </cell>
          <cell r="AD6" t="str">
            <v>Sep</v>
          </cell>
          <cell r="AE6" t="str">
            <v>Oct</v>
          </cell>
          <cell r="AF6" t="str">
            <v>Nov</v>
          </cell>
          <cell r="AG6" t="str">
            <v>Dec</v>
          </cell>
          <cell r="AH6" t="str">
            <v>Total 02</v>
          </cell>
          <cell r="AI6" t="str">
            <v>Jan</v>
          </cell>
          <cell r="AJ6" t="str">
            <v>Feb</v>
          </cell>
          <cell r="AK6" t="str">
            <v>Mar</v>
          </cell>
          <cell r="AL6" t="str">
            <v>Apr</v>
          </cell>
          <cell r="AM6" t="str">
            <v>May</v>
          </cell>
          <cell r="AN6" t="str">
            <v>Jun</v>
          </cell>
          <cell r="AO6" t="str">
            <v>Jul</v>
          </cell>
          <cell r="AP6" t="str">
            <v>Aug</v>
          </cell>
          <cell r="AQ6" t="str">
            <v>Sep</v>
          </cell>
          <cell r="AR6" t="str">
            <v>Oct</v>
          </cell>
          <cell r="AS6" t="str">
            <v>Nov</v>
          </cell>
          <cell r="AT6" t="str">
            <v>Dec</v>
          </cell>
          <cell r="AU6" t="str">
            <v>Total'03</v>
          </cell>
          <cell r="AV6" t="str">
            <v>Total 03</v>
          </cell>
          <cell r="AW6" t="str">
            <v>Budget</v>
          </cell>
        </row>
        <row r="7">
          <cell r="B7">
            <v>1</v>
          </cell>
          <cell r="C7" t="str">
            <v>Engineering Fee</v>
          </cell>
          <cell r="D7">
            <v>20</v>
          </cell>
          <cell r="E7">
            <v>27.88</v>
          </cell>
          <cell r="F7">
            <v>26.88</v>
          </cell>
          <cell r="G7">
            <v>1</v>
          </cell>
        </row>
        <row r="8">
          <cell r="B8">
            <v>1.1000000000000001</v>
          </cell>
          <cell r="C8" t="str">
            <v>Engineering Data Collection</v>
          </cell>
          <cell r="D8">
            <v>2</v>
          </cell>
          <cell r="E8">
            <v>1.29</v>
          </cell>
          <cell r="F8">
            <v>1.29</v>
          </cell>
          <cell r="G8">
            <v>0</v>
          </cell>
          <cell r="U8">
            <v>0</v>
          </cell>
          <cell r="AH8">
            <v>0</v>
          </cell>
          <cell r="AW8">
            <v>1.29</v>
          </cell>
        </row>
        <row r="9">
          <cell r="B9">
            <v>1.2</v>
          </cell>
          <cell r="C9" t="str">
            <v>Design Fee</v>
          </cell>
          <cell r="D9">
            <v>9.6</v>
          </cell>
          <cell r="E9">
            <v>7.53</v>
          </cell>
          <cell r="F9">
            <v>7.53</v>
          </cell>
          <cell r="G9">
            <v>0</v>
          </cell>
          <cell r="U9">
            <v>0</v>
          </cell>
          <cell r="AH9">
            <v>0</v>
          </cell>
          <cell r="AW9">
            <v>7.53</v>
          </cell>
        </row>
        <row r="10">
          <cell r="B10">
            <v>1.3</v>
          </cell>
          <cell r="C10" t="str">
            <v>Inspection Fee</v>
          </cell>
          <cell r="D10">
            <v>8.4</v>
          </cell>
          <cell r="E10">
            <v>19.059999999999999</v>
          </cell>
          <cell r="F10">
            <v>18.059999999999999</v>
          </cell>
          <cell r="G10">
            <v>1</v>
          </cell>
          <cell r="O10">
            <v>0.2</v>
          </cell>
          <cell r="P10">
            <v>0.2</v>
          </cell>
          <cell r="Q10">
            <v>0.2</v>
          </cell>
          <cell r="R10">
            <v>0.2</v>
          </cell>
          <cell r="S10">
            <v>0.2</v>
          </cell>
          <cell r="U10">
            <v>1</v>
          </cell>
          <cell r="AH10">
            <v>0</v>
          </cell>
          <cell r="AW10">
            <v>19.059999999999999</v>
          </cell>
        </row>
        <row r="11">
          <cell r="C11" t="str">
            <v xml:space="preserve">Sub Total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0.2</v>
          </cell>
          <cell r="P11">
            <v>0.2</v>
          </cell>
          <cell r="Q11">
            <v>0.2</v>
          </cell>
          <cell r="R11">
            <v>0.2</v>
          </cell>
          <cell r="S11">
            <v>0.2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V11">
            <v>0</v>
          </cell>
          <cell r="AW11">
            <v>27.88</v>
          </cell>
        </row>
        <row r="12">
          <cell r="B12">
            <v>2</v>
          </cell>
          <cell r="C12" t="str">
            <v>Construction Cost</v>
          </cell>
          <cell r="D12">
            <v>597.45000000000005</v>
          </cell>
          <cell r="E12">
            <v>623.17999999999995</v>
          </cell>
          <cell r="F12">
            <v>563.25199999999995</v>
          </cell>
          <cell r="G12">
            <v>59.927999999999997</v>
          </cell>
          <cell r="AU12">
            <v>0</v>
          </cell>
        </row>
        <row r="13">
          <cell r="U13">
            <v>0</v>
          </cell>
          <cell r="AU13">
            <v>0</v>
          </cell>
        </row>
        <row r="14">
          <cell r="B14">
            <v>2.1</v>
          </cell>
          <cell r="C14" t="str">
            <v>Land Grading</v>
          </cell>
          <cell r="D14">
            <v>180</v>
          </cell>
          <cell r="E14">
            <v>195.1</v>
          </cell>
          <cell r="F14">
            <v>191.2</v>
          </cell>
          <cell r="G14">
            <v>3.9000000000000057</v>
          </cell>
          <cell r="S14">
            <v>3.9</v>
          </cell>
          <cell r="U14">
            <v>3.9</v>
          </cell>
          <cell r="AH14">
            <v>0</v>
          </cell>
          <cell r="AU14">
            <v>0</v>
          </cell>
          <cell r="AW14">
            <v>195.1</v>
          </cell>
        </row>
        <row r="15">
          <cell r="B15" t="str">
            <v>2.2*</v>
          </cell>
          <cell r="C15" t="str">
            <v>Road System</v>
          </cell>
          <cell r="D15">
            <v>90</v>
          </cell>
          <cell r="E15">
            <v>143.47</v>
          </cell>
          <cell r="F15">
            <v>125.4</v>
          </cell>
          <cell r="G15">
            <v>18.069999999999993</v>
          </cell>
          <cell r="O15">
            <v>4.7779999999999996</v>
          </cell>
          <cell r="P15">
            <v>0.81599999999999995</v>
          </cell>
          <cell r="Q15">
            <v>5.8259999999999996</v>
          </cell>
          <cell r="R15">
            <v>5.29</v>
          </cell>
          <cell r="S15">
            <v>0.86699999999999999</v>
          </cell>
          <cell r="U15">
            <v>17.576999999999998</v>
          </cell>
          <cell r="X15">
            <v>0.49</v>
          </cell>
          <cell r="AH15">
            <v>0.49</v>
          </cell>
          <cell r="AU15">
            <v>0</v>
          </cell>
          <cell r="AW15">
            <v>143.46699999999998</v>
          </cell>
        </row>
        <row r="16">
          <cell r="B16">
            <v>2.2999999999999998</v>
          </cell>
          <cell r="C16" t="str">
            <v>Drainage System</v>
          </cell>
          <cell r="D16">
            <v>80</v>
          </cell>
          <cell r="E16">
            <v>89.48</v>
          </cell>
          <cell r="F16">
            <v>84.6</v>
          </cell>
          <cell r="G16">
            <v>4.8800000000000097</v>
          </cell>
          <cell r="O16">
            <v>1.071</v>
          </cell>
          <cell r="P16">
            <v>1.5409999999999999</v>
          </cell>
          <cell r="Q16">
            <v>0.17699999999999999</v>
          </cell>
          <cell r="R16">
            <v>2.0859999999999999</v>
          </cell>
          <cell r="U16">
            <v>4.875</v>
          </cell>
          <cell r="AH16">
            <v>0</v>
          </cell>
          <cell r="AU16">
            <v>0</v>
          </cell>
          <cell r="AW16">
            <v>89.474999999999994</v>
          </cell>
        </row>
        <row r="17">
          <cell r="B17" t="str">
            <v>2.4*</v>
          </cell>
          <cell r="C17" t="str">
            <v>Raw water Supply system</v>
          </cell>
          <cell r="D17">
            <v>11.63</v>
          </cell>
          <cell r="E17">
            <v>10.130000000000001</v>
          </cell>
          <cell r="F17">
            <v>10.130000000000001</v>
          </cell>
          <cell r="G17">
            <v>0</v>
          </cell>
          <cell r="U17">
            <v>0</v>
          </cell>
          <cell r="AH17">
            <v>0</v>
          </cell>
          <cell r="AU17">
            <v>0</v>
          </cell>
          <cell r="AW17">
            <v>10.130000000000001</v>
          </cell>
        </row>
        <row r="18">
          <cell r="B18" t="str">
            <v>2.5*</v>
          </cell>
          <cell r="C18" t="str">
            <v>Water Supply Treatment Plant</v>
          </cell>
          <cell r="D18">
            <v>49.33</v>
          </cell>
          <cell r="E18">
            <v>42.58</v>
          </cell>
          <cell r="F18">
            <v>42.58</v>
          </cell>
          <cell r="G18">
            <v>0</v>
          </cell>
          <cell r="U18">
            <v>0</v>
          </cell>
          <cell r="AH18">
            <v>0</v>
          </cell>
          <cell r="AU18">
            <v>0</v>
          </cell>
          <cell r="AW18">
            <v>42.58</v>
          </cell>
        </row>
        <row r="19">
          <cell r="B19">
            <v>2.6</v>
          </cell>
          <cell r="C19" t="str">
            <v>Water Supply Distribution</v>
          </cell>
          <cell r="D19">
            <v>35</v>
          </cell>
          <cell r="E19">
            <v>27.79</v>
          </cell>
          <cell r="F19">
            <v>24.95</v>
          </cell>
          <cell r="G19">
            <v>2.84</v>
          </cell>
          <cell r="O19">
            <v>0.27800000000000002</v>
          </cell>
          <cell r="P19">
            <v>0.40200000000000002</v>
          </cell>
          <cell r="Q19">
            <v>1.8640000000000001</v>
          </cell>
          <cell r="R19">
            <v>0.29399999999999998</v>
          </cell>
          <cell r="U19">
            <v>2.8380000000000001</v>
          </cell>
          <cell r="AH19">
            <v>0</v>
          </cell>
          <cell r="AU19">
            <v>0</v>
          </cell>
          <cell r="AW19">
            <v>27.788</v>
          </cell>
        </row>
        <row r="20">
          <cell r="B20">
            <v>2.7</v>
          </cell>
          <cell r="C20" t="str">
            <v>Waste Water Collection System</v>
          </cell>
          <cell r="D20">
            <v>22</v>
          </cell>
          <cell r="E20">
            <v>42.41</v>
          </cell>
          <cell r="F20">
            <v>38.840000000000003</v>
          </cell>
          <cell r="G20">
            <v>3.5699999999999932</v>
          </cell>
          <cell r="O20">
            <v>1.238</v>
          </cell>
          <cell r="P20">
            <v>1.014</v>
          </cell>
          <cell r="Q20">
            <v>0.96799999999999997</v>
          </cell>
          <cell r="R20">
            <v>0.35399999999999998</v>
          </cell>
          <cell r="U20">
            <v>3.5739999999999998</v>
          </cell>
          <cell r="AH20">
            <v>0</v>
          </cell>
          <cell r="AU20">
            <v>0</v>
          </cell>
          <cell r="AW20">
            <v>42.414000000000001</v>
          </cell>
        </row>
        <row r="21">
          <cell r="B21">
            <v>2.8</v>
          </cell>
          <cell r="C21" t="str">
            <v>Waste Water Treatment Plant</v>
          </cell>
          <cell r="D21">
            <v>45</v>
          </cell>
          <cell r="E21">
            <v>52.3</v>
          </cell>
          <cell r="F21">
            <v>34.799999999999997</v>
          </cell>
          <cell r="G21">
            <v>17.5</v>
          </cell>
          <cell r="U21">
            <v>0</v>
          </cell>
          <cell r="AH21">
            <v>0</v>
          </cell>
          <cell r="AU21">
            <v>0</v>
          </cell>
          <cell r="AV21">
            <v>17.5</v>
          </cell>
          <cell r="AW21">
            <v>52.3</v>
          </cell>
        </row>
        <row r="22">
          <cell r="B22" t="str">
            <v>2.9*</v>
          </cell>
          <cell r="C22" t="str">
            <v>Incinerator</v>
          </cell>
          <cell r="D22">
            <v>21.49</v>
          </cell>
          <cell r="E22">
            <v>2.4300000000000002</v>
          </cell>
          <cell r="F22">
            <v>0</v>
          </cell>
          <cell r="G22">
            <v>2.4300000000000002</v>
          </cell>
          <cell r="U22">
            <v>0</v>
          </cell>
          <cell r="AH22">
            <v>0</v>
          </cell>
          <cell r="AU22">
            <v>0</v>
          </cell>
          <cell r="AV22">
            <v>2.4300000000000002</v>
          </cell>
          <cell r="AW22">
            <v>2.4300000000000002</v>
          </cell>
        </row>
        <row r="23">
          <cell r="B23">
            <v>2.1</v>
          </cell>
          <cell r="C23" t="str">
            <v>Power Distribution System</v>
          </cell>
          <cell r="D23">
            <v>15</v>
          </cell>
          <cell r="E23">
            <v>4.63</v>
          </cell>
          <cell r="F23">
            <v>2.44</v>
          </cell>
          <cell r="G23">
            <v>2.19</v>
          </cell>
          <cell r="U23">
            <v>0</v>
          </cell>
          <cell r="X23">
            <v>1.22</v>
          </cell>
          <cell r="AA23">
            <v>0.97</v>
          </cell>
          <cell r="AH23">
            <v>2.19</v>
          </cell>
          <cell r="AU23">
            <v>0</v>
          </cell>
          <cell r="AW23">
            <v>4.63</v>
          </cell>
        </row>
        <row r="24">
          <cell r="B24">
            <v>2.11</v>
          </cell>
          <cell r="C24" t="str">
            <v>Telephone System</v>
          </cell>
          <cell r="D24">
            <v>3</v>
          </cell>
          <cell r="E24">
            <v>0.18</v>
          </cell>
          <cell r="F24">
            <v>0.18</v>
          </cell>
          <cell r="G24">
            <v>0</v>
          </cell>
          <cell r="U24">
            <v>0</v>
          </cell>
          <cell r="AH24">
            <v>0</v>
          </cell>
          <cell r="AU24">
            <v>0</v>
          </cell>
          <cell r="AW24">
            <v>0.18</v>
          </cell>
        </row>
        <row r="25">
          <cell r="B25">
            <v>2.12</v>
          </cell>
          <cell r="C25" t="str">
            <v>Landscape</v>
          </cell>
          <cell r="D25">
            <v>10</v>
          </cell>
          <cell r="E25">
            <v>6.48</v>
          </cell>
          <cell r="F25">
            <v>4.42</v>
          </cell>
          <cell r="G25">
            <v>2.0600000000000005</v>
          </cell>
          <cell r="S25">
            <v>0.6</v>
          </cell>
          <cell r="T25">
            <v>0.49</v>
          </cell>
          <cell r="U25">
            <v>1.0899999999999999</v>
          </cell>
          <cell r="AG25">
            <v>0.97</v>
          </cell>
          <cell r="AH25">
            <v>0.97</v>
          </cell>
          <cell r="AU25">
            <v>0</v>
          </cell>
          <cell r="AW25">
            <v>6.4799999999999995</v>
          </cell>
        </row>
        <row r="26">
          <cell r="B26">
            <v>2.13</v>
          </cell>
          <cell r="C26" t="str">
            <v>Re_Use water</v>
          </cell>
          <cell r="D26">
            <v>0</v>
          </cell>
          <cell r="E26">
            <v>6.2</v>
          </cell>
          <cell r="F26">
            <v>3.7120000000000002</v>
          </cell>
          <cell r="G26">
            <v>2.488</v>
          </cell>
          <cell r="U26">
            <v>0</v>
          </cell>
          <cell r="X26">
            <v>0.49</v>
          </cell>
          <cell r="Y26">
            <v>2</v>
          </cell>
          <cell r="AH26">
            <v>2.4900000000000002</v>
          </cell>
          <cell r="AU26">
            <v>0</v>
          </cell>
          <cell r="AW26">
            <v>6.202</v>
          </cell>
        </row>
        <row r="27">
          <cell r="B27">
            <v>2.14</v>
          </cell>
          <cell r="C27" t="str">
            <v>Contingency / Other</v>
          </cell>
          <cell r="D27">
            <v>35</v>
          </cell>
          <cell r="E27">
            <v>0</v>
          </cell>
          <cell r="F27">
            <v>0</v>
          </cell>
          <cell r="G27">
            <v>0</v>
          </cell>
          <cell r="U27">
            <v>0</v>
          </cell>
          <cell r="AH27">
            <v>0</v>
          </cell>
          <cell r="AU27">
            <v>0</v>
          </cell>
          <cell r="AW27">
            <v>0</v>
          </cell>
        </row>
        <row r="28">
          <cell r="E28">
            <v>0</v>
          </cell>
          <cell r="AH28">
            <v>0</v>
          </cell>
          <cell r="AU28">
            <v>0</v>
          </cell>
          <cell r="AW28">
            <v>0</v>
          </cell>
        </row>
        <row r="29">
          <cell r="C29" t="str">
            <v>Sub Total #2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7.3649999999999984</v>
          </cell>
          <cell r="P29">
            <v>3.7729999999999997</v>
          </cell>
          <cell r="Q29">
            <v>8.8349999999999991</v>
          </cell>
          <cell r="R29">
            <v>8.0239999999999991</v>
          </cell>
          <cell r="S29">
            <v>5.3669999999999991</v>
          </cell>
          <cell r="T29">
            <v>0.49</v>
          </cell>
          <cell r="U29">
            <v>33.853999999999999</v>
          </cell>
          <cell r="V29">
            <v>0</v>
          </cell>
          <cell r="W29">
            <v>0</v>
          </cell>
          <cell r="X29">
            <v>2.2000000000000002</v>
          </cell>
          <cell r="Y29">
            <v>2</v>
          </cell>
          <cell r="Z29">
            <v>0</v>
          </cell>
          <cell r="AA29">
            <v>0.97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0.97</v>
          </cell>
          <cell r="AH29">
            <v>6.14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19.93</v>
          </cell>
          <cell r="AW29">
            <v>623.17599999999993</v>
          </cell>
        </row>
        <row r="30">
          <cell r="C30" t="str">
            <v>Extra Expenses</v>
          </cell>
          <cell r="D30">
            <v>38.39</v>
          </cell>
          <cell r="E30">
            <v>42.1</v>
          </cell>
          <cell r="F30">
            <v>31.36</v>
          </cell>
          <cell r="G30">
            <v>10.740000000000002</v>
          </cell>
          <cell r="AW30">
            <v>31.36</v>
          </cell>
        </row>
        <row r="31">
          <cell r="B31">
            <v>3</v>
          </cell>
          <cell r="C31" t="str">
            <v>IEAT Management Fee</v>
          </cell>
          <cell r="D31">
            <v>15</v>
          </cell>
          <cell r="E31">
            <v>15</v>
          </cell>
          <cell r="F31">
            <v>4.26</v>
          </cell>
          <cell r="G31">
            <v>10.74</v>
          </cell>
          <cell r="T31">
            <v>1.43</v>
          </cell>
          <cell r="U31">
            <v>1.43</v>
          </cell>
          <cell r="AG31">
            <v>1.8</v>
          </cell>
          <cell r="AH31">
            <v>1.8</v>
          </cell>
          <cell r="AU31">
            <v>0</v>
          </cell>
          <cell r="AV31">
            <v>7.51</v>
          </cell>
          <cell r="AW31">
            <v>15</v>
          </cell>
        </row>
        <row r="32">
          <cell r="B32">
            <v>4</v>
          </cell>
          <cell r="C32" t="str">
            <v>Access Road</v>
          </cell>
          <cell r="D32">
            <v>23.39</v>
          </cell>
          <cell r="E32">
            <v>27.1</v>
          </cell>
          <cell r="F32">
            <v>27.1</v>
          </cell>
          <cell r="G32">
            <v>0</v>
          </cell>
          <cell r="U32">
            <v>0</v>
          </cell>
          <cell r="AH32">
            <v>0</v>
          </cell>
          <cell r="AU32">
            <v>0</v>
          </cell>
          <cell r="AW32">
            <v>27.1</v>
          </cell>
        </row>
        <row r="33">
          <cell r="C33" t="str">
            <v>Sub Total #3&amp;4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1.43</v>
          </cell>
          <cell r="U33">
            <v>1.43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1.8</v>
          </cell>
          <cell r="AH33">
            <v>1.8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7.51</v>
          </cell>
          <cell r="AW33">
            <v>42.1</v>
          </cell>
        </row>
        <row r="34">
          <cell r="C34" t="str">
            <v>Extra Expenses 2</v>
          </cell>
          <cell r="D34">
            <v>40</v>
          </cell>
          <cell r="E34">
            <v>40</v>
          </cell>
          <cell r="F34">
            <v>3.03</v>
          </cell>
          <cell r="G34">
            <v>36.97</v>
          </cell>
        </row>
        <row r="35">
          <cell r="B35">
            <v>5</v>
          </cell>
          <cell r="C35" t="str">
            <v>Sinking Fund</v>
          </cell>
          <cell r="D35">
            <v>35</v>
          </cell>
          <cell r="E35">
            <v>35</v>
          </cell>
          <cell r="F35">
            <v>3.03</v>
          </cell>
          <cell r="G35">
            <v>31.97</v>
          </cell>
          <cell r="T35">
            <v>4.63</v>
          </cell>
          <cell r="U35">
            <v>4.63</v>
          </cell>
          <cell r="AG35">
            <v>5.83</v>
          </cell>
          <cell r="AH35">
            <v>5.83</v>
          </cell>
          <cell r="AU35">
            <v>0</v>
          </cell>
          <cell r="AV35">
            <v>21.51</v>
          </cell>
          <cell r="AW35">
            <v>35.000000000000007</v>
          </cell>
        </row>
        <row r="36">
          <cell r="B36">
            <v>6</v>
          </cell>
          <cell r="C36" t="str">
            <v>Capital Equipment</v>
          </cell>
          <cell r="D36">
            <v>5</v>
          </cell>
          <cell r="E36">
            <v>5</v>
          </cell>
          <cell r="G36">
            <v>5</v>
          </cell>
          <cell r="U36">
            <v>0</v>
          </cell>
          <cell r="AH36">
            <v>0</v>
          </cell>
          <cell r="AU36">
            <v>0</v>
          </cell>
          <cell r="AV36">
            <v>5</v>
          </cell>
          <cell r="AW36">
            <v>5</v>
          </cell>
        </row>
        <row r="37">
          <cell r="C37" t="str">
            <v>Sub Total #5-6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4.63</v>
          </cell>
          <cell r="U37">
            <v>6.06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5.83</v>
          </cell>
          <cell r="AH37">
            <v>5.83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26.51</v>
          </cell>
          <cell r="AW37">
            <v>40.000000000000007</v>
          </cell>
        </row>
        <row r="38">
          <cell r="C38" t="str">
            <v>Grand total (1 to 6)</v>
          </cell>
          <cell r="D38">
            <v>695.84</v>
          </cell>
          <cell r="E38">
            <v>733.16</v>
          </cell>
          <cell r="F38">
            <v>624.52199999999993</v>
          </cell>
          <cell r="G38">
            <v>108.63800000000001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7.5649999999999986</v>
          </cell>
          <cell r="P38">
            <v>3.9729999999999999</v>
          </cell>
          <cell r="Q38">
            <v>9.0349999999999984</v>
          </cell>
          <cell r="R38">
            <v>8.2239999999999984</v>
          </cell>
          <cell r="S38">
            <v>5.5669999999999993</v>
          </cell>
          <cell r="T38">
            <v>6.55</v>
          </cell>
          <cell r="U38">
            <v>42.344000000000001</v>
          </cell>
          <cell r="V38">
            <v>0</v>
          </cell>
          <cell r="W38">
            <v>0</v>
          </cell>
          <cell r="X38">
            <v>2.2000000000000002</v>
          </cell>
          <cell r="Y38">
            <v>2</v>
          </cell>
          <cell r="Z38">
            <v>0</v>
          </cell>
          <cell r="AA38">
            <v>0.97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8.6</v>
          </cell>
          <cell r="AH38">
            <v>13.77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53.95</v>
          </cell>
          <cell r="AW38">
            <v>733.15599999999995</v>
          </cell>
        </row>
        <row r="39">
          <cell r="C39" t="str">
            <v xml:space="preserve">Accumulated </v>
          </cell>
          <cell r="F39">
            <v>624.52199999999993</v>
          </cell>
          <cell r="H39">
            <v>624.52199999999993</v>
          </cell>
          <cell r="J39">
            <v>624.52199999999993</v>
          </cell>
          <cell r="K39">
            <v>624.52199999999993</v>
          </cell>
          <cell r="L39">
            <v>624.52199999999993</v>
          </cell>
          <cell r="M39">
            <v>624.52199999999993</v>
          </cell>
          <cell r="N39">
            <v>624.52199999999993</v>
          </cell>
          <cell r="O39">
            <v>632.08699999999999</v>
          </cell>
          <cell r="P39">
            <v>636.05999999999995</v>
          </cell>
          <cell r="Q39">
            <v>645.09499999999991</v>
          </cell>
          <cell r="R39">
            <v>653.31899999999996</v>
          </cell>
          <cell r="S39">
            <v>658.88599999999997</v>
          </cell>
          <cell r="T39">
            <v>665.43599999999992</v>
          </cell>
          <cell r="V39">
            <v>665.43599999999992</v>
          </cell>
          <cell r="W39">
            <v>665.43599999999992</v>
          </cell>
          <cell r="X39">
            <v>667.63599999999997</v>
          </cell>
          <cell r="Y39">
            <v>669.63599999999997</v>
          </cell>
          <cell r="Z39">
            <v>669.63599999999997</v>
          </cell>
          <cell r="AA39">
            <v>670.60599999999999</v>
          </cell>
          <cell r="AB39">
            <v>670.60599999999999</v>
          </cell>
          <cell r="AC39">
            <v>670.60599999999999</v>
          </cell>
          <cell r="AD39">
            <v>670.60599999999999</v>
          </cell>
          <cell r="AE39">
            <v>670.60599999999999</v>
          </cell>
          <cell r="AF39">
            <v>670.60599999999999</v>
          </cell>
          <cell r="AG39">
            <v>679.20600000000002</v>
          </cell>
          <cell r="AV39">
            <v>733.15600000000006</v>
          </cell>
        </row>
        <row r="40">
          <cell r="B40" t="str">
            <v>Remark</v>
          </cell>
          <cell r="C40" t="str">
            <v>The underlined amount is the allocated amount of the additional work which detial is in the additional work sheet.</v>
          </cell>
        </row>
        <row r="41">
          <cell r="C41" t="str">
            <v xml:space="preserve">The detour cost of 0.61 Mil Baht  which was the additional work was added up in Road work payment of Oct 2001.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  <sheetName val="By_task_for_AC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  <sheetName val="BOQ1_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48"/>
  <sheetViews>
    <sheetView topLeftCell="A34" zoomScaleNormal="100" zoomScaleSheetLayoutView="100" workbookViewId="0">
      <selection activeCell="I24" sqref="I24 K24 I34 K34 I36 K36 I43 K43"/>
    </sheetView>
  </sheetViews>
  <sheetFormatPr defaultColWidth="8.5703125" defaultRowHeight="16.5" customHeight="1"/>
  <cols>
    <col min="1" max="3" width="1.5703125" style="2" customWidth="1"/>
    <col min="4" max="4" width="10.28515625" style="2" customWidth="1"/>
    <col min="5" max="5" width="21.7109375" style="3" customWidth="1"/>
    <col min="6" max="6" width="10.140625" style="4" customWidth="1"/>
    <col min="7" max="7" width="6.28515625" style="3" customWidth="1"/>
    <col min="8" max="8" width="1" style="3" customWidth="1"/>
    <col min="9" max="9" width="15.5703125" style="3" customWidth="1"/>
    <col min="10" max="10" width="1" style="3" customWidth="1"/>
    <col min="11" max="11" width="15.5703125" style="3" customWidth="1"/>
    <col min="12" max="12" width="8.5703125" style="5"/>
    <col min="13" max="16384" width="8.5703125" style="2"/>
  </cols>
  <sheetData>
    <row r="1" spans="1:11" ht="16.5" customHeight="1">
      <c r="A1" s="1" t="s">
        <v>0</v>
      </c>
    </row>
    <row r="2" spans="1:11" ht="16.5" customHeight="1">
      <c r="A2" s="195" t="s">
        <v>103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16.5" customHeight="1">
      <c r="A3" s="196" t="s">
        <v>90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6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ht="16.5" customHeight="1">
      <c r="A6" s="6"/>
      <c r="B6" s="6"/>
      <c r="C6" s="6"/>
      <c r="D6" s="6"/>
      <c r="E6" s="6"/>
      <c r="F6" s="6"/>
      <c r="G6" s="6"/>
      <c r="H6" s="6"/>
      <c r="I6" s="176" t="s">
        <v>108</v>
      </c>
      <c r="J6" s="175"/>
      <c r="K6" s="176" t="s">
        <v>109</v>
      </c>
    </row>
    <row r="7" spans="1:11" ht="16.5" customHeight="1">
      <c r="A7" s="116"/>
      <c r="B7" s="116"/>
      <c r="C7" s="116"/>
      <c r="D7" s="116"/>
      <c r="E7" s="116"/>
      <c r="F7" s="116"/>
      <c r="G7" s="116"/>
      <c r="H7" s="116"/>
      <c r="I7" s="161" t="s">
        <v>91</v>
      </c>
      <c r="J7" s="117"/>
      <c r="K7" s="162" t="s">
        <v>92</v>
      </c>
    </row>
    <row r="8" spans="1:11" ht="16.5" customHeight="1">
      <c r="A8" s="6"/>
      <c r="B8" s="6"/>
      <c r="C8" s="6"/>
      <c r="D8" s="6"/>
      <c r="E8" s="6"/>
      <c r="F8" s="6"/>
      <c r="G8" s="6"/>
      <c r="H8" s="6"/>
      <c r="I8" s="163" t="s">
        <v>94</v>
      </c>
      <c r="J8" s="117"/>
      <c r="K8" s="163" t="s">
        <v>93</v>
      </c>
    </row>
    <row r="9" spans="1:11" ht="16.5" customHeight="1">
      <c r="F9" s="8"/>
      <c r="G9" s="9" t="s">
        <v>2</v>
      </c>
      <c r="H9" s="10"/>
      <c r="I9" s="11" t="s">
        <v>3</v>
      </c>
      <c r="J9" s="10"/>
      <c r="K9" s="11" t="s">
        <v>3</v>
      </c>
    </row>
    <row r="10" spans="1:11" ht="16.5" customHeight="1">
      <c r="F10" s="8"/>
      <c r="G10" s="10"/>
      <c r="H10" s="10"/>
      <c r="I10" s="12"/>
      <c r="J10" s="10"/>
      <c r="K10" s="13"/>
    </row>
    <row r="11" spans="1:11" ht="16.5" customHeight="1">
      <c r="A11" s="1" t="s">
        <v>4</v>
      </c>
      <c r="F11" s="8"/>
      <c r="G11" s="10"/>
      <c r="H11" s="10"/>
      <c r="I11" s="14"/>
      <c r="J11" s="10"/>
      <c r="K11" s="15"/>
    </row>
    <row r="12" spans="1:11" ht="16.5" customHeight="1">
      <c r="F12" s="8"/>
      <c r="G12" s="10"/>
      <c r="H12" s="10"/>
      <c r="I12" s="14"/>
      <c r="J12" s="10"/>
      <c r="K12" s="15"/>
    </row>
    <row r="13" spans="1:11" ht="16.5" customHeight="1">
      <c r="A13" s="16" t="s">
        <v>5</v>
      </c>
      <c r="B13" s="17"/>
      <c r="C13" s="17"/>
      <c r="F13" s="2"/>
      <c r="G13" s="2"/>
      <c r="H13" s="2"/>
      <c r="I13" s="18"/>
      <c r="J13" s="2"/>
      <c r="K13" s="67"/>
    </row>
    <row r="14" spans="1:11" ht="16.5" customHeight="1">
      <c r="A14" s="16"/>
      <c r="B14" s="17" t="s">
        <v>112</v>
      </c>
      <c r="C14" s="17"/>
      <c r="G14" s="191"/>
      <c r="I14" s="21"/>
      <c r="K14" s="183"/>
    </row>
    <row r="15" spans="1:11" ht="16.5" customHeight="1">
      <c r="A15" s="16"/>
      <c r="B15" s="17" t="s">
        <v>113</v>
      </c>
      <c r="C15" s="17"/>
      <c r="G15" s="191" t="s">
        <v>120</v>
      </c>
      <c r="I15" s="21">
        <v>9601476597</v>
      </c>
      <c r="K15" s="183">
        <v>9642374761</v>
      </c>
    </row>
    <row r="16" spans="1:11" ht="16.5" customHeight="1">
      <c r="A16" s="2" t="s">
        <v>6</v>
      </c>
      <c r="F16" s="22"/>
      <c r="G16" s="178"/>
      <c r="I16" s="21">
        <v>203319036</v>
      </c>
      <c r="K16" s="183">
        <v>162812614</v>
      </c>
    </row>
    <row r="17" spans="1:11" ht="16.5" customHeight="1">
      <c r="A17" s="2" t="s">
        <v>114</v>
      </c>
      <c r="F17" s="22"/>
      <c r="G17" s="191">
        <v>8</v>
      </c>
      <c r="I17" s="23">
        <v>28130061</v>
      </c>
      <c r="K17" s="184">
        <v>20729188</v>
      </c>
    </row>
    <row r="18" spans="1:11" ht="16.5" customHeight="1">
      <c r="A18" s="2" t="s">
        <v>7</v>
      </c>
      <c r="F18" s="22"/>
      <c r="G18" s="178"/>
      <c r="I18" s="23">
        <v>17183411</v>
      </c>
      <c r="K18" s="184">
        <v>14492732</v>
      </c>
    </row>
    <row r="19" spans="1:11" ht="16.5" customHeight="1">
      <c r="A19" s="24" t="s">
        <v>8</v>
      </c>
      <c r="F19" s="22"/>
      <c r="G19" s="178"/>
      <c r="I19" s="23">
        <v>34515671</v>
      </c>
      <c r="K19" s="184">
        <v>37537311</v>
      </c>
    </row>
    <row r="20" spans="1:11" ht="16.5" customHeight="1">
      <c r="A20" s="2" t="s">
        <v>9</v>
      </c>
      <c r="F20" s="22"/>
      <c r="G20" s="178"/>
      <c r="I20" s="23">
        <v>30304007</v>
      </c>
      <c r="K20" s="184">
        <v>33339245</v>
      </c>
    </row>
    <row r="21" spans="1:11" ht="16.5" customHeight="1">
      <c r="A21" s="2" t="s">
        <v>10</v>
      </c>
      <c r="F21" s="22"/>
      <c r="G21" s="178"/>
      <c r="I21" s="23">
        <v>316615</v>
      </c>
      <c r="K21" s="184">
        <v>284811</v>
      </c>
    </row>
    <row r="22" spans="1:11" ht="16.5" customHeight="1">
      <c r="A22" s="2" t="s">
        <v>11</v>
      </c>
      <c r="F22" s="25"/>
      <c r="G22" s="178"/>
      <c r="I22" s="26">
        <v>685300</v>
      </c>
      <c r="K22" s="185">
        <v>2374669</v>
      </c>
    </row>
    <row r="23" spans="1:11" ht="16.5" customHeight="1">
      <c r="F23" s="25"/>
      <c r="I23" s="27"/>
      <c r="K23" s="186"/>
    </row>
    <row r="24" spans="1:11" ht="16.5" customHeight="1">
      <c r="A24" s="1" t="s">
        <v>12</v>
      </c>
      <c r="C24" s="1"/>
      <c r="D24" s="1"/>
      <c r="F24" s="25"/>
      <c r="I24" s="26">
        <f>SUM(I14:I23)</f>
        <v>9915930698</v>
      </c>
      <c r="K24" s="185">
        <f>SUM(K14:K23)</f>
        <v>9913945331</v>
      </c>
    </row>
    <row r="25" spans="1:11" ht="16.5" customHeight="1">
      <c r="A25" s="1"/>
      <c r="B25" s="1"/>
      <c r="C25" s="1"/>
      <c r="D25" s="1"/>
      <c r="F25" s="25"/>
      <c r="I25" s="28"/>
      <c r="K25" s="187"/>
    </row>
    <row r="26" spans="1:11" ht="16.5" customHeight="1">
      <c r="A26" s="1" t="s">
        <v>13</v>
      </c>
      <c r="B26" s="1"/>
      <c r="C26" s="1"/>
      <c r="D26" s="1"/>
      <c r="F26" s="25"/>
      <c r="I26" s="29"/>
      <c r="K26" s="188"/>
    </row>
    <row r="27" spans="1:11" ht="16.5" customHeight="1">
      <c r="A27" s="1"/>
      <c r="B27" s="1"/>
      <c r="C27" s="1"/>
      <c r="D27" s="1"/>
      <c r="F27" s="25"/>
      <c r="I27" s="28"/>
      <c r="K27" s="187"/>
    </row>
    <row r="28" spans="1:11" ht="16.5" customHeight="1">
      <c r="A28" s="2" t="s">
        <v>14</v>
      </c>
      <c r="C28" s="1"/>
      <c r="D28" s="1"/>
      <c r="F28" s="25"/>
      <c r="I28" s="23">
        <v>9971713</v>
      </c>
      <c r="K28" s="184">
        <v>12019659</v>
      </c>
    </row>
    <row r="29" spans="1:11" ht="16.5" customHeight="1">
      <c r="A29" s="2" t="s">
        <v>15</v>
      </c>
      <c r="B29" s="1"/>
      <c r="C29" s="1"/>
      <c r="D29" s="1"/>
      <c r="F29" s="25"/>
      <c r="I29" s="23">
        <v>204202740</v>
      </c>
      <c r="K29" s="184">
        <v>191754504</v>
      </c>
    </row>
    <row r="30" spans="1:11" ht="16.5" customHeight="1">
      <c r="A30" s="2" t="s">
        <v>87</v>
      </c>
      <c r="B30" s="1"/>
      <c r="C30" s="1"/>
      <c r="D30" s="1"/>
      <c r="F30" s="25"/>
      <c r="G30" s="178">
        <v>9</v>
      </c>
      <c r="I30" s="23">
        <v>3296001606</v>
      </c>
      <c r="K30" s="184">
        <v>3293206577</v>
      </c>
    </row>
    <row r="31" spans="1:11" ht="16.5" customHeight="1">
      <c r="A31" s="2" t="s">
        <v>16</v>
      </c>
      <c r="F31" s="25"/>
      <c r="I31" s="23">
        <v>20930160</v>
      </c>
      <c r="K31" s="184">
        <v>19736657</v>
      </c>
    </row>
    <row r="32" spans="1:11" ht="16.5" customHeight="1">
      <c r="A32" s="2" t="s">
        <v>17</v>
      </c>
      <c r="F32" s="25"/>
      <c r="I32" s="26">
        <v>13548978</v>
      </c>
      <c r="K32" s="185">
        <v>13088906</v>
      </c>
    </row>
    <row r="33" spans="1:11" ht="16.5" customHeight="1">
      <c r="F33" s="25"/>
      <c r="I33" s="27"/>
      <c r="K33" s="186"/>
    </row>
    <row r="34" spans="1:11" ht="16.5" customHeight="1">
      <c r="A34" s="1" t="s">
        <v>18</v>
      </c>
      <c r="C34" s="1"/>
      <c r="D34" s="1"/>
      <c r="E34" s="10"/>
      <c r="F34" s="25"/>
      <c r="I34" s="26">
        <f>SUM(I28:I32)</f>
        <v>3544655197</v>
      </c>
      <c r="K34" s="185">
        <f>SUM(K28:K32)</f>
        <v>3529806303</v>
      </c>
    </row>
    <row r="35" spans="1:11" ht="16.5" customHeight="1">
      <c r="C35" s="1"/>
      <c r="D35" s="1"/>
      <c r="E35" s="10"/>
      <c r="F35" s="25"/>
      <c r="I35" s="27"/>
      <c r="K35" s="186"/>
    </row>
    <row r="36" spans="1:11" ht="16.5" customHeight="1" thickBot="1">
      <c r="A36" s="1" t="s">
        <v>19</v>
      </c>
      <c r="B36" s="1"/>
      <c r="C36" s="1"/>
      <c r="D36" s="1"/>
      <c r="E36" s="10"/>
      <c r="F36" s="25"/>
      <c r="I36" s="32">
        <f>I24-I34</f>
        <v>6371275501</v>
      </c>
      <c r="K36" s="189">
        <f>K24-K34</f>
        <v>6384139028</v>
      </c>
    </row>
    <row r="37" spans="1:11" ht="16.5" customHeight="1" thickTop="1">
      <c r="A37" s="1"/>
      <c r="B37" s="1"/>
      <c r="C37" s="1"/>
      <c r="D37" s="1"/>
      <c r="E37" s="10"/>
      <c r="F37" s="25"/>
      <c r="I37" s="28"/>
      <c r="K37" s="187"/>
    </row>
    <row r="38" spans="1:11" ht="16.5" customHeight="1">
      <c r="A38" s="1" t="s">
        <v>20</v>
      </c>
      <c r="F38" s="25"/>
      <c r="I38" s="29"/>
      <c r="K38" s="188"/>
    </row>
    <row r="39" spans="1:11" ht="16.5" customHeight="1">
      <c r="A39" s="1"/>
      <c r="F39" s="25"/>
      <c r="I39" s="28"/>
      <c r="K39" s="187"/>
    </row>
    <row r="40" spans="1:11" ht="16.5" customHeight="1">
      <c r="A40" s="2" t="s">
        <v>21</v>
      </c>
      <c r="F40" s="25"/>
      <c r="G40" s="3">
        <v>10</v>
      </c>
      <c r="I40" s="23">
        <v>6046556123</v>
      </c>
      <c r="K40" s="184">
        <v>6046556123</v>
      </c>
    </row>
    <row r="41" spans="1:11" ht="16.5" customHeight="1">
      <c r="A41" s="2" t="s">
        <v>22</v>
      </c>
      <c r="F41" s="25"/>
      <c r="G41" s="3">
        <v>10</v>
      </c>
      <c r="I41" s="26">
        <v>324719378</v>
      </c>
      <c r="K41" s="185">
        <v>337582905</v>
      </c>
    </row>
    <row r="42" spans="1:11" ht="16.5" customHeight="1">
      <c r="F42" s="25"/>
      <c r="I42" s="27"/>
      <c r="K42" s="186"/>
    </row>
    <row r="43" spans="1:11" ht="16.5" customHeight="1" thickBot="1">
      <c r="A43" s="1" t="s">
        <v>19</v>
      </c>
      <c r="F43" s="25"/>
      <c r="I43" s="32">
        <f>SUM(I40:I42)</f>
        <v>6371275501</v>
      </c>
      <c r="K43" s="189">
        <f>SUM(K40:K42)</f>
        <v>6384139028</v>
      </c>
    </row>
    <row r="44" spans="1:11" ht="16.5" customHeight="1" thickTop="1">
      <c r="F44" s="25"/>
      <c r="I44" s="20"/>
      <c r="K44" s="68"/>
    </row>
    <row r="45" spans="1:11" ht="16.5" customHeight="1">
      <c r="A45" s="2" t="s">
        <v>23</v>
      </c>
      <c r="F45" s="25"/>
      <c r="I45" s="33">
        <v>9.0677000000000003</v>
      </c>
      <c r="K45" s="190">
        <v>9.0860000000000003</v>
      </c>
    </row>
    <row r="46" spans="1:11" ht="16.5" customHeight="1">
      <c r="A46" s="34" t="s">
        <v>121</v>
      </c>
      <c r="F46" s="35"/>
      <c r="I46" s="18">
        <v>702634116</v>
      </c>
      <c r="K46" s="67">
        <v>702634116</v>
      </c>
    </row>
    <row r="47" spans="1:11" ht="12" customHeight="1">
      <c r="A47" s="34"/>
      <c r="F47" s="35"/>
      <c r="K47" s="92"/>
    </row>
    <row r="48" spans="1:11" ht="21.95" customHeight="1">
      <c r="A48" s="36" t="s">
        <v>131</v>
      </c>
      <c r="B48" s="37"/>
      <c r="C48" s="37"/>
      <c r="D48" s="37"/>
      <c r="E48" s="38"/>
      <c r="F48" s="39"/>
      <c r="G48" s="38"/>
      <c r="H48" s="38"/>
      <c r="I48" s="38"/>
      <c r="J48" s="38"/>
      <c r="K48" s="38"/>
    </row>
  </sheetData>
  <mergeCells count="2">
    <mergeCell ref="A2:K2"/>
    <mergeCell ref="A3:K3"/>
  </mergeCells>
  <pageMargins left="0.8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D434"/>
  <sheetViews>
    <sheetView topLeftCell="F34" zoomScaleNormal="100" zoomScaleSheetLayoutView="100" workbookViewId="0">
      <selection activeCell="I53" sqref="I53"/>
    </sheetView>
  </sheetViews>
  <sheetFormatPr defaultRowHeight="12.75"/>
  <cols>
    <col min="1" max="1" width="1.5703125" style="70" customWidth="1"/>
    <col min="2" max="2" width="3" style="70" customWidth="1"/>
    <col min="3" max="3" width="1.5703125" style="70" customWidth="1"/>
    <col min="4" max="4" width="7.140625" style="70" customWidth="1"/>
    <col min="5" max="5" width="74.28515625" style="70" customWidth="1"/>
    <col min="6" max="6" width="3" style="70" customWidth="1"/>
    <col min="7" max="7" width="15.7109375" style="69" customWidth="1"/>
    <col min="8" max="8" width="0.85546875" style="67" customWidth="1"/>
    <col min="9" max="9" width="15.7109375" style="67" customWidth="1"/>
    <col min="10" max="10" width="0.85546875" style="67" customWidth="1"/>
    <col min="11" max="11" width="15.7109375" style="67" customWidth="1"/>
    <col min="12" max="12" width="0.85546875" style="67" customWidth="1"/>
    <col min="13" max="13" width="15.7109375" style="76" customWidth="1"/>
    <col min="14" max="30" width="9.140625" style="98"/>
    <col min="31" max="215" width="9.140625" style="70"/>
    <col min="216" max="216" width="1.5703125" style="70" customWidth="1"/>
    <col min="217" max="217" width="3" style="70" customWidth="1"/>
    <col min="218" max="218" width="1.5703125" style="70" customWidth="1"/>
    <col min="219" max="219" width="7.140625" style="70" customWidth="1"/>
    <col min="220" max="220" width="75" style="70" customWidth="1"/>
    <col min="221" max="221" width="2.28515625" style="70" customWidth="1"/>
    <col min="222" max="222" width="15.7109375" style="70" customWidth="1"/>
    <col min="223" max="223" width="0.85546875" style="70" customWidth="1"/>
    <col min="224" max="224" width="15.7109375" style="70" customWidth="1"/>
    <col min="225" max="225" width="0.85546875" style="70" customWidth="1"/>
    <col min="226" max="226" width="15.7109375" style="70" customWidth="1"/>
    <col min="227" max="227" width="0.85546875" style="70" customWidth="1"/>
    <col min="228" max="228" width="15.7109375" style="70" customWidth="1"/>
    <col min="229" max="471" width="9.140625" style="70"/>
    <col min="472" max="472" width="1.5703125" style="70" customWidth="1"/>
    <col min="473" max="473" width="3" style="70" customWidth="1"/>
    <col min="474" max="474" width="1.5703125" style="70" customWidth="1"/>
    <col min="475" max="475" width="7.140625" style="70" customWidth="1"/>
    <col min="476" max="476" width="75" style="70" customWidth="1"/>
    <col min="477" max="477" width="2.28515625" style="70" customWidth="1"/>
    <col min="478" max="478" width="15.7109375" style="70" customWidth="1"/>
    <col min="479" max="479" width="0.85546875" style="70" customWidth="1"/>
    <col min="480" max="480" width="15.7109375" style="70" customWidth="1"/>
    <col min="481" max="481" width="0.85546875" style="70" customWidth="1"/>
    <col min="482" max="482" width="15.7109375" style="70" customWidth="1"/>
    <col min="483" max="483" width="0.85546875" style="70" customWidth="1"/>
    <col min="484" max="484" width="15.7109375" style="70" customWidth="1"/>
    <col min="485" max="727" width="9.140625" style="70"/>
    <col min="728" max="728" width="1.5703125" style="70" customWidth="1"/>
    <col min="729" max="729" width="3" style="70" customWidth="1"/>
    <col min="730" max="730" width="1.5703125" style="70" customWidth="1"/>
    <col min="731" max="731" width="7.140625" style="70" customWidth="1"/>
    <col min="732" max="732" width="75" style="70" customWidth="1"/>
    <col min="733" max="733" width="2.28515625" style="70" customWidth="1"/>
    <col min="734" max="734" width="15.7109375" style="70" customWidth="1"/>
    <col min="735" max="735" width="0.85546875" style="70" customWidth="1"/>
    <col min="736" max="736" width="15.7109375" style="70" customWidth="1"/>
    <col min="737" max="737" width="0.85546875" style="70" customWidth="1"/>
    <col min="738" max="738" width="15.7109375" style="70" customWidth="1"/>
    <col min="739" max="739" width="0.85546875" style="70" customWidth="1"/>
    <col min="740" max="740" width="15.7109375" style="70" customWidth="1"/>
    <col min="741" max="983" width="9.140625" style="70"/>
    <col min="984" max="984" width="1.5703125" style="70" customWidth="1"/>
    <col min="985" max="985" width="3" style="70" customWidth="1"/>
    <col min="986" max="986" width="1.5703125" style="70" customWidth="1"/>
    <col min="987" max="987" width="7.140625" style="70" customWidth="1"/>
    <col min="988" max="988" width="75" style="70" customWidth="1"/>
    <col min="989" max="989" width="2.28515625" style="70" customWidth="1"/>
    <col min="990" max="990" width="15.7109375" style="70" customWidth="1"/>
    <col min="991" max="991" width="0.85546875" style="70" customWidth="1"/>
    <col min="992" max="992" width="15.7109375" style="70" customWidth="1"/>
    <col min="993" max="993" width="0.85546875" style="70" customWidth="1"/>
    <col min="994" max="994" width="15.7109375" style="70" customWidth="1"/>
    <col min="995" max="995" width="0.85546875" style="70" customWidth="1"/>
    <col min="996" max="996" width="15.7109375" style="70" customWidth="1"/>
    <col min="997" max="1239" width="9.140625" style="70"/>
    <col min="1240" max="1240" width="1.5703125" style="70" customWidth="1"/>
    <col min="1241" max="1241" width="3" style="70" customWidth="1"/>
    <col min="1242" max="1242" width="1.5703125" style="70" customWidth="1"/>
    <col min="1243" max="1243" width="7.140625" style="70" customWidth="1"/>
    <col min="1244" max="1244" width="75" style="70" customWidth="1"/>
    <col min="1245" max="1245" width="2.28515625" style="70" customWidth="1"/>
    <col min="1246" max="1246" width="15.7109375" style="70" customWidth="1"/>
    <col min="1247" max="1247" width="0.85546875" style="70" customWidth="1"/>
    <col min="1248" max="1248" width="15.7109375" style="70" customWidth="1"/>
    <col min="1249" max="1249" width="0.85546875" style="70" customWidth="1"/>
    <col min="1250" max="1250" width="15.7109375" style="70" customWidth="1"/>
    <col min="1251" max="1251" width="0.85546875" style="70" customWidth="1"/>
    <col min="1252" max="1252" width="15.7109375" style="70" customWidth="1"/>
    <col min="1253" max="1495" width="9.140625" style="70"/>
    <col min="1496" max="1496" width="1.5703125" style="70" customWidth="1"/>
    <col min="1497" max="1497" width="3" style="70" customWidth="1"/>
    <col min="1498" max="1498" width="1.5703125" style="70" customWidth="1"/>
    <col min="1499" max="1499" width="7.140625" style="70" customWidth="1"/>
    <col min="1500" max="1500" width="75" style="70" customWidth="1"/>
    <col min="1501" max="1501" width="2.28515625" style="70" customWidth="1"/>
    <col min="1502" max="1502" width="15.7109375" style="70" customWidth="1"/>
    <col min="1503" max="1503" width="0.85546875" style="70" customWidth="1"/>
    <col min="1504" max="1504" width="15.7109375" style="70" customWidth="1"/>
    <col min="1505" max="1505" width="0.85546875" style="70" customWidth="1"/>
    <col min="1506" max="1506" width="15.7109375" style="70" customWidth="1"/>
    <col min="1507" max="1507" width="0.85546875" style="70" customWidth="1"/>
    <col min="1508" max="1508" width="15.7109375" style="70" customWidth="1"/>
    <col min="1509" max="1751" width="9.140625" style="70"/>
    <col min="1752" max="1752" width="1.5703125" style="70" customWidth="1"/>
    <col min="1753" max="1753" width="3" style="70" customWidth="1"/>
    <col min="1754" max="1754" width="1.5703125" style="70" customWidth="1"/>
    <col min="1755" max="1755" width="7.140625" style="70" customWidth="1"/>
    <col min="1756" max="1756" width="75" style="70" customWidth="1"/>
    <col min="1757" max="1757" width="2.28515625" style="70" customWidth="1"/>
    <col min="1758" max="1758" width="15.7109375" style="70" customWidth="1"/>
    <col min="1759" max="1759" width="0.85546875" style="70" customWidth="1"/>
    <col min="1760" max="1760" width="15.7109375" style="70" customWidth="1"/>
    <col min="1761" max="1761" width="0.85546875" style="70" customWidth="1"/>
    <col min="1762" max="1762" width="15.7109375" style="70" customWidth="1"/>
    <col min="1763" max="1763" width="0.85546875" style="70" customWidth="1"/>
    <col min="1764" max="1764" width="15.7109375" style="70" customWidth="1"/>
    <col min="1765" max="2007" width="9.140625" style="70"/>
    <col min="2008" max="2008" width="1.5703125" style="70" customWidth="1"/>
    <col min="2009" max="2009" width="3" style="70" customWidth="1"/>
    <col min="2010" max="2010" width="1.5703125" style="70" customWidth="1"/>
    <col min="2011" max="2011" width="7.140625" style="70" customWidth="1"/>
    <col min="2012" max="2012" width="75" style="70" customWidth="1"/>
    <col min="2013" max="2013" width="2.28515625" style="70" customWidth="1"/>
    <col min="2014" max="2014" width="15.7109375" style="70" customWidth="1"/>
    <col min="2015" max="2015" width="0.85546875" style="70" customWidth="1"/>
    <col min="2016" max="2016" width="15.7109375" style="70" customWidth="1"/>
    <col min="2017" max="2017" width="0.85546875" style="70" customWidth="1"/>
    <col min="2018" max="2018" width="15.7109375" style="70" customWidth="1"/>
    <col min="2019" max="2019" width="0.85546875" style="70" customWidth="1"/>
    <col min="2020" max="2020" width="15.7109375" style="70" customWidth="1"/>
    <col min="2021" max="2263" width="9.140625" style="70"/>
    <col min="2264" max="2264" width="1.5703125" style="70" customWidth="1"/>
    <col min="2265" max="2265" width="3" style="70" customWidth="1"/>
    <col min="2266" max="2266" width="1.5703125" style="70" customWidth="1"/>
    <col min="2267" max="2267" width="7.140625" style="70" customWidth="1"/>
    <col min="2268" max="2268" width="75" style="70" customWidth="1"/>
    <col min="2269" max="2269" width="2.28515625" style="70" customWidth="1"/>
    <col min="2270" max="2270" width="15.7109375" style="70" customWidth="1"/>
    <col min="2271" max="2271" width="0.85546875" style="70" customWidth="1"/>
    <col min="2272" max="2272" width="15.7109375" style="70" customWidth="1"/>
    <col min="2273" max="2273" width="0.85546875" style="70" customWidth="1"/>
    <col min="2274" max="2274" width="15.7109375" style="70" customWidth="1"/>
    <col min="2275" max="2275" width="0.85546875" style="70" customWidth="1"/>
    <col min="2276" max="2276" width="15.7109375" style="70" customWidth="1"/>
    <col min="2277" max="2519" width="9.140625" style="70"/>
    <col min="2520" max="2520" width="1.5703125" style="70" customWidth="1"/>
    <col min="2521" max="2521" width="3" style="70" customWidth="1"/>
    <col min="2522" max="2522" width="1.5703125" style="70" customWidth="1"/>
    <col min="2523" max="2523" width="7.140625" style="70" customWidth="1"/>
    <col min="2524" max="2524" width="75" style="70" customWidth="1"/>
    <col min="2525" max="2525" width="2.28515625" style="70" customWidth="1"/>
    <col min="2526" max="2526" width="15.7109375" style="70" customWidth="1"/>
    <col min="2527" max="2527" width="0.85546875" style="70" customWidth="1"/>
    <col min="2528" max="2528" width="15.7109375" style="70" customWidth="1"/>
    <col min="2529" max="2529" width="0.85546875" style="70" customWidth="1"/>
    <col min="2530" max="2530" width="15.7109375" style="70" customWidth="1"/>
    <col min="2531" max="2531" width="0.85546875" style="70" customWidth="1"/>
    <col min="2532" max="2532" width="15.7109375" style="70" customWidth="1"/>
    <col min="2533" max="2775" width="9.140625" style="70"/>
    <col min="2776" max="2776" width="1.5703125" style="70" customWidth="1"/>
    <col min="2777" max="2777" width="3" style="70" customWidth="1"/>
    <col min="2778" max="2778" width="1.5703125" style="70" customWidth="1"/>
    <col min="2779" max="2779" width="7.140625" style="70" customWidth="1"/>
    <col min="2780" max="2780" width="75" style="70" customWidth="1"/>
    <col min="2781" max="2781" width="2.28515625" style="70" customWidth="1"/>
    <col min="2782" max="2782" width="15.7109375" style="70" customWidth="1"/>
    <col min="2783" max="2783" width="0.85546875" style="70" customWidth="1"/>
    <col min="2784" max="2784" width="15.7109375" style="70" customWidth="1"/>
    <col min="2785" max="2785" width="0.85546875" style="70" customWidth="1"/>
    <col min="2786" max="2786" width="15.7109375" style="70" customWidth="1"/>
    <col min="2787" max="2787" width="0.85546875" style="70" customWidth="1"/>
    <col min="2788" max="2788" width="15.7109375" style="70" customWidth="1"/>
    <col min="2789" max="3031" width="9.140625" style="70"/>
    <col min="3032" max="3032" width="1.5703125" style="70" customWidth="1"/>
    <col min="3033" max="3033" width="3" style="70" customWidth="1"/>
    <col min="3034" max="3034" width="1.5703125" style="70" customWidth="1"/>
    <col min="3035" max="3035" width="7.140625" style="70" customWidth="1"/>
    <col min="3036" max="3036" width="75" style="70" customWidth="1"/>
    <col min="3037" max="3037" width="2.28515625" style="70" customWidth="1"/>
    <col min="3038" max="3038" width="15.7109375" style="70" customWidth="1"/>
    <col min="3039" max="3039" width="0.85546875" style="70" customWidth="1"/>
    <col min="3040" max="3040" width="15.7109375" style="70" customWidth="1"/>
    <col min="3041" max="3041" width="0.85546875" style="70" customWidth="1"/>
    <col min="3042" max="3042" width="15.7109375" style="70" customWidth="1"/>
    <col min="3043" max="3043" width="0.85546875" style="70" customWidth="1"/>
    <col min="3044" max="3044" width="15.7109375" style="70" customWidth="1"/>
    <col min="3045" max="3287" width="9.140625" style="70"/>
    <col min="3288" max="3288" width="1.5703125" style="70" customWidth="1"/>
    <col min="3289" max="3289" width="3" style="70" customWidth="1"/>
    <col min="3290" max="3290" width="1.5703125" style="70" customWidth="1"/>
    <col min="3291" max="3291" width="7.140625" style="70" customWidth="1"/>
    <col min="3292" max="3292" width="75" style="70" customWidth="1"/>
    <col min="3293" max="3293" width="2.28515625" style="70" customWidth="1"/>
    <col min="3294" max="3294" width="15.7109375" style="70" customWidth="1"/>
    <col min="3295" max="3295" width="0.85546875" style="70" customWidth="1"/>
    <col min="3296" max="3296" width="15.7109375" style="70" customWidth="1"/>
    <col min="3297" max="3297" width="0.85546875" style="70" customWidth="1"/>
    <col min="3298" max="3298" width="15.7109375" style="70" customWidth="1"/>
    <col min="3299" max="3299" width="0.85546875" style="70" customWidth="1"/>
    <col min="3300" max="3300" width="15.7109375" style="70" customWidth="1"/>
    <col min="3301" max="3543" width="9.140625" style="70"/>
    <col min="3544" max="3544" width="1.5703125" style="70" customWidth="1"/>
    <col min="3545" max="3545" width="3" style="70" customWidth="1"/>
    <col min="3546" max="3546" width="1.5703125" style="70" customWidth="1"/>
    <col min="3547" max="3547" width="7.140625" style="70" customWidth="1"/>
    <col min="3548" max="3548" width="75" style="70" customWidth="1"/>
    <col min="3549" max="3549" width="2.28515625" style="70" customWidth="1"/>
    <col min="3550" max="3550" width="15.7109375" style="70" customWidth="1"/>
    <col min="3551" max="3551" width="0.85546875" style="70" customWidth="1"/>
    <col min="3552" max="3552" width="15.7109375" style="70" customWidth="1"/>
    <col min="3553" max="3553" width="0.85546875" style="70" customWidth="1"/>
    <col min="3554" max="3554" width="15.7109375" style="70" customWidth="1"/>
    <col min="3555" max="3555" width="0.85546875" style="70" customWidth="1"/>
    <col min="3556" max="3556" width="15.7109375" style="70" customWidth="1"/>
    <col min="3557" max="3799" width="9.140625" style="70"/>
    <col min="3800" max="3800" width="1.5703125" style="70" customWidth="1"/>
    <col min="3801" max="3801" width="3" style="70" customWidth="1"/>
    <col min="3802" max="3802" width="1.5703125" style="70" customWidth="1"/>
    <col min="3803" max="3803" width="7.140625" style="70" customWidth="1"/>
    <col min="3804" max="3804" width="75" style="70" customWidth="1"/>
    <col min="3805" max="3805" width="2.28515625" style="70" customWidth="1"/>
    <col min="3806" max="3806" width="15.7109375" style="70" customWidth="1"/>
    <col min="3807" max="3807" width="0.85546875" style="70" customWidth="1"/>
    <col min="3808" max="3808" width="15.7109375" style="70" customWidth="1"/>
    <col min="3809" max="3809" width="0.85546875" style="70" customWidth="1"/>
    <col min="3810" max="3810" width="15.7109375" style="70" customWidth="1"/>
    <col min="3811" max="3811" width="0.85546875" style="70" customWidth="1"/>
    <col min="3812" max="3812" width="15.7109375" style="70" customWidth="1"/>
    <col min="3813" max="4055" width="9.140625" style="70"/>
    <col min="4056" max="4056" width="1.5703125" style="70" customWidth="1"/>
    <col min="4057" max="4057" width="3" style="70" customWidth="1"/>
    <col min="4058" max="4058" width="1.5703125" style="70" customWidth="1"/>
    <col min="4059" max="4059" width="7.140625" style="70" customWidth="1"/>
    <col min="4060" max="4060" width="75" style="70" customWidth="1"/>
    <col min="4061" max="4061" width="2.28515625" style="70" customWidth="1"/>
    <col min="4062" max="4062" width="15.7109375" style="70" customWidth="1"/>
    <col min="4063" max="4063" width="0.85546875" style="70" customWidth="1"/>
    <col min="4064" max="4064" width="15.7109375" style="70" customWidth="1"/>
    <col min="4065" max="4065" width="0.85546875" style="70" customWidth="1"/>
    <col min="4066" max="4066" width="15.7109375" style="70" customWidth="1"/>
    <col min="4067" max="4067" width="0.85546875" style="70" customWidth="1"/>
    <col min="4068" max="4068" width="15.7109375" style="70" customWidth="1"/>
    <col min="4069" max="4311" width="9.140625" style="70"/>
    <col min="4312" max="4312" width="1.5703125" style="70" customWidth="1"/>
    <col min="4313" max="4313" width="3" style="70" customWidth="1"/>
    <col min="4314" max="4314" width="1.5703125" style="70" customWidth="1"/>
    <col min="4315" max="4315" width="7.140625" style="70" customWidth="1"/>
    <col min="4316" max="4316" width="75" style="70" customWidth="1"/>
    <col min="4317" max="4317" width="2.28515625" style="70" customWidth="1"/>
    <col min="4318" max="4318" width="15.7109375" style="70" customWidth="1"/>
    <col min="4319" max="4319" width="0.85546875" style="70" customWidth="1"/>
    <col min="4320" max="4320" width="15.7109375" style="70" customWidth="1"/>
    <col min="4321" max="4321" width="0.85546875" style="70" customWidth="1"/>
    <col min="4322" max="4322" width="15.7109375" style="70" customWidth="1"/>
    <col min="4323" max="4323" width="0.85546875" style="70" customWidth="1"/>
    <col min="4324" max="4324" width="15.7109375" style="70" customWidth="1"/>
    <col min="4325" max="4567" width="9.140625" style="70"/>
    <col min="4568" max="4568" width="1.5703125" style="70" customWidth="1"/>
    <col min="4569" max="4569" width="3" style="70" customWidth="1"/>
    <col min="4570" max="4570" width="1.5703125" style="70" customWidth="1"/>
    <col min="4571" max="4571" width="7.140625" style="70" customWidth="1"/>
    <col min="4572" max="4572" width="75" style="70" customWidth="1"/>
    <col min="4573" max="4573" width="2.28515625" style="70" customWidth="1"/>
    <col min="4574" max="4574" width="15.7109375" style="70" customWidth="1"/>
    <col min="4575" max="4575" width="0.85546875" style="70" customWidth="1"/>
    <col min="4576" max="4576" width="15.7109375" style="70" customWidth="1"/>
    <col min="4577" max="4577" width="0.85546875" style="70" customWidth="1"/>
    <col min="4578" max="4578" width="15.7109375" style="70" customWidth="1"/>
    <col min="4579" max="4579" width="0.85546875" style="70" customWidth="1"/>
    <col min="4580" max="4580" width="15.7109375" style="70" customWidth="1"/>
    <col min="4581" max="4823" width="9.140625" style="70"/>
    <col min="4824" max="4824" width="1.5703125" style="70" customWidth="1"/>
    <col min="4825" max="4825" width="3" style="70" customWidth="1"/>
    <col min="4826" max="4826" width="1.5703125" style="70" customWidth="1"/>
    <col min="4827" max="4827" width="7.140625" style="70" customWidth="1"/>
    <col min="4828" max="4828" width="75" style="70" customWidth="1"/>
    <col min="4829" max="4829" width="2.28515625" style="70" customWidth="1"/>
    <col min="4830" max="4830" width="15.7109375" style="70" customWidth="1"/>
    <col min="4831" max="4831" width="0.85546875" style="70" customWidth="1"/>
    <col min="4832" max="4832" width="15.7109375" style="70" customWidth="1"/>
    <col min="4833" max="4833" width="0.85546875" style="70" customWidth="1"/>
    <col min="4834" max="4834" width="15.7109375" style="70" customWidth="1"/>
    <col min="4835" max="4835" width="0.85546875" style="70" customWidth="1"/>
    <col min="4836" max="4836" width="15.7109375" style="70" customWidth="1"/>
    <col min="4837" max="5079" width="9.140625" style="70"/>
    <col min="5080" max="5080" width="1.5703125" style="70" customWidth="1"/>
    <col min="5081" max="5081" width="3" style="70" customWidth="1"/>
    <col min="5082" max="5082" width="1.5703125" style="70" customWidth="1"/>
    <col min="5083" max="5083" width="7.140625" style="70" customWidth="1"/>
    <col min="5084" max="5084" width="75" style="70" customWidth="1"/>
    <col min="5085" max="5085" width="2.28515625" style="70" customWidth="1"/>
    <col min="5086" max="5086" width="15.7109375" style="70" customWidth="1"/>
    <col min="5087" max="5087" width="0.85546875" style="70" customWidth="1"/>
    <col min="5088" max="5088" width="15.7109375" style="70" customWidth="1"/>
    <col min="5089" max="5089" width="0.85546875" style="70" customWidth="1"/>
    <col min="5090" max="5090" width="15.7109375" style="70" customWidth="1"/>
    <col min="5091" max="5091" width="0.85546875" style="70" customWidth="1"/>
    <col min="5092" max="5092" width="15.7109375" style="70" customWidth="1"/>
    <col min="5093" max="5335" width="9.140625" style="70"/>
    <col min="5336" max="5336" width="1.5703125" style="70" customWidth="1"/>
    <col min="5337" max="5337" width="3" style="70" customWidth="1"/>
    <col min="5338" max="5338" width="1.5703125" style="70" customWidth="1"/>
    <col min="5339" max="5339" width="7.140625" style="70" customWidth="1"/>
    <col min="5340" max="5340" width="75" style="70" customWidth="1"/>
    <col min="5341" max="5341" width="2.28515625" style="70" customWidth="1"/>
    <col min="5342" max="5342" width="15.7109375" style="70" customWidth="1"/>
    <col min="5343" max="5343" width="0.85546875" style="70" customWidth="1"/>
    <col min="5344" max="5344" width="15.7109375" style="70" customWidth="1"/>
    <col min="5345" max="5345" width="0.85546875" style="70" customWidth="1"/>
    <col min="5346" max="5346" width="15.7109375" style="70" customWidth="1"/>
    <col min="5347" max="5347" width="0.85546875" style="70" customWidth="1"/>
    <col min="5348" max="5348" width="15.7109375" style="70" customWidth="1"/>
    <col min="5349" max="5591" width="9.140625" style="70"/>
    <col min="5592" max="5592" width="1.5703125" style="70" customWidth="1"/>
    <col min="5593" max="5593" width="3" style="70" customWidth="1"/>
    <col min="5594" max="5594" width="1.5703125" style="70" customWidth="1"/>
    <col min="5595" max="5595" width="7.140625" style="70" customWidth="1"/>
    <col min="5596" max="5596" width="75" style="70" customWidth="1"/>
    <col min="5597" max="5597" width="2.28515625" style="70" customWidth="1"/>
    <col min="5598" max="5598" width="15.7109375" style="70" customWidth="1"/>
    <col min="5599" max="5599" width="0.85546875" style="70" customWidth="1"/>
    <col min="5600" max="5600" width="15.7109375" style="70" customWidth="1"/>
    <col min="5601" max="5601" width="0.85546875" style="70" customWidth="1"/>
    <col min="5602" max="5602" width="15.7109375" style="70" customWidth="1"/>
    <col min="5603" max="5603" width="0.85546875" style="70" customWidth="1"/>
    <col min="5604" max="5604" width="15.7109375" style="70" customWidth="1"/>
    <col min="5605" max="5847" width="9.140625" style="70"/>
    <col min="5848" max="5848" width="1.5703125" style="70" customWidth="1"/>
    <col min="5849" max="5849" width="3" style="70" customWidth="1"/>
    <col min="5850" max="5850" width="1.5703125" style="70" customWidth="1"/>
    <col min="5851" max="5851" width="7.140625" style="70" customWidth="1"/>
    <col min="5852" max="5852" width="75" style="70" customWidth="1"/>
    <col min="5853" max="5853" width="2.28515625" style="70" customWidth="1"/>
    <col min="5854" max="5854" width="15.7109375" style="70" customWidth="1"/>
    <col min="5855" max="5855" width="0.85546875" style="70" customWidth="1"/>
    <col min="5856" max="5856" width="15.7109375" style="70" customWidth="1"/>
    <col min="5857" max="5857" width="0.85546875" style="70" customWidth="1"/>
    <col min="5858" max="5858" width="15.7109375" style="70" customWidth="1"/>
    <col min="5859" max="5859" width="0.85546875" style="70" customWidth="1"/>
    <col min="5860" max="5860" width="15.7109375" style="70" customWidth="1"/>
    <col min="5861" max="6103" width="9.140625" style="70"/>
    <col min="6104" max="6104" width="1.5703125" style="70" customWidth="1"/>
    <col min="6105" max="6105" width="3" style="70" customWidth="1"/>
    <col min="6106" max="6106" width="1.5703125" style="70" customWidth="1"/>
    <col min="6107" max="6107" width="7.140625" style="70" customWidth="1"/>
    <col min="6108" max="6108" width="75" style="70" customWidth="1"/>
    <col min="6109" max="6109" width="2.28515625" style="70" customWidth="1"/>
    <col min="6110" max="6110" width="15.7109375" style="70" customWidth="1"/>
    <col min="6111" max="6111" width="0.85546875" style="70" customWidth="1"/>
    <col min="6112" max="6112" width="15.7109375" style="70" customWidth="1"/>
    <col min="6113" max="6113" width="0.85546875" style="70" customWidth="1"/>
    <col min="6114" max="6114" width="15.7109375" style="70" customWidth="1"/>
    <col min="6115" max="6115" width="0.85546875" style="70" customWidth="1"/>
    <col min="6116" max="6116" width="15.7109375" style="70" customWidth="1"/>
    <col min="6117" max="6359" width="9.140625" style="70"/>
    <col min="6360" max="6360" width="1.5703125" style="70" customWidth="1"/>
    <col min="6361" max="6361" width="3" style="70" customWidth="1"/>
    <col min="6362" max="6362" width="1.5703125" style="70" customWidth="1"/>
    <col min="6363" max="6363" width="7.140625" style="70" customWidth="1"/>
    <col min="6364" max="6364" width="75" style="70" customWidth="1"/>
    <col min="6365" max="6365" width="2.28515625" style="70" customWidth="1"/>
    <col min="6366" max="6366" width="15.7109375" style="70" customWidth="1"/>
    <col min="6367" max="6367" width="0.85546875" style="70" customWidth="1"/>
    <col min="6368" max="6368" width="15.7109375" style="70" customWidth="1"/>
    <col min="6369" max="6369" width="0.85546875" style="70" customWidth="1"/>
    <col min="6370" max="6370" width="15.7109375" style="70" customWidth="1"/>
    <col min="6371" max="6371" width="0.85546875" style="70" customWidth="1"/>
    <col min="6372" max="6372" width="15.7109375" style="70" customWidth="1"/>
    <col min="6373" max="6615" width="9.140625" style="70"/>
    <col min="6616" max="6616" width="1.5703125" style="70" customWidth="1"/>
    <col min="6617" max="6617" width="3" style="70" customWidth="1"/>
    <col min="6618" max="6618" width="1.5703125" style="70" customWidth="1"/>
    <col min="6619" max="6619" width="7.140625" style="70" customWidth="1"/>
    <col min="6620" max="6620" width="75" style="70" customWidth="1"/>
    <col min="6621" max="6621" width="2.28515625" style="70" customWidth="1"/>
    <col min="6622" max="6622" width="15.7109375" style="70" customWidth="1"/>
    <col min="6623" max="6623" width="0.85546875" style="70" customWidth="1"/>
    <col min="6624" max="6624" width="15.7109375" style="70" customWidth="1"/>
    <col min="6625" max="6625" width="0.85546875" style="70" customWidth="1"/>
    <col min="6626" max="6626" width="15.7109375" style="70" customWidth="1"/>
    <col min="6627" max="6627" width="0.85546875" style="70" customWidth="1"/>
    <col min="6628" max="6628" width="15.7109375" style="70" customWidth="1"/>
    <col min="6629" max="6871" width="9.140625" style="70"/>
    <col min="6872" max="6872" width="1.5703125" style="70" customWidth="1"/>
    <col min="6873" max="6873" width="3" style="70" customWidth="1"/>
    <col min="6874" max="6874" width="1.5703125" style="70" customWidth="1"/>
    <col min="6875" max="6875" width="7.140625" style="70" customWidth="1"/>
    <col min="6876" max="6876" width="75" style="70" customWidth="1"/>
    <col min="6877" max="6877" width="2.28515625" style="70" customWidth="1"/>
    <col min="6878" max="6878" width="15.7109375" style="70" customWidth="1"/>
    <col min="6879" max="6879" width="0.85546875" style="70" customWidth="1"/>
    <col min="6880" max="6880" width="15.7109375" style="70" customWidth="1"/>
    <col min="6881" max="6881" width="0.85546875" style="70" customWidth="1"/>
    <col min="6882" max="6882" width="15.7109375" style="70" customWidth="1"/>
    <col min="6883" max="6883" width="0.85546875" style="70" customWidth="1"/>
    <col min="6884" max="6884" width="15.7109375" style="70" customWidth="1"/>
    <col min="6885" max="7127" width="9.140625" style="70"/>
    <col min="7128" max="7128" width="1.5703125" style="70" customWidth="1"/>
    <col min="7129" max="7129" width="3" style="70" customWidth="1"/>
    <col min="7130" max="7130" width="1.5703125" style="70" customWidth="1"/>
    <col min="7131" max="7131" width="7.140625" style="70" customWidth="1"/>
    <col min="7132" max="7132" width="75" style="70" customWidth="1"/>
    <col min="7133" max="7133" width="2.28515625" style="70" customWidth="1"/>
    <col min="7134" max="7134" width="15.7109375" style="70" customWidth="1"/>
    <col min="7135" max="7135" width="0.85546875" style="70" customWidth="1"/>
    <col min="7136" max="7136" width="15.7109375" style="70" customWidth="1"/>
    <col min="7137" max="7137" width="0.85546875" style="70" customWidth="1"/>
    <col min="7138" max="7138" width="15.7109375" style="70" customWidth="1"/>
    <col min="7139" max="7139" width="0.85546875" style="70" customWidth="1"/>
    <col min="7140" max="7140" width="15.7109375" style="70" customWidth="1"/>
    <col min="7141" max="7383" width="9.140625" style="70"/>
    <col min="7384" max="7384" width="1.5703125" style="70" customWidth="1"/>
    <col min="7385" max="7385" width="3" style="70" customWidth="1"/>
    <col min="7386" max="7386" width="1.5703125" style="70" customWidth="1"/>
    <col min="7387" max="7387" width="7.140625" style="70" customWidth="1"/>
    <col min="7388" max="7388" width="75" style="70" customWidth="1"/>
    <col min="7389" max="7389" width="2.28515625" style="70" customWidth="1"/>
    <col min="7390" max="7390" width="15.7109375" style="70" customWidth="1"/>
    <col min="7391" max="7391" width="0.85546875" style="70" customWidth="1"/>
    <col min="7392" max="7392" width="15.7109375" style="70" customWidth="1"/>
    <col min="7393" max="7393" width="0.85546875" style="70" customWidth="1"/>
    <col min="7394" max="7394" width="15.7109375" style="70" customWidth="1"/>
    <col min="7395" max="7395" width="0.85546875" style="70" customWidth="1"/>
    <col min="7396" max="7396" width="15.7109375" style="70" customWidth="1"/>
    <col min="7397" max="7639" width="9.140625" style="70"/>
    <col min="7640" max="7640" width="1.5703125" style="70" customWidth="1"/>
    <col min="7641" max="7641" width="3" style="70" customWidth="1"/>
    <col min="7642" max="7642" width="1.5703125" style="70" customWidth="1"/>
    <col min="7643" max="7643" width="7.140625" style="70" customWidth="1"/>
    <col min="7644" max="7644" width="75" style="70" customWidth="1"/>
    <col min="7645" max="7645" width="2.28515625" style="70" customWidth="1"/>
    <col min="7646" max="7646" width="15.7109375" style="70" customWidth="1"/>
    <col min="7647" max="7647" width="0.85546875" style="70" customWidth="1"/>
    <col min="7648" max="7648" width="15.7109375" style="70" customWidth="1"/>
    <col min="7649" max="7649" width="0.85546875" style="70" customWidth="1"/>
    <col min="7650" max="7650" width="15.7109375" style="70" customWidth="1"/>
    <col min="7651" max="7651" width="0.85546875" style="70" customWidth="1"/>
    <col min="7652" max="7652" width="15.7109375" style="70" customWidth="1"/>
    <col min="7653" max="7895" width="9.140625" style="70"/>
    <col min="7896" max="7896" width="1.5703125" style="70" customWidth="1"/>
    <col min="7897" max="7897" width="3" style="70" customWidth="1"/>
    <col min="7898" max="7898" width="1.5703125" style="70" customWidth="1"/>
    <col min="7899" max="7899" width="7.140625" style="70" customWidth="1"/>
    <col min="7900" max="7900" width="75" style="70" customWidth="1"/>
    <col min="7901" max="7901" width="2.28515625" style="70" customWidth="1"/>
    <col min="7902" max="7902" width="15.7109375" style="70" customWidth="1"/>
    <col min="7903" max="7903" width="0.85546875" style="70" customWidth="1"/>
    <col min="7904" max="7904" width="15.7109375" style="70" customWidth="1"/>
    <col min="7905" max="7905" width="0.85546875" style="70" customWidth="1"/>
    <col min="7906" max="7906" width="15.7109375" style="70" customWidth="1"/>
    <col min="7907" max="7907" width="0.85546875" style="70" customWidth="1"/>
    <col min="7908" max="7908" width="15.7109375" style="70" customWidth="1"/>
    <col min="7909" max="8151" width="9.140625" style="70"/>
    <col min="8152" max="8152" width="1.5703125" style="70" customWidth="1"/>
    <col min="8153" max="8153" width="3" style="70" customWidth="1"/>
    <col min="8154" max="8154" width="1.5703125" style="70" customWidth="1"/>
    <col min="8155" max="8155" width="7.140625" style="70" customWidth="1"/>
    <col min="8156" max="8156" width="75" style="70" customWidth="1"/>
    <col min="8157" max="8157" width="2.28515625" style="70" customWidth="1"/>
    <col min="8158" max="8158" width="15.7109375" style="70" customWidth="1"/>
    <col min="8159" max="8159" width="0.85546875" style="70" customWidth="1"/>
    <col min="8160" max="8160" width="15.7109375" style="70" customWidth="1"/>
    <col min="8161" max="8161" width="0.85546875" style="70" customWidth="1"/>
    <col min="8162" max="8162" width="15.7109375" style="70" customWidth="1"/>
    <col min="8163" max="8163" width="0.85546875" style="70" customWidth="1"/>
    <col min="8164" max="8164" width="15.7109375" style="70" customWidth="1"/>
    <col min="8165" max="8407" width="9.140625" style="70"/>
    <col min="8408" max="8408" width="1.5703125" style="70" customWidth="1"/>
    <col min="8409" max="8409" width="3" style="70" customWidth="1"/>
    <col min="8410" max="8410" width="1.5703125" style="70" customWidth="1"/>
    <col min="8411" max="8411" width="7.140625" style="70" customWidth="1"/>
    <col min="8412" max="8412" width="75" style="70" customWidth="1"/>
    <col min="8413" max="8413" width="2.28515625" style="70" customWidth="1"/>
    <col min="8414" max="8414" width="15.7109375" style="70" customWidth="1"/>
    <col min="8415" max="8415" width="0.85546875" style="70" customWidth="1"/>
    <col min="8416" max="8416" width="15.7109375" style="70" customWidth="1"/>
    <col min="8417" max="8417" width="0.85546875" style="70" customWidth="1"/>
    <col min="8418" max="8418" width="15.7109375" style="70" customWidth="1"/>
    <col min="8419" max="8419" width="0.85546875" style="70" customWidth="1"/>
    <col min="8420" max="8420" width="15.7109375" style="70" customWidth="1"/>
    <col min="8421" max="8663" width="9.140625" style="70"/>
    <col min="8664" max="8664" width="1.5703125" style="70" customWidth="1"/>
    <col min="8665" max="8665" width="3" style="70" customWidth="1"/>
    <col min="8666" max="8666" width="1.5703125" style="70" customWidth="1"/>
    <col min="8667" max="8667" width="7.140625" style="70" customWidth="1"/>
    <col min="8668" max="8668" width="75" style="70" customWidth="1"/>
    <col min="8669" max="8669" width="2.28515625" style="70" customWidth="1"/>
    <col min="8670" max="8670" width="15.7109375" style="70" customWidth="1"/>
    <col min="8671" max="8671" width="0.85546875" style="70" customWidth="1"/>
    <col min="8672" max="8672" width="15.7109375" style="70" customWidth="1"/>
    <col min="8673" max="8673" width="0.85546875" style="70" customWidth="1"/>
    <col min="8674" max="8674" width="15.7109375" style="70" customWidth="1"/>
    <col min="8675" max="8675" width="0.85546875" style="70" customWidth="1"/>
    <col min="8676" max="8676" width="15.7109375" style="70" customWidth="1"/>
    <col min="8677" max="8919" width="9.140625" style="70"/>
    <col min="8920" max="8920" width="1.5703125" style="70" customWidth="1"/>
    <col min="8921" max="8921" width="3" style="70" customWidth="1"/>
    <col min="8922" max="8922" width="1.5703125" style="70" customWidth="1"/>
    <col min="8923" max="8923" width="7.140625" style="70" customWidth="1"/>
    <col min="8924" max="8924" width="75" style="70" customWidth="1"/>
    <col min="8925" max="8925" width="2.28515625" style="70" customWidth="1"/>
    <col min="8926" max="8926" width="15.7109375" style="70" customWidth="1"/>
    <col min="8927" max="8927" width="0.85546875" style="70" customWidth="1"/>
    <col min="8928" max="8928" width="15.7109375" style="70" customWidth="1"/>
    <col min="8929" max="8929" width="0.85546875" style="70" customWidth="1"/>
    <col min="8930" max="8930" width="15.7109375" style="70" customWidth="1"/>
    <col min="8931" max="8931" width="0.85546875" style="70" customWidth="1"/>
    <col min="8932" max="8932" width="15.7109375" style="70" customWidth="1"/>
    <col min="8933" max="9175" width="9.140625" style="70"/>
    <col min="9176" max="9176" width="1.5703125" style="70" customWidth="1"/>
    <col min="9177" max="9177" width="3" style="70" customWidth="1"/>
    <col min="9178" max="9178" width="1.5703125" style="70" customWidth="1"/>
    <col min="9179" max="9179" width="7.140625" style="70" customWidth="1"/>
    <col min="9180" max="9180" width="75" style="70" customWidth="1"/>
    <col min="9181" max="9181" width="2.28515625" style="70" customWidth="1"/>
    <col min="9182" max="9182" width="15.7109375" style="70" customWidth="1"/>
    <col min="9183" max="9183" width="0.85546875" style="70" customWidth="1"/>
    <col min="9184" max="9184" width="15.7109375" style="70" customWidth="1"/>
    <col min="9185" max="9185" width="0.85546875" style="70" customWidth="1"/>
    <col min="9186" max="9186" width="15.7109375" style="70" customWidth="1"/>
    <col min="9187" max="9187" width="0.85546875" style="70" customWidth="1"/>
    <col min="9188" max="9188" width="15.7109375" style="70" customWidth="1"/>
    <col min="9189" max="9431" width="9.140625" style="70"/>
    <col min="9432" max="9432" width="1.5703125" style="70" customWidth="1"/>
    <col min="9433" max="9433" width="3" style="70" customWidth="1"/>
    <col min="9434" max="9434" width="1.5703125" style="70" customWidth="1"/>
    <col min="9435" max="9435" width="7.140625" style="70" customWidth="1"/>
    <col min="9436" max="9436" width="75" style="70" customWidth="1"/>
    <col min="9437" max="9437" width="2.28515625" style="70" customWidth="1"/>
    <col min="9438" max="9438" width="15.7109375" style="70" customWidth="1"/>
    <col min="9439" max="9439" width="0.85546875" style="70" customWidth="1"/>
    <col min="9440" max="9440" width="15.7109375" style="70" customWidth="1"/>
    <col min="9441" max="9441" width="0.85546875" style="70" customWidth="1"/>
    <col min="9442" max="9442" width="15.7109375" style="70" customWidth="1"/>
    <col min="9443" max="9443" width="0.85546875" style="70" customWidth="1"/>
    <col min="9444" max="9444" width="15.7109375" style="70" customWidth="1"/>
    <col min="9445" max="9687" width="9.140625" style="70"/>
    <col min="9688" max="9688" width="1.5703125" style="70" customWidth="1"/>
    <col min="9689" max="9689" width="3" style="70" customWidth="1"/>
    <col min="9690" max="9690" width="1.5703125" style="70" customWidth="1"/>
    <col min="9691" max="9691" width="7.140625" style="70" customWidth="1"/>
    <col min="9692" max="9692" width="75" style="70" customWidth="1"/>
    <col min="9693" max="9693" width="2.28515625" style="70" customWidth="1"/>
    <col min="9694" max="9694" width="15.7109375" style="70" customWidth="1"/>
    <col min="9695" max="9695" width="0.85546875" style="70" customWidth="1"/>
    <col min="9696" max="9696" width="15.7109375" style="70" customWidth="1"/>
    <col min="9697" max="9697" width="0.85546875" style="70" customWidth="1"/>
    <col min="9698" max="9698" width="15.7109375" style="70" customWidth="1"/>
    <col min="9699" max="9699" width="0.85546875" style="70" customWidth="1"/>
    <col min="9700" max="9700" width="15.7109375" style="70" customWidth="1"/>
    <col min="9701" max="9943" width="9.140625" style="70"/>
    <col min="9944" max="9944" width="1.5703125" style="70" customWidth="1"/>
    <col min="9945" max="9945" width="3" style="70" customWidth="1"/>
    <col min="9946" max="9946" width="1.5703125" style="70" customWidth="1"/>
    <col min="9947" max="9947" width="7.140625" style="70" customWidth="1"/>
    <col min="9948" max="9948" width="75" style="70" customWidth="1"/>
    <col min="9949" max="9949" width="2.28515625" style="70" customWidth="1"/>
    <col min="9950" max="9950" width="15.7109375" style="70" customWidth="1"/>
    <col min="9951" max="9951" width="0.85546875" style="70" customWidth="1"/>
    <col min="9952" max="9952" width="15.7109375" style="70" customWidth="1"/>
    <col min="9953" max="9953" width="0.85546875" style="70" customWidth="1"/>
    <col min="9954" max="9954" width="15.7109375" style="70" customWidth="1"/>
    <col min="9955" max="9955" width="0.85546875" style="70" customWidth="1"/>
    <col min="9956" max="9956" width="15.7109375" style="70" customWidth="1"/>
    <col min="9957" max="10199" width="9.140625" style="70"/>
    <col min="10200" max="10200" width="1.5703125" style="70" customWidth="1"/>
    <col min="10201" max="10201" width="3" style="70" customWidth="1"/>
    <col min="10202" max="10202" width="1.5703125" style="70" customWidth="1"/>
    <col min="10203" max="10203" width="7.140625" style="70" customWidth="1"/>
    <col min="10204" max="10204" width="75" style="70" customWidth="1"/>
    <col min="10205" max="10205" width="2.28515625" style="70" customWidth="1"/>
    <col min="10206" max="10206" width="15.7109375" style="70" customWidth="1"/>
    <col min="10207" max="10207" width="0.85546875" style="70" customWidth="1"/>
    <col min="10208" max="10208" width="15.7109375" style="70" customWidth="1"/>
    <col min="10209" max="10209" width="0.85546875" style="70" customWidth="1"/>
    <col min="10210" max="10210" width="15.7109375" style="70" customWidth="1"/>
    <col min="10211" max="10211" width="0.85546875" style="70" customWidth="1"/>
    <col min="10212" max="10212" width="15.7109375" style="70" customWidth="1"/>
    <col min="10213" max="10455" width="9.140625" style="70"/>
    <col min="10456" max="10456" width="1.5703125" style="70" customWidth="1"/>
    <col min="10457" max="10457" width="3" style="70" customWidth="1"/>
    <col min="10458" max="10458" width="1.5703125" style="70" customWidth="1"/>
    <col min="10459" max="10459" width="7.140625" style="70" customWidth="1"/>
    <col min="10460" max="10460" width="75" style="70" customWidth="1"/>
    <col min="10461" max="10461" width="2.28515625" style="70" customWidth="1"/>
    <col min="10462" max="10462" width="15.7109375" style="70" customWidth="1"/>
    <col min="10463" max="10463" width="0.85546875" style="70" customWidth="1"/>
    <col min="10464" max="10464" width="15.7109375" style="70" customWidth="1"/>
    <col min="10465" max="10465" width="0.85546875" style="70" customWidth="1"/>
    <col min="10466" max="10466" width="15.7109375" style="70" customWidth="1"/>
    <col min="10467" max="10467" width="0.85546875" style="70" customWidth="1"/>
    <col min="10468" max="10468" width="15.7109375" style="70" customWidth="1"/>
    <col min="10469" max="10711" width="9.140625" style="70"/>
    <col min="10712" max="10712" width="1.5703125" style="70" customWidth="1"/>
    <col min="10713" max="10713" width="3" style="70" customWidth="1"/>
    <col min="10714" max="10714" width="1.5703125" style="70" customWidth="1"/>
    <col min="10715" max="10715" width="7.140625" style="70" customWidth="1"/>
    <col min="10716" max="10716" width="75" style="70" customWidth="1"/>
    <col min="10717" max="10717" width="2.28515625" style="70" customWidth="1"/>
    <col min="10718" max="10718" width="15.7109375" style="70" customWidth="1"/>
    <col min="10719" max="10719" width="0.85546875" style="70" customWidth="1"/>
    <col min="10720" max="10720" width="15.7109375" style="70" customWidth="1"/>
    <col min="10721" max="10721" width="0.85546875" style="70" customWidth="1"/>
    <col min="10722" max="10722" width="15.7109375" style="70" customWidth="1"/>
    <col min="10723" max="10723" width="0.85546875" style="70" customWidth="1"/>
    <col min="10724" max="10724" width="15.7109375" style="70" customWidth="1"/>
    <col min="10725" max="10967" width="9.140625" style="70"/>
    <col min="10968" max="10968" width="1.5703125" style="70" customWidth="1"/>
    <col min="10969" max="10969" width="3" style="70" customWidth="1"/>
    <col min="10970" max="10970" width="1.5703125" style="70" customWidth="1"/>
    <col min="10971" max="10971" width="7.140625" style="70" customWidth="1"/>
    <col min="10972" max="10972" width="75" style="70" customWidth="1"/>
    <col min="10973" max="10973" width="2.28515625" style="70" customWidth="1"/>
    <col min="10974" max="10974" width="15.7109375" style="70" customWidth="1"/>
    <col min="10975" max="10975" width="0.85546875" style="70" customWidth="1"/>
    <col min="10976" max="10976" width="15.7109375" style="70" customWidth="1"/>
    <col min="10977" max="10977" width="0.85546875" style="70" customWidth="1"/>
    <col min="10978" max="10978" width="15.7109375" style="70" customWidth="1"/>
    <col min="10979" max="10979" width="0.85546875" style="70" customWidth="1"/>
    <col min="10980" max="10980" width="15.7109375" style="70" customWidth="1"/>
    <col min="10981" max="11223" width="9.140625" style="70"/>
    <col min="11224" max="11224" width="1.5703125" style="70" customWidth="1"/>
    <col min="11225" max="11225" width="3" style="70" customWidth="1"/>
    <col min="11226" max="11226" width="1.5703125" style="70" customWidth="1"/>
    <col min="11227" max="11227" width="7.140625" style="70" customWidth="1"/>
    <col min="11228" max="11228" width="75" style="70" customWidth="1"/>
    <col min="11229" max="11229" width="2.28515625" style="70" customWidth="1"/>
    <col min="11230" max="11230" width="15.7109375" style="70" customWidth="1"/>
    <col min="11231" max="11231" width="0.85546875" style="70" customWidth="1"/>
    <col min="11232" max="11232" width="15.7109375" style="70" customWidth="1"/>
    <col min="11233" max="11233" width="0.85546875" style="70" customWidth="1"/>
    <col min="11234" max="11234" width="15.7109375" style="70" customWidth="1"/>
    <col min="11235" max="11235" width="0.85546875" style="70" customWidth="1"/>
    <col min="11236" max="11236" width="15.7109375" style="70" customWidth="1"/>
    <col min="11237" max="11479" width="9.140625" style="70"/>
    <col min="11480" max="11480" width="1.5703125" style="70" customWidth="1"/>
    <col min="11481" max="11481" width="3" style="70" customWidth="1"/>
    <col min="11482" max="11482" width="1.5703125" style="70" customWidth="1"/>
    <col min="11483" max="11483" width="7.140625" style="70" customWidth="1"/>
    <col min="11484" max="11484" width="75" style="70" customWidth="1"/>
    <col min="11485" max="11485" width="2.28515625" style="70" customWidth="1"/>
    <col min="11486" max="11486" width="15.7109375" style="70" customWidth="1"/>
    <col min="11487" max="11487" width="0.85546875" style="70" customWidth="1"/>
    <col min="11488" max="11488" width="15.7109375" style="70" customWidth="1"/>
    <col min="11489" max="11489" width="0.85546875" style="70" customWidth="1"/>
    <col min="11490" max="11490" width="15.7109375" style="70" customWidth="1"/>
    <col min="11491" max="11491" width="0.85546875" style="70" customWidth="1"/>
    <col min="11492" max="11492" width="15.7109375" style="70" customWidth="1"/>
    <col min="11493" max="11735" width="9.140625" style="70"/>
    <col min="11736" max="11736" width="1.5703125" style="70" customWidth="1"/>
    <col min="11737" max="11737" width="3" style="70" customWidth="1"/>
    <col min="11738" max="11738" width="1.5703125" style="70" customWidth="1"/>
    <col min="11739" max="11739" width="7.140625" style="70" customWidth="1"/>
    <col min="11740" max="11740" width="75" style="70" customWidth="1"/>
    <col min="11741" max="11741" width="2.28515625" style="70" customWidth="1"/>
    <col min="11742" max="11742" width="15.7109375" style="70" customWidth="1"/>
    <col min="11743" max="11743" width="0.85546875" style="70" customWidth="1"/>
    <col min="11744" max="11744" width="15.7109375" style="70" customWidth="1"/>
    <col min="11745" max="11745" width="0.85546875" style="70" customWidth="1"/>
    <col min="11746" max="11746" width="15.7109375" style="70" customWidth="1"/>
    <col min="11747" max="11747" width="0.85546875" style="70" customWidth="1"/>
    <col min="11748" max="11748" width="15.7109375" style="70" customWidth="1"/>
    <col min="11749" max="11991" width="9.140625" style="70"/>
    <col min="11992" max="11992" width="1.5703125" style="70" customWidth="1"/>
    <col min="11993" max="11993" width="3" style="70" customWidth="1"/>
    <col min="11994" max="11994" width="1.5703125" style="70" customWidth="1"/>
    <col min="11995" max="11995" width="7.140625" style="70" customWidth="1"/>
    <col min="11996" max="11996" width="75" style="70" customWidth="1"/>
    <col min="11997" max="11997" width="2.28515625" style="70" customWidth="1"/>
    <col min="11998" max="11998" width="15.7109375" style="70" customWidth="1"/>
    <col min="11999" max="11999" width="0.85546875" style="70" customWidth="1"/>
    <col min="12000" max="12000" width="15.7109375" style="70" customWidth="1"/>
    <col min="12001" max="12001" width="0.85546875" style="70" customWidth="1"/>
    <col min="12002" max="12002" width="15.7109375" style="70" customWidth="1"/>
    <col min="12003" max="12003" width="0.85546875" style="70" customWidth="1"/>
    <col min="12004" max="12004" width="15.7109375" style="70" customWidth="1"/>
    <col min="12005" max="12247" width="9.140625" style="70"/>
    <col min="12248" max="12248" width="1.5703125" style="70" customWidth="1"/>
    <col min="12249" max="12249" width="3" style="70" customWidth="1"/>
    <col min="12250" max="12250" width="1.5703125" style="70" customWidth="1"/>
    <col min="12251" max="12251" width="7.140625" style="70" customWidth="1"/>
    <col min="12252" max="12252" width="75" style="70" customWidth="1"/>
    <col min="12253" max="12253" width="2.28515625" style="70" customWidth="1"/>
    <col min="12254" max="12254" width="15.7109375" style="70" customWidth="1"/>
    <col min="12255" max="12255" width="0.85546875" style="70" customWidth="1"/>
    <col min="12256" max="12256" width="15.7109375" style="70" customWidth="1"/>
    <col min="12257" max="12257" width="0.85546875" style="70" customWidth="1"/>
    <col min="12258" max="12258" width="15.7109375" style="70" customWidth="1"/>
    <col min="12259" max="12259" width="0.85546875" style="70" customWidth="1"/>
    <col min="12260" max="12260" width="15.7109375" style="70" customWidth="1"/>
    <col min="12261" max="12503" width="9.140625" style="70"/>
    <col min="12504" max="12504" width="1.5703125" style="70" customWidth="1"/>
    <col min="12505" max="12505" width="3" style="70" customWidth="1"/>
    <col min="12506" max="12506" width="1.5703125" style="70" customWidth="1"/>
    <col min="12507" max="12507" width="7.140625" style="70" customWidth="1"/>
    <col min="12508" max="12508" width="75" style="70" customWidth="1"/>
    <col min="12509" max="12509" width="2.28515625" style="70" customWidth="1"/>
    <col min="12510" max="12510" width="15.7109375" style="70" customWidth="1"/>
    <col min="12511" max="12511" width="0.85546875" style="70" customWidth="1"/>
    <col min="12512" max="12512" width="15.7109375" style="70" customWidth="1"/>
    <col min="12513" max="12513" width="0.85546875" style="70" customWidth="1"/>
    <col min="12514" max="12514" width="15.7109375" style="70" customWidth="1"/>
    <col min="12515" max="12515" width="0.85546875" style="70" customWidth="1"/>
    <col min="12516" max="12516" width="15.7109375" style="70" customWidth="1"/>
    <col min="12517" max="12759" width="9.140625" style="70"/>
    <col min="12760" max="12760" width="1.5703125" style="70" customWidth="1"/>
    <col min="12761" max="12761" width="3" style="70" customWidth="1"/>
    <col min="12762" max="12762" width="1.5703125" style="70" customWidth="1"/>
    <col min="12763" max="12763" width="7.140625" style="70" customWidth="1"/>
    <col min="12764" max="12764" width="75" style="70" customWidth="1"/>
    <col min="12765" max="12765" width="2.28515625" style="70" customWidth="1"/>
    <col min="12766" max="12766" width="15.7109375" style="70" customWidth="1"/>
    <col min="12767" max="12767" width="0.85546875" style="70" customWidth="1"/>
    <col min="12768" max="12768" width="15.7109375" style="70" customWidth="1"/>
    <col min="12769" max="12769" width="0.85546875" style="70" customWidth="1"/>
    <col min="12770" max="12770" width="15.7109375" style="70" customWidth="1"/>
    <col min="12771" max="12771" width="0.85546875" style="70" customWidth="1"/>
    <col min="12772" max="12772" width="15.7109375" style="70" customWidth="1"/>
    <col min="12773" max="13015" width="9.140625" style="70"/>
    <col min="13016" max="13016" width="1.5703125" style="70" customWidth="1"/>
    <col min="13017" max="13017" width="3" style="70" customWidth="1"/>
    <col min="13018" max="13018" width="1.5703125" style="70" customWidth="1"/>
    <col min="13019" max="13019" width="7.140625" style="70" customWidth="1"/>
    <col min="13020" max="13020" width="75" style="70" customWidth="1"/>
    <col min="13021" max="13021" width="2.28515625" style="70" customWidth="1"/>
    <col min="13022" max="13022" width="15.7109375" style="70" customWidth="1"/>
    <col min="13023" max="13023" width="0.85546875" style="70" customWidth="1"/>
    <col min="13024" max="13024" width="15.7109375" style="70" customWidth="1"/>
    <col min="13025" max="13025" width="0.85546875" style="70" customWidth="1"/>
    <col min="13026" max="13026" width="15.7109375" style="70" customWidth="1"/>
    <col min="13027" max="13027" width="0.85546875" style="70" customWidth="1"/>
    <col min="13028" max="13028" width="15.7109375" style="70" customWidth="1"/>
    <col min="13029" max="13271" width="9.140625" style="70"/>
    <col min="13272" max="13272" width="1.5703125" style="70" customWidth="1"/>
    <col min="13273" max="13273" width="3" style="70" customWidth="1"/>
    <col min="13274" max="13274" width="1.5703125" style="70" customWidth="1"/>
    <col min="13275" max="13275" width="7.140625" style="70" customWidth="1"/>
    <col min="13276" max="13276" width="75" style="70" customWidth="1"/>
    <col min="13277" max="13277" width="2.28515625" style="70" customWidth="1"/>
    <col min="13278" max="13278" width="15.7109375" style="70" customWidth="1"/>
    <col min="13279" max="13279" width="0.85546875" style="70" customWidth="1"/>
    <col min="13280" max="13280" width="15.7109375" style="70" customWidth="1"/>
    <col min="13281" max="13281" width="0.85546875" style="70" customWidth="1"/>
    <col min="13282" max="13282" width="15.7109375" style="70" customWidth="1"/>
    <col min="13283" max="13283" width="0.85546875" style="70" customWidth="1"/>
    <col min="13284" max="13284" width="15.7109375" style="70" customWidth="1"/>
    <col min="13285" max="13527" width="9.140625" style="70"/>
    <col min="13528" max="13528" width="1.5703125" style="70" customWidth="1"/>
    <col min="13529" max="13529" width="3" style="70" customWidth="1"/>
    <col min="13530" max="13530" width="1.5703125" style="70" customWidth="1"/>
    <col min="13531" max="13531" width="7.140625" style="70" customWidth="1"/>
    <col min="13532" max="13532" width="75" style="70" customWidth="1"/>
    <col min="13533" max="13533" width="2.28515625" style="70" customWidth="1"/>
    <col min="13534" max="13534" width="15.7109375" style="70" customWidth="1"/>
    <col min="13535" max="13535" width="0.85546875" style="70" customWidth="1"/>
    <col min="13536" max="13536" width="15.7109375" style="70" customWidth="1"/>
    <col min="13537" max="13537" width="0.85546875" style="70" customWidth="1"/>
    <col min="13538" max="13538" width="15.7109375" style="70" customWidth="1"/>
    <col min="13539" max="13539" width="0.85546875" style="70" customWidth="1"/>
    <col min="13540" max="13540" width="15.7109375" style="70" customWidth="1"/>
    <col min="13541" max="13783" width="9.140625" style="70"/>
    <col min="13784" max="13784" width="1.5703125" style="70" customWidth="1"/>
    <col min="13785" max="13785" width="3" style="70" customWidth="1"/>
    <col min="13786" max="13786" width="1.5703125" style="70" customWidth="1"/>
    <col min="13787" max="13787" width="7.140625" style="70" customWidth="1"/>
    <col min="13788" max="13788" width="75" style="70" customWidth="1"/>
    <col min="13789" max="13789" width="2.28515625" style="70" customWidth="1"/>
    <col min="13790" max="13790" width="15.7109375" style="70" customWidth="1"/>
    <col min="13791" max="13791" width="0.85546875" style="70" customWidth="1"/>
    <col min="13792" max="13792" width="15.7109375" style="70" customWidth="1"/>
    <col min="13793" max="13793" width="0.85546875" style="70" customWidth="1"/>
    <col min="13794" max="13794" width="15.7109375" style="70" customWidth="1"/>
    <col min="13795" max="13795" width="0.85546875" style="70" customWidth="1"/>
    <col min="13796" max="13796" width="15.7109375" style="70" customWidth="1"/>
    <col min="13797" max="14039" width="9.140625" style="70"/>
    <col min="14040" max="14040" width="1.5703125" style="70" customWidth="1"/>
    <col min="14041" max="14041" width="3" style="70" customWidth="1"/>
    <col min="14042" max="14042" width="1.5703125" style="70" customWidth="1"/>
    <col min="14043" max="14043" width="7.140625" style="70" customWidth="1"/>
    <col min="14044" max="14044" width="75" style="70" customWidth="1"/>
    <col min="14045" max="14045" width="2.28515625" style="70" customWidth="1"/>
    <col min="14046" max="14046" width="15.7109375" style="70" customWidth="1"/>
    <col min="14047" max="14047" width="0.85546875" style="70" customWidth="1"/>
    <col min="14048" max="14048" width="15.7109375" style="70" customWidth="1"/>
    <col min="14049" max="14049" width="0.85546875" style="70" customWidth="1"/>
    <col min="14050" max="14050" width="15.7109375" style="70" customWidth="1"/>
    <col min="14051" max="14051" width="0.85546875" style="70" customWidth="1"/>
    <col min="14052" max="14052" width="15.7109375" style="70" customWidth="1"/>
    <col min="14053" max="14295" width="9.140625" style="70"/>
    <col min="14296" max="14296" width="1.5703125" style="70" customWidth="1"/>
    <col min="14297" max="14297" width="3" style="70" customWidth="1"/>
    <col min="14298" max="14298" width="1.5703125" style="70" customWidth="1"/>
    <col min="14299" max="14299" width="7.140625" style="70" customWidth="1"/>
    <col min="14300" max="14300" width="75" style="70" customWidth="1"/>
    <col min="14301" max="14301" width="2.28515625" style="70" customWidth="1"/>
    <col min="14302" max="14302" width="15.7109375" style="70" customWidth="1"/>
    <col min="14303" max="14303" width="0.85546875" style="70" customWidth="1"/>
    <col min="14304" max="14304" width="15.7109375" style="70" customWidth="1"/>
    <col min="14305" max="14305" width="0.85546875" style="70" customWidth="1"/>
    <col min="14306" max="14306" width="15.7109375" style="70" customWidth="1"/>
    <col min="14307" max="14307" width="0.85546875" style="70" customWidth="1"/>
    <col min="14308" max="14308" width="15.7109375" style="70" customWidth="1"/>
    <col min="14309" max="14551" width="9.140625" style="70"/>
    <col min="14552" max="14552" width="1.5703125" style="70" customWidth="1"/>
    <col min="14553" max="14553" width="3" style="70" customWidth="1"/>
    <col min="14554" max="14554" width="1.5703125" style="70" customWidth="1"/>
    <col min="14555" max="14555" width="7.140625" style="70" customWidth="1"/>
    <col min="14556" max="14556" width="75" style="70" customWidth="1"/>
    <col min="14557" max="14557" width="2.28515625" style="70" customWidth="1"/>
    <col min="14558" max="14558" width="15.7109375" style="70" customWidth="1"/>
    <col min="14559" max="14559" width="0.85546875" style="70" customWidth="1"/>
    <col min="14560" max="14560" width="15.7109375" style="70" customWidth="1"/>
    <col min="14561" max="14561" width="0.85546875" style="70" customWidth="1"/>
    <col min="14562" max="14562" width="15.7109375" style="70" customWidth="1"/>
    <col min="14563" max="14563" width="0.85546875" style="70" customWidth="1"/>
    <col min="14564" max="14564" width="15.7109375" style="70" customWidth="1"/>
    <col min="14565" max="14807" width="9.140625" style="70"/>
    <col min="14808" max="14808" width="1.5703125" style="70" customWidth="1"/>
    <col min="14809" max="14809" width="3" style="70" customWidth="1"/>
    <col min="14810" max="14810" width="1.5703125" style="70" customWidth="1"/>
    <col min="14811" max="14811" width="7.140625" style="70" customWidth="1"/>
    <col min="14812" max="14812" width="75" style="70" customWidth="1"/>
    <col min="14813" max="14813" width="2.28515625" style="70" customWidth="1"/>
    <col min="14814" max="14814" width="15.7109375" style="70" customWidth="1"/>
    <col min="14815" max="14815" width="0.85546875" style="70" customWidth="1"/>
    <col min="14816" max="14816" width="15.7109375" style="70" customWidth="1"/>
    <col min="14817" max="14817" width="0.85546875" style="70" customWidth="1"/>
    <col min="14818" max="14818" width="15.7109375" style="70" customWidth="1"/>
    <col min="14819" max="14819" width="0.85546875" style="70" customWidth="1"/>
    <col min="14820" max="14820" width="15.7109375" style="70" customWidth="1"/>
    <col min="14821" max="15063" width="9.140625" style="70"/>
    <col min="15064" max="15064" width="1.5703125" style="70" customWidth="1"/>
    <col min="15065" max="15065" width="3" style="70" customWidth="1"/>
    <col min="15066" max="15066" width="1.5703125" style="70" customWidth="1"/>
    <col min="15067" max="15067" width="7.140625" style="70" customWidth="1"/>
    <col min="15068" max="15068" width="75" style="70" customWidth="1"/>
    <col min="15069" max="15069" width="2.28515625" style="70" customWidth="1"/>
    <col min="15070" max="15070" width="15.7109375" style="70" customWidth="1"/>
    <col min="15071" max="15071" width="0.85546875" style="70" customWidth="1"/>
    <col min="15072" max="15072" width="15.7109375" style="70" customWidth="1"/>
    <col min="15073" max="15073" width="0.85546875" style="70" customWidth="1"/>
    <col min="15074" max="15074" width="15.7109375" style="70" customWidth="1"/>
    <col min="15075" max="15075" width="0.85546875" style="70" customWidth="1"/>
    <col min="15076" max="15076" width="15.7109375" style="70" customWidth="1"/>
    <col min="15077" max="15319" width="9.140625" style="70"/>
    <col min="15320" max="15320" width="1.5703125" style="70" customWidth="1"/>
    <col min="15321" max="15321" width="3" style="70" customWidth="1"/>
    <col min="15322" max="15322" width="1.5703125" style="70" customWidth="1"/>
    <col min="15323" max="15323" width="7.140625" style="70" customWidth="1"/>
    <col min="15324" max="15324" width="75" style="70" customWidth="1"/>
    <col min="15325" max="15325" width="2.28515625" style="70" customWidth="1"/>
    <col min="15326" max="15326" width="15.7109375" style="70" customWidth="1"/>
    <col min="15327" max="15327" width="0.85546875" style="70" customWidth="1"/>
    <col min="15328" max="15328" width="15.7109375" style="70" customWidth="1"/>
    <col min="15329" max="15329" width="0.85546875" style="70" customWidth="1"/>
    <col min="15330" max="15330" width="15.7109375" style="70" customWidth="1"/>
    <col min="15331" max="15331" width="0.85546875" style="70" customWidth="1"/>
    <col min="15332" max="15332" width="15.7109375" style="70" customWidth="1"/>
    <col min="15333" max="15575" width="9.140625" style="70"/>
    <col min="15576" max="15576" width="1.5703125" style="70" customWidth="1"/>
    <col min="15577" max="15577" width="3" style="70" customWidth="1"/>
    <col min="15578" max="15578" width="1.5703125" style="70" customWidth="1"/>
    <col min="15579" max="15579" width="7.140625" style="70" customWidth="1"/>
    <col min="15580" max="15580" width="75" style="70" customWidth="1"/>
    <col min="15581" max="15581" width="2.28515625" style="70" customWidth="1"/>
    <col min="15582" max="15582" width="15.7109375" style="70" customWidth="1"/>
    <col min="15583" max="15583" width="0.85546875" style="70" customWidth="1"/>
    <col min="15584" max="15584" width="15.7109375" style="70" customWidth="1"/>
    <col min="15585" max="15585" width="0.85546875" style="70" customWidth="1"/>
    <col min="15586" max="15586" width="15.7109375" style="70" customWidth="1"/>
    <col min="15587" max="15587" width="0.85546875" style="70" customWidth="1"/>
    <col min="15588" max="15588" width="15.7109375" style="70" customWidth="1"/>
    <col min="15589" max="15831" width="9.140625" style="70"/>
    <col min="15832" max="15832" width="1.5703125" style="70" customWidth="1"/>
    <col min="15833" max="15833" width="3" style="70" customWidth="1"/>
    <col min="15834" max="15834" width="1.5703125" style="70" customWidth="1"/>
    <col min="15835" max="15835" width="7.140625" style="70" customWidth="1"/>
    <col min="15836" max="15836" width="75" style="70" customWidth="1"/>
    <col min="15837" max="15837" width="2.28515625" style="70" customWidth="1"/>
    <col min="15838" max="15838" width="15.7109375" style="70" customWidth="1"/>
    <col min="15839" max="15839" width="0.85546875" style="70" customWidth="1"/>
    <col min="15840" max="15840" width="15.7109375" style="70" customWidth="1"/>
    <col min="15841" max="15841" width="0.85546875" style="70" customWidth="1"/>
    <col min="15842" max="15842" width="15.7109375" style="70" customWidth="1"/>
    <col min="15843" max="15843" width="0.85546875" style="70" customWidth="1"/>
    <col min="15844" max="15844" width="15.7109375" style="70" customWidth="1"/>
    <col min="15845" max="16087" width="9.140625" style="70"/>
    <col min="16088" max="16088" width="1.5703125" style="70" customWidth="1"/>
    <col min="16089" max="16089" width="3" style="70" customWidth="1"/>
    <col min="16090" max="16090" width="1.5703125" style="70" customWidth="1"/>
    <col min="16091" max="16091" width="7.140625" style="70" customWidth="1"/>
    <col min="16092" max="16092" width="75" style="70" customWidth="1"/>
    <col min="16093" max="16093" width="2.28515625" style="70" customWidth="1"/>
    <col min="16094" max="16094" width="15.7109375" style="70" customWidth="1"/>
    <col min="16095" max="16095" width="0.85546875" style="70" customWidth="1"/>
    <col min="16096" max="16096" width="15.7109375" style="70" customWidth="1"/>
    <col min="16097" max="16097" width="0.85546875" style="70" customWidth="1"/>
    <col min="16098" max="16098" width="15.7109375" style="70" customWidth="1"/>
    <col min="16099" max="16099" width="0.85546875" style="70" customWidth="1"/>
    <col min="16100" max="16100" width="15.7109375" style="70" customWidth="1"/>
    <col min="16101" max="16384" width="9.140625" style="70"/>
  </cols>
  <sheetData>
    <row r="1" spans="1:30" ht="16.5" customHeight="1">
      <c r="A1" s="75" t="s">
        <v>0</v>
      </c>
    </row>
    <row r="2" spans="1:30" s="75" customFormat="1" ht="16.5" customHeight="1">
      <c r="A2" s="197" t="s">
        <v>89</v>
      </c>
      <c r="B2" s="197"/>
      <c r="C2" s="197"/>
      <c r="D2" s="197"/>
      <c r="E2" s="197"/>
      <c r="F2" s="117"/>
      <c r="G2" s="118"/>
      <c r="H2" s="78"/>
      <c r="I2" s="79"/>
      <c r="J2" s="79"/>
      <c r="K2" s="80"/>
      <c r="L2" s="80"/>
      <c r="M2" s="81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</row>
    <row r="3" spans="1:30" s="75" customFormat="1" ht="16.5" customHeight="1">
      <c r="A3" s="198" t="s">
        <v>90</v>
      </c>
      <c r="B3" s="198"/>
      <c r="C3" s="198"/>
      <c r="D3" s="198"/>
      <c r="E3" s="198"/>
      <c r="F3" s="198"/>
      <c r="G3" s="198"/>
      <c r="H3" s="198"/>
      <c r="I3" s="198"/>
      <c r="J3" s="198"/>
      <c r="K3" s="120"/>
      <c r="L3" s="120"/>
      <c r="M3" s="121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</row>
    <row r="4" spans="1:30" s="75" customFormat="1" ht="16.5" customHeight="1">
      <c r="G4" s="118"/>
      <c r="H4" s="80"/>
      <c r="I4" s="79"/>
      <c r="J4" s="79"/>
      <c r="K4" s="80"/>
      <c r="L4" s="80"/>
      <c r="M4" s="81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</row>
    <row r="5" spans="1:30" s="75" customFormat="1" ht="16.5" customHeight="1">
      <c r="G5" s="118"/>
      <c r="H5" s="80"/>
      <c r="I5" s="79"/>
      <c r="J5" s="79"/>
      <c r="K5" s="80"/>
      <c r="L5" s="80"/>
      <c r="M5" s="81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</row>
    <row r="6" spans="1:30" ht="16.5" customHeight="1">
      <c r="G6" s="122" t="s">
        <v>24</v>
      </c>
      <c r="I6" s="122" t="s">
        <v>25</v>
      </c>
      <c r="J6" s="122"/>
      <c r="K6" s="122" t="s">
        <v>26</v>
      </c>
      <c r="L6" s="79"/>
      <c r="M6" s="123" t="s">
        <v>27</v>
      </c>
    </row>
    <row r="7" spans="1:30" ht="16.5" customHeight="1">
      <c r="A7" s="124" t="s">
        <v>28</v>
      </c>
      <c r="B7" s="125"/>
      <c r="C7" s="125"/>
      <c r="D7" s="125"/>
      <c r="E7" s="125"/>
      <c r="F7" s="98"/>
      <c r="G7" s="126" t="s">
        <v>124</v>
      </c>
      <c r="I7" s="126" t="s">
        <v>29</v>
      </c>
      <c r="K7" s="126" t="s">
        <v>29</v>
      </c>
      <c r="L7" s="79"/>
      <c r="M7" s="121" t="s">
        <v>30</v>
      </c>
    </row>
    <row r="8" spans="1:30" ht="6" customHeight="1">
      <c r="F8" s="98"/>
      <c r="I8" s="20"/>
      <c r="J8" s="68"/>
      <c r="K8" s="20"/>
      <c r="M8" s="154"/>
    </row>
    <row r="9" spans="1:30" ht="16.5" customHeight="1">
      <c r="A9" s="119" t="s">
        <v>122</v>
      </c>
      <c r="B9" s="98"/>
      <c r="C9" s="98"/>
      <c r="D9" s="98"/>
      <c r="E9" s="98"/>
      <c r="F9" s="98"/>
      <c r="G9" s="128"/>
      <c r="H9" s="129"/>
      <c r="I9" s="149"/>
      <c r="J9" s="94"/>
      <c r="K9" s="149"/>
      <c r="L9" s="129"/>
      <c r="M9" s="155"/>
    </row>
    <row r="10" spans="1:30" ht="16.5" customHeight="1">
      <c r="A10" s="98"/>
      <c r="B10" s="130" t="s">
        <v>31</v>
      </c>
      <c r="C10" s="98"/>
      <c r="D10" s="98"/>
      <c r="E10" s="98"/>
      <c r="F10" s="98"/>
      <c r="G10" s="128"/>
      <c r="H10" s="129"/>
      <c r="I10" s="149"/>
      <c r="J10" s="94"/>
      <c r="K10" s="149"/>
      <c r="L10" s="129"/>
      <c r="M10" s="156"/>
    </row>
    <row r="11" spans="1:30" ht="16.5" customHeight="1">
      <c r="A11" s="119"/>
      <c r="B11" s="131" t="s">
        <v>32</v>
      </c>
      <c r="C11" s="98" t="str">
        <f>'5'!C12</f>
        <v>WHA Eastern Seaboard Industrial Estate 1 (WHA ESIE 1)</v>
      </c>
      <c r="D11" s="98"/>
      <c r="E11" s="98"/>
      <c r="F11" s="98"/>
      <c r="G11" s="94"/>
      <c r="H11" s="129"/>
      <c r="I11" s="149"/>
      <c r="J11" s="94"/>
      <c r="K11" s="149"/>
      <c r="L11" s="129"/>
      <c r="M11" s="156"/>
    </row>
    <row r="12" spans="1:30" ht="16.5" customHeight="1">
      <c r="A12" s="98"/>
      <c r="B12" s="98"/>
      <c r="C12" s="132" t="s">
        <v>34</v>
      </c>
      <c r="D12" s="98"/>
      <c r="E12" s="98" t="s">
        <v>35</v>
      </c>
      <c r="F12" s="98"/>
      <c r="G12" s="94">
        <v>127508</v>
      </c>
      <c r="H12" s="129"/>
      <c r="I12" s="149">
        <v>4269819299</v>
      </c>
      <c r="J12" s="94"/>
      <c r="K12" s="149">
        <v>4062380095.1900001</v>
      </c>
      <c r="L12" s="129"/>
      <c r="M12" s="155">
        <v>42.31</v>
      </c>
    </row>
    <row r="13" spans="1:30">
      <c r="A13" s="119"/>
      <c r="B13" s="98"/>
      <c r="D13" s="98"/>
      <c r="E13" s="98"/>
      <c r="F13" s="98"/>
      <c r="G13" s="94"/>
      <c r="H13" s="129"/>
      <c r="I13" s="149"/>
      <c r="J13" s="94"/>
      <c r="K13" s="149"/>
      <c r="L13" s="94"/>
      <c r="M13" s="155"/>
    </row>
    <row r="14" spans="1:30" ht="16.5" customHeight="1">
      <c r="A14" s="119"/>
      <c r="B14" s="131" t="s">
        <v>36</v>
      </c>
      <c r="C14" s="98" t="str">
        <f>'5'!C15</f>
        <v>Eastern Seaboard Industrial Estate (Rayong) (ESIE)</v>
      </c>
      <c r="D14" s="98"/>
      <c r="E14" s="98"/>
      <c r="F14" s="98"/>
      <c r="G14" s="94"/>
      <c r="H14" s="129"/>
      <c r="I14" s="149"/>
      <c r="J14" s="94"/>
      <c r="K14" s="149"/>
      <c r="L14" s="94"/>
      <c r="M14" s="155"/>
    </row>
    <row r="15" spans="1:30" ht="16.5" customHeight="1">
      <c r="A15" s="119"/>
      <c r="B15" s="98"/>
      <c r="C15" s="133" t="s">
        <v>34</v>
      </c>
      <c r="D15" s="98"/>
      <c r="E15" s="98" t="s">
        <v>37</v>
      </c>
      <c r="F15" s="98"/>
      <c r="G15" s="94">
        <v>57752</v>
      </c>
      <c r="H15" s="129"/>
      <c r="I15" s="149">
        <v>1819943072</v>
      </c>
      <c r="J15" s="94"/>
      <c r="K15" s="149">
        <v>1738947258.0999999</v>
      </c>
      <c r="L15" s="129"/>
      <c r="M15" s="155">
        <v>18.11</v>
      </c>
    </row>
    <row r="16" spans="1:30">
      <c r="A16" s="119"/>
      <c r="B16" s="98"/>
      <c r="D16" s="98"/>
      <c r="E16" s="98"/>
      <c r="F16" s="98"/>
      <c r="G16" s="70"/>
      <c r="H16" s="129"/>
      <c r="I16" s="55"/>
      <c r="J16" s="70"/>
      <c r="K16" s="55"/>
      <c r="L16" s="70"/>
      <c r="M16" s="157"/>
    </row>
    <row r="17" spans="1:13" ht="16.5" customHeight="1">
      <c r="A17" s="119"/>
      <c r="B17" s="131" t="s">
        <v>38</v>
      </c>
      <c r="C17" s="98" t="str">
        <f>'5'!C18</f>
        <v>WHA Chonburi Industrial Estate 1 (WHA CIE 1)</v>
      </c>
      <c r="D17" s="98"/>
      <c r="E17" s="98"/>
      <c r="F17" s="98"/>
      <c r="G17" s="67"/>
      <c r="H17" s="129"/>
      <c r="I17" s="18"/>
      <c r="K17" s="18"/>
      <c r="L17" s="94"/>
      <c r="M17" s="157"/>
    </row>
    <row r="18" spans="1:13" ht="16.5" customHeight="1">
      <c r="A18" s="119"/>
      <c r="B18" s="98"/>
      <c r="C18" s="133" t="s">
        <v>34</v>
      </c>
      <c r="D18" s="98"/>
      <c r="E18" s="98" t="s">
        <v>40</v>
      </c>
      <c r="F18" s="98"/>
      <c r="G18" s="94">
        <v>17712</v>
      </c>
      <c r="H18" s="129"/>
      <c r="I18" s="149">
        <v>566625088</v>
      </c>
      <c r="J18" s="94"/>
      <c r="K18" s="149">
        <v>527630000</v>
      </c>
      <c r="L18" s="129"/>
      <c r="M18" s="155">
        <v>5.5</v>
      </c>
    </row>
    <row r="19" spans="1:13" ht="9.9499999999999993" customHeight="1">
      <c r="A19" s="119"/>
      <c r="B19" s="98"/>
      <c r="D19" s="98"/>
      <c r="E19" s="98"/>
      <c r="F19" s="98"/>
      <c r="G19" s="94"/>
      <c r="H19" s="129"/>
      <c r="I19" s="149"/>
      <c r="J19" s="94"/>
      <c r="K19" s="149"/>
      <c r="L19" s="94"/>
      <c r="M19" s="155"/>
    </row>
    <row r="20" spans="1:13" ht="16.5" customHeight="1">
      <c r="A20" s="119"/>
      <c r="B20" s="131" t="s">
        <v>41</v>
      </c>
      <c r="C20" s="98" t="str">
        <f>'5'!C21</f>
        <v>WHA Saraburi Industrial Land (WHA SIL)</v>
      </c>
      <c r="D20" s="98"/>
      <c r="E20" s="98"/>
      <c r="F20" s="98"/>
      <c r="G20" s="94"/>
      <c r="H20" s="129"/>
      <c r="I20" s="149"/>
      <c r="J20" s="134"/>
      <c r="K20" s="149"/>
      <c r="L20" s="129"/>
      <c r="M20" s="155"/>
    </row>
    <row r="21" spans="1:13" ht="16.5" customHeight="1">
      <c r="A21" s="119"/>
      <c r="B21" s="98"/>
      <c r="C21" s="132" t="s">
        <v>34</v>
      </c>
      <c r="D21" s="98"/>
      <c r="E21" s="98" t="s">
        <v>43</v>
      </c>
      <c r="F21" s="98"/>
      <c r="G21" s="94">
        <v>28012</v>
      </c>
      <c r="H21" s="129"/>
      <c r="I21" s="149">
        <v>844486383</v>
      </c>
      <c r="J21" s="134"/>
      <c r="K21" s="149">
        <v>830520000</v>
      </c>
      <c r="L21" s="129"/>
      <c r="M21" s="155">
        <v>8.65</v>
      </c>
    </row>
    <row r="22" spans="1:13">
      <c r="A22" s="119"/>
      <c r="B22" s="98"/>
      <c r="C22" s="132"/>
      <c r="D22" s="98"/>
      <c r="E22" s="98"/>
      <c r="F22" s="98"/>
      <c r="G22" s="94"/>
      <c r="H22" s="129"/>
      <c r="I22" s="149"/>
      <c r="J22" s="134"/>
      <c r="K22" s="149"/>
      <c r="L22" s="129"/>
      <c r="M22" s="155"/>
    </row>
    <row r="23" spans="1:13" ht="16.5" customHeight="1">
      <c r="A23" s="119"/>
      <c r="B23" s="131" t="s">
        <v>44</v>
      </c>
      <c r="C23" s="98" t="str">
        <f>'5'!C24</f>
        <v>WHA Logistics Park 1 (WHA LP 1)</v>
      </c>
      <c r="D23" s="98"/>
      <c r="E23" s="98"/>
      <c r="F23" s="98"/>
      <c r="G23" s="94"/>
      <c r="H23" s="129"/>
      <c r="I23" s="149"/>
      <c r="J23" s="94"/>
      <c r="K23" s="149"/>
      <c r="L23" s="129"/>
      <c r="M23" s="155"/>
    </row>
    <row r="24" spans="1:13" ht="16.5" customHeight="1">
      <c r="A24" s="98"/>
      <c r="B24" s="98"/>
      <c r="C24" s="132" t="s">
        <v>34</v>
      </c>
      <c r="D24" s="98"/>
      <c r="E24" s="98" t="s">
        <v>40</v>
      </c>
      <c r="F24" s="98"/>
      <c r="G24" s="94">
        <v>16820</v>
      </c>
      <c r="H24" s="129"/>
      <c r="I24" s="149">
        <v>425780818</v>
      </c>
      <c r="J24" s="94"/>
      <c r="K24" s="149">
        <v>399690000</v>
      </c>
      <c r="L24" s="129"/>
      <c r="M24" s="155">
        <v>4.16</v>
      </c>
    </row>
    <row r="25" spans="1:13">
      <c r="A25" s="119"/>
      <c r="B25" s="98"/>
      <c r="D25" s="98"/>
      <c r="E25" s="98"/>
      <c r="F25" s="98"/>
      <c r="G25" s="94"/>
      <c r="H25" s="129"/>
      <c r="I25" s="149"/>
      <c r="J25" s="94"/>
      <c r="K25" s="149"/>
      <c r="L25" s="94"/>
      <c r="M25" s="155"/>
    </row>
    <row r="26" spans="1:13" ht="16.5" customHeight="1">
      <c r="A26" s="119"/>
      <c r="B26" s="131" t="s">
        <v>46</v>
      </c>
      <c r="C26" s="98" t="str">
        <f>'5'!C27</f>
        <v>WHA Logistics Park 2 (WHA LP 2)</v>
      </c>
      <c r="D26" s="98"/>
      <c r="E26" s="98"/>
      <c r="F26" s="98"/>
      <c r="G26" s="94"/>
      <c r="H26" s="129"/>
      <c r="I26" s="149"/>
      <c r="J26" s="94"/>
      <c r="K26" s="149"/>
      <c r="L26" s="94"/>
      <c r="M26" s="155"/>
    </row>
    <row r="27" spans="1:13" ht="16.5" customHeight="1">
      <c r="A27" s="119"/>
      <c r="B27" s="98"/>
      <c r="C27" s="132" t="s">
        <v>34</v>
      </c>
      <c r="D27" s="98"/>
      <c r="E27" s="98" t="s">
        <v>40</v>
      </c>
      <c r="F27" s="98"/>
      <c r="G27" s="94">
        <v>50996</v>
      </c>
      <c r="H27" s="129"/>
      <c r="I27" s="149">
        <v>1310894762</v>
      </c>
      <c r="J27" s="94"/>
      <c r="K27" s="149">
        <v>1209220000</v>
      </c>
      <c r="L27" s="94"/>
      <c r="M27" s="155">
        <v>12.59</v>
      </c>
    </row>
    <row r="28" spans="1:13">
      <c r="A28" s="119"/>
      <c r="B28" s="98"/>
      <c r="D28" s="98"/>
      <c r="E28" s="98"/>
      <c r="F28" s="98"/>
      <c r="G28" s="70"/>
      <c r="H28" s="129"/>
      <c r="I28" s="55"/>
      <c r="J28" s="70"/>
      <c r="K28" s="55"/>
      <c r="L28" s="70"/>
      <c r="M28" s="157"/>
    </row>
    <row r="29" spans="1:13" ht="16.5" customHeight="1">
      <c r="A29" s="119"/>
      <c r="B29" s="131" t="s">
        <v>48</v>
      </c>
      <c r="C29" s="98" t="str">
        <f>'5'!C30</f>
        <v>WHA Logistics Park 4 (WHA LP 4)</v>
      </c>
      <c r="D29" s="98"/>
      <c r="E29" s="98"/>
      <c r="F29" s="98"/>
      <c r="G29" s="94"/>
      <c r="H29" s="129"/>
      <c r="I29" s="149"/>
      <c r="J29" s="94"/>
      <c r="K29" s="149"/>
      <c r="L29" s="94"/>
      <c r="M29" s="155"/>
    </row>
    <row r="30" spans="1:13" ht="16.5" customHeight="1">
      <c r="A30" s="119"/>
      <c r="B30" s="98"/>
      <c r="C30" s="132" t="s">
        <v>34</v>
      </c>
      <c r="D30" s="98"/>
      <c r="E30" s="98" t="s">
        <v>37</v>
      </c>
      <c r="F30" s="98"/>
      <c r="G30" s="135">
        <v>33705</v>
      </c>
      <c r="H30" s="129"/>
      <c r="I30" s="150">
        <v>828717047</v>
      </c>
      <c r="J30" s="134"/>
      <c r="K30" s="150">
        <v>790110000</v>
      </c>
      <c r="L30" s="129"/>
      <c r="M30" s="158">
        <v>8.23</v>
      </c>
    </row>
    <row r="31" spans="1:13">
      <c r="A31" s="119"/>
      <c r="B31" s="98"/>
      <c r="C31" s="132"/>
      <c r="D31" s="98"/>
      <c r="E31" s="98"/>
      <c r="F31" s="98"/>
      <c r="G31" s="94"/>
      <c r="H31" s="129"/>
      <c r="I31" s="149"/>
      <c r="J31" s="134"/>
      <c r="K31" s="149"/>
      <c r="L31" s="129"/>
      <c r="M31" s="159"/>
    </row>
    <row r="32" spans="1:13" ht="16.5" customHeight="1">
      <c r="B32" s="70" t="s">
        <v>50</v>
      </c>
      <c r="G32" s="71">
        <f>SUM(G12:G30)</f>
        <v>332505</v>
      </c>
      <c r="I32" s="40">
        <f>SUM(I12:I30)</f>
        <v>10066266469</v>
      </c>
      <c r="J32" s="94"/>
      <c r="K32" s="40">
        <f>SUM(K12:K30)</f>
        <v>9558497353.2900009</v>
      </c>
      <c r="L32" s="129"/>
      <c r="M32" s="177">
        <f>SUM(M12:M30)</f>
        <v>99.550000000000011</v>
      </c>
    </row>
    <row r="33" spans="1:13">
      <c r="G33" s="94"/>
      <c r="I33" s="149"/>
      <c r="J33" s="94"/>
      <c r="K33" s="149"/>
      <c r="L33" s="129"/>
      <c r="M33" s="155"/>
    </row>
    <row r="34" spans="1:13" ht="16.5" customHeight="1">
      <c r="A34" s="119" t="s">
        <v>123</v>
      </c>
      <c r="C34" s="137"/>
      <c r="D34" s="137"/>
      <c r="E34" s="137"/>
      <c r="F34" s="137"/>
      <c r="G34" s="138" t="s">
        <v>51</v>
      </c>
      <c r="H34" s="139"/>
      <c r="I34" s="151"/>
      <c r="J34" s="140"/>
      <c r="K34" s="151"/>
      <c r="L34" s="141"/>
      <c r="M34" s="155"/>
    </row>
    <row r="35" spans="1:13" ht="16.5" customHeight="1">
      <c r="A35" s="119"/>
      <c r="B35" s="98" t="s">
        <v>52</v>
      </c>
      <c r="C35" s="137"/>
      <c r="D35" s="137"/>
      <c r="E35" s="137"/>
      <c r="F35" s="137"/>
      <c r="G35" s="142"/>
      <c r="H35" s="139"/>
      <c r="I35" s="151"/>
      <c r="J35" s="140"/>
      <c r="K35" s="151"/>
      <c r="L35" s="141"/>
      <c r="M35" s="155"/>
    </row>
    <row r="36" spans="1:13" ht="16.5" customHeight="1">
      <c r="A36" s="119"/>
      <c r="C36" s="98" t="s">
        <v>55</v>
      </c>
      <c r="E36" s="137"/>
      <c r="F36" s="137"/>
      <c r="G36" s="143" t="s">
        <v>54</v>
      </c>
      <c r="H36" s="139"/>
      <c r="I36" s="181">
        <v>48000000</v>
      </c>
      <c r="J36" s="140"/>
      <c r="K36" s="181">
        <v>42979244</v>
      </c>
      <c r="L36" s="141"/>
      <c r="M36" s="180">
        <v>0.45</v>
      </c>
    </row>
    <row r="37" spans="1:13" ht="9.9499999999999993" customHeight="1">
      <c r="G37" s="94"/>
      <c r="I37" s="149"/>
      <c r="J37" s="94"/>
      <c r="K37" s="149"/>
      <c r="L37" s="129"/>
      <c r="M37" s="155"/>
    </row>
    <row r="38" spans="1:13" ht="21.95" customHeight="1">
      <c r="A38" s="98" t="s">
        <v>57</v>
      </c>
      <c r="C38" s="98"/>
      <c r="D38" s="137"/>
      <c r="E38" s="137"/>
      <c r="F38" s="137"/>
      <c r="G38" s="145"/>
      <c r="H38" s="139"/>
      <c r="I38" s="152">
        <f>I36</f>
        <v>48000000</v>
      </c>
      <c r="J38" s="140"/>
      <c r="K38" s="152">
        <f>K36</f>
        <v>42979244</v>
      </c>
      <c r="L38" s="141"/>
      <c r="M38" s="180">
        <f>M36</f>
        <v>0.45</v>
      </c>
    </row>
    <row r="39" spans="1:13" ht="9.9499999999999993" customHeight="1">
      <c r="G39" s="94"/>
      <c r="I39" s="149"/>
      <c r="J39" s="94"/>
      <c r="K39" s="149"/>
      <c r="L39" s="129"/>
      <c r="M39" s="155"/>
    </row>
    <row r="40" spans="1:13" ht="16.5" customHeight="1" thickBot="1">
      <c r="A40" s="119" t="s">
        <v>58</v>
      </c>
      <c r="C40" s="137"/>
      <c r="D40" s="137"/>
      <c r="E40" s="137"/>
      <c r="F40" s="137"/>
      <c r="G40" s="145"/>
      <c r="H40" s="139"/>
      <c r="I40" s="153">
        <f>I32+I38</f>
        <v>10114266469</v>
      </c>
      <c r="J40" s="140"/>
      <c r="K40" s="153">
        <f>K32+K38</f>
        <v>9601476597.2900009</v>
      </c>
      <c r="L40" s="141"/>
      <c r="M40" s="160">
        <f>M32+M38</f>
        <v>100.00000000000001</v>
      </c>
    </row>
    <row r="41" spans="1:13" ht="13.5" customHeight="1" thickTop="1">
      <c r="A41" s="119"/>
      <c r="C41" s="137"/>
      <c r="D41" s="137"/>
      <c r="E41" s="137"/>
      <c r="F41" s="137"/>
      <c r="G41" s="145"/>
      <c r="H41" s="139"/>
      <c r="I41" s="140"/>
      <c r="J41" s="140"/>
      <c r="K41" s="140"/>
      <c r="L41" s="141"/>
      <c r="M41" s="144"/>
    </row>
    <row r="42" spans="1:13" ht="13.5" customHeight="1">
      <c r="A42" s="119"/>
      <c r="C42" s="137"/>
      <c r="D42" s="137"/>
      <c r="E42" s="137"/>
      <c r="F42" s="137"/>
      <c r="G42" s="145"/>
      <c r="H42" s="139"/>
      <c r="I42" s="140"/>
      <c r="J42" s="140"/>
      <c r="K42" s="140"/>
      <c r="L42" s="141"/>
      <c r="M42" s="144"/>
    </row>
    <row r="43" spans="1:13" ht="13.5" customHeight="1">
      <c r="A43" s="119"/>
      <c r="C43" s="137"/>
      <c r="D43" s="137"/>
      <c r="E43" s="137"/>
      <c r="F43" s="137"/>
      <c r="G43" s="145"/>
      <c r="H43" s="139"/>
      <c r="I43" s="140"/>
      <c r="J43" s="140"/>
      <c r="K43" s="140"/>
      <c r="L43" s="141"/>
      <c r="M43" s="144"/>
    </row>
    <row r="44" spans="1:13" ht="21.95" customHeight="1">
      <c r="A44" s="125" t="str">
        <f>'3'!A48</f>
        <v>The accompanying condensed notes are an integral part of this interim financial information.</v>
      </c>
      <c r="B44" s="125"/>
      <c r="C44" s="125"/>
      <c r="D44" s="125"/>
      <c r="E44" s="125"/>
      <c r="F44" s="125"/>
      <c r="G44" s="146"/>
      <c r="H44" s="147"/>
      <c r="I44" s="147"/>
      <c r="J44" s="135"/>
      <c r="K44" s="147"/>
      <c r="L44" s="147"/>
      <c r="M44" s="136"/>
    </row>
    <row r="45" spans="1:13" s="98" customFormat="1" ht="16.5" customHeight="1">
      <c r="G45" s="128"/>
      <c r="H45" s="129"/>
      <c r="I45" s="129"/>
      <c r="J45" s="129"/>
      <c r="K45" s="129"/>
      <c r="L45" s="129"/>
      <c r="M45" s="148"/>
    </row>
    <row r="46" spans="1:13" s="98" customFormat="1" ht="16.5" customHeight="1">
      <c r="G46" s="128"/>
      <c r="H46" s="129"/>
      <c r="I46" s="129"/>
      <c r="J46" s="129"/>
      <c r="K46" s="129"/>
      <c r="L46" s="129"/>
      <c r="M46" s="148"/>
    </row>
    <row r="47" spans="1:13" s="98" customFormat="1" ht="16.5" customHeight="1">
      <c r="G47" s="128"/>
      <c r="H47" s="129"/>
      <c r="I47" s="129"/>
      <c r="J47" s="129"/>
      <c r="K47" s="129"/>
      <c r="L47" s="129"/>
      <c r="M47" s="148"/>
    </row>
    <row r="48" spans="1:13" s="98" customFormat="1" ht="16.5" customHeight="1">
      <c r="G48" s="128"/>
      <c r="H48" s="129"/>
      <c r="I48" s="129"/>
      <c r="J48" s="129"/>
      <c r="K48" s="129"/>
      <c r="L48" s="129"/>
      <c r="M48" s="148"/>
    </row>
    <row r="49" spans="7:13" s="98" customFormat="1" ht="16.5" customHeight="1">
      <c r="G49" s="128"/>
      <c r="H49" s="129"/>
      <c r="I49" s="129"/>
      <c r="J49" s="129"/>
      <c r="K49" s="129"/>
      <c r="L49" s="129"/>
      <c r="M49" s="148"/>
    </row>
    <row r="50" spans="7:13" s="98" customFormat="1" ht="16.5" customHeight="1">
      <c r="G50" s="128"/>
      <c r="H50" s="129"/>
      <c r="I50" s="129"/>
      <c r="J50" s="129"/>
      <c r="K50" s="129"/>
      <c r="L50" s="129"/>
      <c r="M50" s="148"/>
    </row>
    <row r="51" spans="7:13" s="98" customFormat="1" ht="16.5" customHeight="1">
      <c r="G51" s="128"/>
      <c r="H51" s="129"/>
      <c r="I51" s="129"/>
      <c r="J51" s="129"/>
      <c r="K51" s="129"/>
      <c r="L51" s="129"/>
      <c r="M51" s="148"/>
    </row>
    <row r="52" spans="7:13" s="98" customFormat="1" ht="16.5" customHeight="1">
      <c r="G52" s="128"/>
      <c r="H52" s="129"/>
      <c r="I52" s="129"/>
      <c r="J52" s="129"/>
      <c r="K52" s="129"/>
      <c r="L52" s="129"/>
      <c r="M52" s="148"/>
    </row>
    <row r="53" spans="7:13" s="98" customFormat="1" ht="16.5" customHeight="1">
      <c r="G53" s="128"/>
      <c r="H53" s="129"/>
      <c r="I53" s="129"/>
      <c r="J53" s="129"/>
      <c r="K53" s="129"/>
      <c r="L53" s="129"/>
      <c r="M53" s="148"/>
    </row>
    <row r="54" spans="7:13" s="98" customFormat="1" ht="16.5" customHeight="1">
      <c r="G54" s="128"/>
      <c r="H54" s="129"/>
      <c r="I54" s="129"/>
      <c r="J54" s="129"/>
      <c r="K54" s="129"/>
      <c r="L54" s="129"/>
      <c r="M54" s="148"/>
    </row>
    <row r="55" spans="7:13" s="98" customFormat="1" ht="16.5" customHeight="1">
      <c r="G55" s="128"/>
      <c r="H55" s="129"/>
      <c r="I55" s="129"/>
      <c r="J55" s="129"/>
      <c r="K55" s="129"/>
      <c r="L55" s="129"/>
      <c r="M55" s="148"/>
    </row>
    <row r="56" spans="7:13" s="98" customFormat="1" ht="16.5" customHeight="1">
      <c r="G56" s="128"/>
      <c r="H56" s="129"/>
      <c r="I56" s="129"/>
      <c r="J56" s="129"/>
      <c r="K56" s="129"/>
      <c r="L56" s="129"/>
      <c r="M56" s="148"/>
    </row>
    <row r="57" spans="7:13" s="98" customFormat="1" ht="16.5" customHeight="1">
      <c r="G57" s="128"/>
      <c r="H57" s="129"/>
      <c r="I57" s="129"/>
      <c r="J57" s="129"/>
      <c r="K57" s="129"/>
      <c r="L57" s="129"/>
      <c r="M57" s="148"/>
    </row>
    <row r="58" spans="7:13" s="98" customFormat="1" ht="16.5" customHeight="1">
      <c r="G58" s="128"/>
      <c r="H58" s="129"/>
      <c r="I58" s="129"/>
      <c r="J58" s="129"/>
      <c r="K58" s="129"/>
      <c r="L58" s="129"/>
      <c r="M58" s="148"/>
    </row>
    <row r="59" spans="7:13" s="98" customFormat="1" ht="16.5" customHeight="1">
      <c r="G59" s="128"/>
      <c r="H59" s="129"/>
      <c r="I59" s="129"/>
      <c r="J59" s="129"/>
      <c r="K59" s="129"/>
      <c r="L59" s="129"/>
      <c r="M59" s="148"/>
    </row>
    <row r="60" spans="7:13" s="98" customFormat="1" ht="16.5" customHeight="1">
      <c r="G60" s="128"/>
      <c r="H60" s="129"/>
      <c r="I60" s="129"/>
      <c r="J60" s="129"/>
      <c r="K60" s="129"/>
      <c r="L60" s="129"/>
      <c r="M60" s="148"/>
    </row>
    <row r="61" spans="7:13" s="98" customFormat="1" ht="16.5" customHeight="1">
      <c r="G61" s="128"/>
      <c r="H61" s="129"/>
      <c r="I61" s="129"/>
      <c r="J61" s="129"/>
      <c r="K61" s="129"/>
      <c r="L61" s="129"/>
      <c r="M61" s="148"/>
    </row>
    <row r="62" spans="7:13" s="98" customFormat="1" ht="16.5" customHeight="1">
      <c r="G62" s="128"/>
      <c r="H62" s="129"/>
      <c r="I62" s="129"/>
      <c r="J62" s="129"/>
      <c r="K62" s="129"/>
      <c r="L62" s="129"/>
      <c r="M62" s="148"/>
    </row>
    <row r="63" spans="7:13" s="98" customFormat="1" ht="16.5" customHeight="1">
      <c r="G63" s="128"/>
      <c r="H63" s="129"/>
      <c r="I63" s="129"/>
      <c r="J63" s="129"/>
      <c r="K63" s="129"/>
      <c r="L63" s="129"/>
      <c r="M63" s="148"/>
    </row>
    <row r="64" spans="7:13" s="98" customFormat="1" ht="16.5" customHeight="1">
      <c r="G64" s="128"/>
      <c r="H64" s="129"/>
      <c r="I64" s="129"/>
      <c r="J64" s="129"/>
      <c r="K64" s="129"/>
      <c r="L64" s="129"/>
      <c r="M64" s="148"/>
    </row>
    <row r="65" spans="7:13" s="98" customFormat="1" ht="16.5" customHeight="1">
      <c r="G65" s="128"/>
      <c r="H65" s="129"/>
      <c r="I65" s="129"/>
      <c r="J65" s="129"/>
      <c r="K65" s="129"/>
      <c r="L65" s="129"/>
      <c r="M65" s="148"/>
    </row>
    <row r="66" spans="7:13" s="98" customFormat="1" ht="16.5" customHeight="1">
      <c r="G66" s="128"/>
      <c r="H66" s="129"/>
      <c r="I66" s="129"/>
      <c r="J66" s="129"/>
      <c r="K66" s="129"/>
      <c r="L66" s="129"/>
      <c r="M66" s="148"/>
    </row>
    <row r="67" spans="7:13" s="98" customFormat="1" ht="16.5" customHeight="1">
      <c r="G67" s="128"/>
      <c r="H67" s="129"/>
      <c r="I67" s="129"/>
      <c r="J67" s="129"/>
      <c r="K67" s="129"/>
      <c r="L67" s="129"/>
      <c r="M67" s="148"/>
    </row>
    <row r="68" spans="7:13" s="98" customFormat="1" ht="16.5" customHeight="1">
      <c r="G68" s="128"/>
      <c r="H68" s="129"/>
      <c r="I68" s="129"/>
      <c r="J68" s="129"/>
      <c r="K68" s="129"/>
      <c r="L68" s="129"/>
      <c r="M68" s="148"/>
    </row>
    <row r="69" spans="7:13" s="98" customFormat="1" ht="16.5" customHeight="1">
      <c r="G69" s="128"/>
      <c r="H69" s="129"/>
      <c r="I69" s="129"/>
      <c r="J69" s="129"/>
      <c r="K69" s="129"/>
      <c r="L69" s="129"/>
      <c r="M69" s="148"/>
    </row>
    <row r="70" spans="7:13" s="98" customFormat="1" ht="16.5" customHeight="1">
      <c r="G70" s="128"/>
      <c r="H70" s="129"/>
      <c r="I70" s="129"/>
      <c r="J70" s="129"/>
      <c r="K70" s="129"/>
      <c r="L70" s="129"/>
      <c r="M70" s="148"/>
    </row>
    <row r="71" spans="7:13" s="98" customFormat="1" ht="16.5" customHeight="1">
      <c r="G71" s="128"/>
      <c r="H71" s="129"/>
      <c r="I71" s="129"/>
      <c r="J71" s="129"/>
      <c r="K71" s="129"/>
      <c r="L71" s="129"/>
      <c r="M71" s="148"/>
    </row>
    <row r="72" spans="7:13" s="98" customFormat="1" ht="16.5" customHeight="1">
      <c r="G72" s="128"/>
      <c r="H72" s="129"/>
      <c r="I72" s="129"/>
      <c r="J72" s="129"/>
      <c r="K72" s="129"/>
      <c r="L72" s="129"/>
      <c r="M72" s="148"/>
    </row>
    <row r="73" spans="7:13" s="98" customFormat="1" ht="16.5" customHeight="1">
      <c r="G73" s="128"/>
      <c r="H73" s="129"/>
      <c r="I73" s="129"/>
      <c r="J73" s="129"/>
      <c r="K73" s="129"/>
      <c r="L73" s="129"/>
      <c r="M73" s="148"/>
    </row>
    <row r="74" spans="7:13" s="98" customFormat="1" ht="16.5" customHeight="1">
      <c r="G74" s="128"/>
      <c r="H74" s="129"/>
      <c r="I74" s="129"/>
      <c r="J74" s="129"/>
      <c r="K74" s="129"/>
      <c r="L74" s="129"/>
      <c r="M74" s="148"/>
    </row>
    <row r="75" spans="7:13" s="98" customFormat="1" ht="16.5" customHeight="1">
      <c r="G75" s="128"/>
      <c r="H75" s="129"/>
      <c r="I75" s="129"/>
      <c r="J75" s="129"/>
      <c r="K75" s="129"/>
      <c r="L75" s="129"/>
      <c r="M75" s="148"/>
    </row>
    <row r="76" spans="7:13" s="98" customFormat="1" ht="16.5" customHeight="1">
      <c r="G76" s="128"/>
      <c r="H76" s="129"/>
      <c r="I76" s="129"/>
      <c r="J76" s="129"/>
      <c r="K76" s="129"/>
      <c r="L76" s="129"/>
      <c r="M76" s="148"/>
    </row>
    <row r="77" spans="7:13" s="98" customFormat="1" ht="16.5" customHeight="1">
      <c r="G77" s="128"/>
      <c r="H77" s="129"/>
      <c r="I77" s="129"/>
      <c r="J77" s="129"/>
      <c r="K77" s="129"/>
      <c r="L77" s="129"/>
      <c r="M77" s="148"/>
    </row>
    <row r="78" spans="7:13" s="98" customFormat="1" ht="16.5" customHeight="1">
      <c r="G78" s="128"/>
      <c r="H78" s="129"/>
      <c r="I78" s="129"/>
      <c r="J78" s="129"/>
      <c r="K78" s="129"/>
      <c r="L78" s="129"/>
      <c r="M78" s="148"/>
    </row>
    <row r="79" spans="7:13" s="98" customFormat="1" ht="16.5" customHeight="1">
      <c r="G79" s="128"/>
      <c r="H79" s="129"/>
      <c r="I79" s="129"/>
      <c r="J79" s="129"/>
      <c r="K79" s="129"/>
      <c r="L79" s="129"/>
      <c r="M79" s="148"/>
    </row>
    <row r="80" spans="7:13" s="98" customFormat="1" ht="16.5" customHeight="1">
      <c r="G80" s="128"/>
      <c r="H80" s="129"/>
      <c r="I80" s="129"/>
      <c r="J80" s="129"/>
      <c r="K80" s="129"/>
      <c r="L80" s="129"/>
      <c r="M80" s="148"/>
    </row>
    <row r="81" spans="7:13" s="98" customFormat="1" ht="16.5" customHeight="1">
      <c r="G81" s="128"/>
      <c r="H81" s="129"/>
      <c r="I81" s="129"/>
      <c r="J81" s="129"/>
      <c r="K81" s="129"/>
      <c r="L81" s="129"/>
      <c r="M81" s="148"/>
    </row>
    <row r="82" spans="7:13" s="98" customFormat="1" ht="16.5" customHeight="1">
      <c r="G82" s="128"/>
      <c r="H82" s="129"/>
      <c r="I82" s="129"/>
      <c r="J82" s="129"/>
      <c r="K82" s="129"/>
      <c r="L82" s="129"/>
      <c r="M82" s="148"/>
    </row>
    <row r="83" spans="7:13" s="98" customFormat="1" ht="16.5" customHeight="1">
      <c r="G83" s="128"/>
      <c r="H83" s="129"/>
      <c r="I83" s="129"/>
      <c r="J83" s="129"/>
      <c r="K83" s="129"/>
      <c r="L83" s="129"/>
      <c r="M83" s="148"/>
    </row>
    <row r="84" spans="7:13" s="98" customFormat="1" ht="16.5" customHeight="1">
      <c r="G84" s="128"/>
      <c r="H84" s="129"/>
      <c r="I84" s="129"/>
      <c r="J84" s="129"/>
      <c r="K84" s="129"/>
      <c r="L84" s="129"/>
      <c r="M84" s="148"/>
    </row>
    <row r="85" spans="7:13" s="98" customFormat="1" ht="16.5" customHeight="1">
      <c r="G85" s="128"/>
      <c r="H85" s="129"/>
      <c r="I85" s="129"/>
      <c r="J85" s="129"/>
      <c r="K85" s="129"/>
      <c r="L85" s="129"/>
      <c r="M85" s="148"/>
    </row>
    <row r="86" spans="7:13" s="98" customFormat="1" ht="16.5" customHeight="1">
      <c r="G86" s="128"/>
      <c r="H86" s="129"/>
      <c r="I86" s="129"/>
      <c r="J86" s="129"/>
      <c r="K86" s="129"/>
      <c r="L86" s="129"/>
      <c r="M86" s="148"/>
    </row>
    <row r="87" spans="7:13" s="98" customFormat="1" ht="16.5" customHeight="1">
      <c r="G87" s="128"/>
      <c r="H87" s="129"/>
      <c r="I87" s="129"/>
      <c r="J87" s="129"/>
      <c r="K87" s="129"/>
      <c r="L87" s="129"/>
      <c r="M87" s="148"/>
    </row>
    <row r="88" spans="7:13" s="98" customFormat="1" ht="16.5" customHeight="1">
      <c r="G88" s="128"/>
      <c r="H88" s="129"/>
      <c r="I88" s="129"/>
      <c r="J88" s="129"/>
      <c r="K88" s="129"/>
      <c r="L88" s="129"/>
      <c r="M88" s="148"/>
    </row>
    <row r="89" spans="7:13" s="98" customFormat="1" ht="16.5" customHeight="1">
      <c r="G89" s="128"/>
      <c r="H89" s="129"/>
      <c r="I89" s="129"/>
      <c r="J89" s="129"/>
      <c r="K89" s="129"/>
      <c r="L89" s="129"/>
      <c r="M89" s="148"/>
    </row>
    <row r="90" spans="7:13" s="98" customFormat="1" ht="16.5" customHeight="1">
      <c r="G90" s="128"/>
      <c r="H90" s="129"/>
      <c r="I90" s="129"/>
      <c r="J90" s="129"/>
      <c r="K90" s="129"/>
      <c r="L90" s="129"/>
      <c r="M90" s="148"/>
    </row>
    <row r="91" spans="7:13" s="98" customFormat="1" ht="16.5" customHeight="1">
      <c r="G91" s="128"/>
      <c r="H91" s="129"/>
      <c r="I91" s="129"/>
      <c r="J91" s="129"/>
      <c r="K91" s="129"/>
      <c r="L91" s="129"/>
      <c r="M91" s="148"/>
    </row>
    <row r="92" spans="7:13" s="98" customFormat="1" ht="16.5" customHeight="1">
      <c r="G92" s="128"/>
      <c r="H92" s="129"/>
      <c r="I92" s="129"/>
      <c r="J92" s="129"/>
      <c r="K92" s="129"/>
      <c r="L92" s="129"/>
      <c r="M92" s="148"/>
    </row>
    <row r="93" spans="7:13" s="98" customFormat="1" ht="16.5" customHeight="1">
      <c r="G93" s="128"/>
      <c r="H93" s="129"/>
      <c r="I93" s="129"/>
      <c r="J93" s="129"/>
      <c r="K93" s="129"/>
      <c r="L93" s="129"/>
      <c r="M93" s="148"/>
    </row>
    <row r="94" spans="7:13" s="98" customFormat="1" ht="16.5" customHeight="1">
      <c r="G94" s="128"/>
      <c r="H94" s="129"/>
      <c r="I94" s="129"/>
      <c r="J94" s="129"/>
      <c r="K94" s="129"/>
      <c r="L94" s="129"/>
      <c r="M94" s="148"/>
    </row>
    <row r="95" spans="7:13" s="98" customFormat="1" ht="16.5" customHeight="1">
      <c r="G95" s="128"/>
      <c r="H95" s="129"/>
      <c r="I95" s="129"/>
      <c r="J95" s="129"/>
      <c r="K95" s="129"/>
      <c r="L95" s="129"/>
      <c r="M95" s="148"/>
    </row>
    <row r="96" spans="7:13" s="98" customFormat="1" ht="16.5" customHeight="1">
      <c r="G96" s="128"/>
      <c r="H96" s="129"/>
      <c r="I96" s="129"/>
      <c r="J96" s="129"/>
      <c r="K96" s="129"/>
      <c r="L96" s="129"/>
      <c r="M96" s="148"/>
    </row>
    <row r="97" spans="7:13" s="98" customFormat="1" ht="16.5" customHeight="1">
      <c r="G97" s="128"/>
      <c r="H97" s="129"/>
      <c r="I97" s="129"/>
      <c r="J97" s="129"/>
      <c r="K97" s="129"/>
      <c r="L97" s="129"/>
      <c r="M97" s="148"/>
    </row>
    <row r="98" spans="7:13" s="98" customFormat="1" ht="16.5" customHeight="1">
      <c r="G98" s="128"/>
      <c r="H98" s="129"/>
      <c r="I98" s="129"/>
      <c r="J98" s="129"/>
      <c r="K98" s="129"/>
      <c r="L98" s="129"/>
      <c r="M98" s="148"/>
    </row>
    <row r="99" spans="7:13" s="98" customFormat="1" ht="16.5" customHeight="1">
      <c r="G99" s="128"/>
      <c r="H99" s="129"/>
      <c r="I99" s="129"/>
      <c r="J99" s="129"/>
      <c r="K99" s="129"/>
      <c r="L99" s="129"/>
      <c r="M99" s="148"/>
    </row>
    <row r="100" spans="7:13" s="98" customFormat="1" ht="16.5" customHeight="1">
      <c r="G100" s="128"/>
      <c r="H100" s="129"/>
      <c r="I100" s="129"/>
      <c r="J100" s="129"/>
      <c r="K100" s="129"/>
      <c r="L100" s="129"/>
      <c r="M100" s="148"/>
    </row>
    <row r="101" spans="7:13" s="98" customFormat="1" ht="16.5" customHeight="1">
      <c r="G101" s="128"/>
      <c r="H101" s="129"/>
      <c r="I101" s="129"/>
      <c r="J101" s="129"/>
      <c r="K101" s="129"/>
      <c r="L101" s="129"/>
      <c r="M101" s="148"/>
    </row>
    <row r="102" spans="7:13" s="98" customFormat="1" ht="16.5" customHeight="1">
      <c r="G102" s="128"/>
      <c r="H102" s="129"/>
      <c r="I102" s="129"/>
      <c r="J102" s="129"/>
      <c r="K102" s="129"/>
      <c r="L102" s="129"/>
      <c r="M102" s="148"/>
    </row>
    <row r="103" spans="7:13" s="98" customFormat="1" ht="16.5" customHeight="1">
      <c r="G103" s="128"/>
      <c r="H103" s="129"/>
      <c r="I103" s="129"/>
      <c r="J103" s="129"/>
      <c r="K103" s="129"/>
      <c r="L103" s="129"/>
      <c r="M103" s="148"/>
    </row>
    <row r="104" spans="7:13" s="98" customFormat="1" ht="16.5" customHeight="1">
      <c r="G104" s="128"/>
      <c r="H104" s="129"/>
      <c r="I104" s="129"/>
      <c r="J104" s="129"/>
      <c r="K104" s="129"/>
      <c r="L104" s="129"/>
      <c r="M104" s="148"/>
    </row>
    <row r="105" spans="7:13" s="98" customFormat="1" ht="16.5" customHeight="1">
      <c r="G105" s="128"/>
      <c r="H105" s="129"/>
      <c r="I105" s="129"/>
      <c r="J105" s="129"/>
      <c r="K105" s="129"/>
      <c r="L105" s="129"/>
      <c r="M105" s="148"/>
    </row>
    <row r="106" spans="7:13" s="98" customFormat="1" ht="16.5" customHeight="1">
      <c r="G106" s="128"/>
      <c r="H106" s="129"/>
      <c r="I106" s="129"/>
      <c r="J106" s="129"/>
      <c r="K106" s="129"/>
      <c r="L106" s="129"/>
      <c r="M106" s="148"/>
    </row>
    <row r="107" spans="7:13" s="98" customFormat="1" ht="16.5" customHeight="1">
      <c r="G107" s="128"/>
      <c r="H107" s="129"/>
      <c r="I107" s="129"/>
      <c r="J107" s="129"/>
      <c r="K107" s="129"/>
      <c r="L107" s="129"/>
      <c r="M107" s="148"/>
    </row>
    <row r="108" spans="7:13" s="98" customFormat="1" ht="16.5" customHeight="1">
      <c r="G108" s="128"/>
      <c r="H108" s="129"/>
      <c r="I108" s="129"/>
      <c r="J108" s="129"/>
      <c r="K108" s="129"/>
      <c r="L108" s="129"/>
      <c r="M108" s="148"/>
    </row>
    <row r="109" spans="7:13" s="98" customFormat="1" ht="16.5" customHeight="1">
      <c r="G109" s="128"/>
      <c r="H109" s="129"/>
      <c r="I109" s="129"/>
      <c r="J109" s="129"/>
      <c r="K109" s="129"/>
      <c r="L109" s="129"/>
      <c r="M109" s="148"/>
    </row>
    <row r="110" spans="7:13" s="98" customFormat="1" ht="16.5" customHeight="1">
      <c r="G110" s="128"/>
      <c r="H110" s="129"/>
      <c r="I110" s="129"/>
      <c r="J110" s="129"/>
      <c r="K110" s="129"/>
      <c r="L110" s="129"/>
      <c r="M110" s="148"/>
    </row>
    <row r="111" spans="7:13" s="98" customFormat="1" ht="16.5" customHeight="1">
      <c r="G111" s="128"/>
      <c r="H111" s="129"/>
      <c r="I111" s="129"/>
      <c r="J111" s="129"/>
      <c r="K111" s="129"/>
      <c r="L111" s="129"/>
      <c r="M111" s="148"/>
    </row>
    <row r="112" spans="7:13" s="98" customFormat="1" ht="16.5" customHeight="1">
      <c r="G112" s="128"/>
      <c r="H112" s="129"/>
      <c r="I112" s="129"/>
      <c r="J112" s="129"/>
      <c r="K112" s="129"/>
      <c r="L112" s="129"/>
      <c r="M112" s="148"/>
    </row>
    <row r="113" spans="7:13" s="98" customFormat="1" ht="16.5" customHeight="1">
      <c r="G113" s="128"/>
      <c r="H113" s="129"/>
      <c r="I113" s="129"/>
      <c r="J113" s="129"/>
      <c r="K113" s="129"/>
      <c r="L113" s="129"/>
      <c r="M113" s="148"/>
    </row>
    <row r="114" spans="7:13" s="98" customFormat="1" ht="16.5" customHeight="1">
      <c r="G114" s="128"/>
      <c r="H114" s="129"/>
      <c r="I114" s="129"/>
      <c r="J114" s="129"/>
      <c r="K114" s="129"/>
      <c r="L114" s="129"/>
      <c r="M114" s="148"/>
    </row>
    <row r="115" spans="7:13" s="98" customFormat="1" ht="16.5" customHeight="1">
      <c r="G115" s="128"/>
      <c r="H115" s="129"/>
      <c r="I115" s="129"/>
      <c r="J115" s="129"/>
      <c r="K115" s="129"/>
      <c r="L115" s="129"/>
      <c r="M115" s="148"/>
    </row>
    <row r="116" spans="7:13" s="98" customFormat="1" ht="16.5" customHeight="1">
      <c r="G116" s="128"/>
      <c r="H116" s="129"/>
      <c r="I116" s="129"/>
      <c r="J116" s="129"/>
      <c r="K116" s="129"/>
      <c r="L116" s="129"/>
      <c r="M116" s="148"/>
    </row>
    <row r="117" spans="7:13" s="98" customFormat="1" ht="16.5" customHeight="1">
      <c r="G117" s="128"/>
      <c r="H117" s="129"/>
      <c r="I117" s="129"/>
      <c r="J117" s="129"/>
      <c r="K117" s="129"/>
      <c r="L117" s="129"/>
      <c r="M117" s="148"/>
    </row>
    <row r="118" spans="7:13" s="98" customFormat="1" ht="16.5" customHeight="1">
      <c r="G118" s="128"/>
      <c r="H118" s="129"/>
      <c r="I118" s="129"/>
      <c r="J118" s="129"/>
      <c r="K118" s="129"/>
      <c r="L118" s="129"/>
      <c r="M118" s="148"/>
    </row>
    <row r="119" spans="7:13" s="98" customFormat="1" ht="16.5" customHeight="1">
      <c r="G119" s="128"/>
      <c r="H119" s="129"/>
      <c r="I119" s="129"/>
      <c r="J119" s="129"/>
      <c r="K119" s="129"/>
      <c r="L119" s="129"/>
      <c r="M119" s="148"/>
    </row>
    <row r="120" spans="7:13" s="98" customFormat="1" ht="16.5" customHeight="1">
      <c r="G120" s="128"/>
      <c r="H120" s="129"/>
      <c r="I120" s="129"/>
      <c r="J120" s="129"/>
      <c r="K120" s="129"/>
      <c r="L120" s="129"/>
      <c r="M120" s="148"/>
    </row>
    <row r="121" spans="7:13" s="98" customFormat="1" ht="16.5" customHeight="1">
      <c r="G121" s="128"/>
      <c r="H121" s="129"/>
      <c r="I121" s="129"/>
      <c r="J121" s="129"/>
      <c r="K121" s="129"/>
      <c r="L121" s="129"/>
      <c r="M121" s="148"/>
    </row>
    <row r="122" spans="7:13" s="98" customFormat="1" ht="16.5" customHeight="1">
      <c r="G122" s="128"/>
      <c r="H122" s="129"/>
      <c r="I122" s="129"/>
      <c r="J122" s="129"/>
      <c r="K122" s="129"/>
      <c r="L122" s="129"/>
      <c r="M122" s="148"/>
    </row>
    <row r="123" spans="7:13" s="98" customFormat="1" ht="16.5" customHeight="1">
      <c r="G123" s="128"/>
      <c r="H123" s="129"/>
      <c r="I123" s="129"/>
      <c r="J123" s="129"/>
      <c r="K123" s="129"/>
      <c r="L123" s="129"/>
      <c r="M123" s="148"/>
    </row>
    <row r="124" spans="7:13" s="98" customFormat="1" ht="16.5" customHeight="1">
      <c r="G124" s="128"/>
      <c r="H124" s="129"/>
      <c r="I124" s="129"/>
      <c r="J124" s="129"/>
      <c r="K124" s="129"/>
      <c r="L124" s="129"/>
      <c r="M124" s="148"/>
    </row>
    <row r="125" spans="7:13" s="98" customFormat="1" ht="16.5" customHeight="1">
      <c r="G125" s="128"/>
      <c r="H125" s="129"/>
      <c r="I125" s="129"/>
      <c r="J125" s="129"/>
      <c r="K125" s="129"/>
      <c r="L125" s="129"/>
      <c r="M125" s="148"/>
    </row>
    <row r="126" spans="7:13" s="98" customFormat="1" ht="16.5" customHeight="1">
      <c r="G126" s="128"/>
      <c r="H126" s="129"/>
      <c r="I126" s="129"/>
      <c r="J126" s="129"/>
      <c r="K126" s="129"/>
      <c r="L126" s="129"/>
      <c r="M126" s="148"/>
    </row>
    <row r="127" spans="7:13" s="98" customFormat="1" ht="16.5" customHeight="1">
      <c r="G127" s="128"/>
      <c r="H127" s="129"/>
      <c r="I127" s="129"/>
      <c r="J127" s="129"/>
      <c r="K127" s="129"/>
      <c r="L127" s="129"/>
      <c r="M127" s="148"/>
    </row>
    <row r="128" spans="7:13" s="98" customFormat="1" ht="16.5" customHeight="1">
      <c r="G128" s="128"/>
      <c r="H128" s="129"/>
      <c r="I128" s="129"/>
      <c r="J128" s="129"/>
      <c r="K128" s="129"/>
      <c r="L128" s="129"/>
      <c r="M128" s="148"/>
    </row>
    <row r="129" spans="7:13" s="98" customFormat="1" ht="16.5" customHeight="1">
      <c r="G129" s="128"/>
      <c r="H129" s="129"/>
      <c r="I129" s="129"/>
      <c r="J129" s="129"/>
      <c r="K129" s="129"/>
      <c r="L129" s="129"/>
      <c r="M129" s="148"/>
    </row>
    <row r="130" spans="7:13" s="98" customFormat="1" ht="16.5" customHeight="1">
      <c r="G130" s="128"/>
      <c r="H130" s="129"/>
      <c r="I130" s="129"/>
      <c r="J130" s="129"/>
      <c r="K130" s="129"/>
      <c r="L130" s="129"/>
      <c r="M130" s="148"/>
    </row>
    <row r="131" spans="7:13" s="98" customFormat="1" ht="16.5" customHeight="1">
      <c r="G131" s="128"/>
      <c r="H131" s="129"/>
      <c r="I131" s="129"/>
      <c r="J131" s="129"/>
      <c r="K131" s="129"/>
      <c r="L131" s="129"/>
      <c r="M131" s="148"/>
    </row>
    <row r="132" spans="7:13" s="98" customFormat="1" ht="16.5" customHeight="1">
      <c r="G132" s="128"/>
      <c r="H132" s="129"/>
      <c r="I132" s="129"/>
      <c r="J132" s="129"/>
      <c r="K132" s="129"/>
      <c r="L132" s="129"/>
      <c r="M132" s="148"/>
    </row>
    <row r="133" spans="7:13" s="98" customFormat="1" ht="16.5" customHeight="1">
      <c r="G133" s="128"/>
      <c r="H133" s="129"/>
      <c r="I133" s="129"/>
      <c r="J133" s="129"/>
      <c r="K133" s="129"/>
      <c r="L133" s="129"/>
      <c r="M133" s="148"/>
    </row>
    <row r="134" spans="7:13" s="98" customFormat="1" ht="16.5" customHeight="1">
      <c r="G134" s="128"/>
      <c r="H134" s="129"/>
      <c r="I134" s="129"/>
      <c r="J134" s="129"/>
      <c r="K134" s="129"/>
      <c r="L134" s="129"/>
      <c r="M134" s="148"/>
    </row>
    <row r="135" spans="7:13" s="98" customFormat="1" ht="16.5" customHeight="1">
      <c r="G135" s="128"/>
      <c r="H135" s="129"/>
      <c r="I135" s="129"/>
      <c r="J135" s="129"/>
      <c r="K135" s="129"/>
      <c r="L135" s="129"/>
      <c r="M135" s="148"/>
    </row>
    <row r="136" spans="7:13" s="98" customFormat="1" ht="16.5" customHeight="1">
      <c r="G136" s="128"/>
      <c r="H136" s="129"/>
      <c r="I136" s="129"/>
      <c r="J136" s="129"/>
      <c r="K136" s="129"/>
      <c r="L136" s="129"/>
      <c r="M136" s="148"/>
    </row>
    <row r="137" spans="7:13" s="98" customFormat="1" ht="16.5" customHeight="1">
      <c r="G137" s="128"/>
      <c r="H137" s="129"/>
      <c r="I137" s="129"/>
      <c r="J137" s="129"/>
      <c r="K137" s="129"/>
      <c r="L137" s="129"/>
      <c r="M137" s="148"/>
    </row>
    <row r="138" spans="7:13" s="98" customFormat="1" ht="16.5" customHeight="1">
      <c r="G138" s="128"/>
      <c r="H138" s="129"/>
      <c r="I138" s="129"/>
      <c r="J138" s="129"/>
      <c r="K138" s="129"/>
      <c r="L138" s="129"/>
      <c r="M138" s="148"/>
    </row>
    <row r="139" spans="7:13" s="98" customFormat="1" ht="16.5" customHeight="1">
      <c r="G139" s="128"/>
      <c r="H139" s="129"/>
      <c r="I139" s="129"/>
      <c r="J139" s="129"/>
      <c r="K139" s="129"/>
      <c r="L139" s="129"/>
      <c r="M139" s="148"/>
    </row>
    <row r="140" spans="7:13" s="98" customFormat="1" ht="16.5" customHeight="1">
      <c r="G140" s="128"/>
      <c r="H140" s="129"/>
      <c r="I140" s="129"/>
      <c r="J140" s="129"/>
      <c r="K140" s="129"/>
      <c r="L140" s="129"/>
      <c r="M140" s="148"/>
    </row>
    <row r="141" spans="7:13" s="98" customFormat="1" ht="16.5" customHeight="1">
      <c r="G141" s="128"/>
      <c r="H141" s="129"/>
      <c r="I141" s="129"/>
      <c r="J141" s="129"/>
      <c r="K141" s="129"/>
      <c r="L141" s="129"/>
      <c r="M141" s="148"/>
    </row>
    <row r="142" spans="7:13" s="98" customFormat="1" ht="16.5" customHeight="1">
      <c r="G142" s="128"/>
      <c r="H142" s="129"/>
      <c r="I142" s="129"/>
      <c r="J142" s="129"/>
      <c r="K142" s="129"/>
      <c r="L142" s="129"/>
      <c r="M142" s="148"/>
    </row>
    <row r="143" spans="7:13" s="98" customFormat="1" ht="16.5" customHeight="1">
      <c r="G143" s="128"/>
      <c r="H143" s="129"/>
      <c r="I143" s="129"/>
      <c r="J143" s="129"/>
      <c r="K143" s="129"/>
      <c r="L143" s="129"/>
      <c r="M143" s="148"/>
    </row>
    <row r="144" spans="7:13" s="98" customFormat="1" ht="16.5" customHeight="1">
      <c r="G144" s="128"/>
      <c r="H144" s="129"/>
      <c r="I144" s="129"/>
      <c r="J144" s="129"/>
      <c r="K144" s="129"/>
      <c r="L144" s="129"/>
      <c r="M144" s="148"/>
    </row>
    <row r="145" spans="7:13" s="98" customFormat="1" ht="16.5" customHeight="1">
      <c r="G145" s="128"/>
      <c r="H145" s="129"/>
      <c r="I145" s="129"/>
      <c r="J145" s="129"/>
      <c r="K145" s="129"/>
      <c r="L145" s="129"/>
      <c r="M145" s="148"/>
    </row>
    <row r="146" spans="7:13" s="98" customFormat="1" ht="16.5" customHeight="1">
      <c r="G146" s="128"/>
      <c r="H146" s="129"/>
      <c r="I146" s="129"/>
      <c r="J146" s="129"/>
      <c r="K146" s="129"/>
      <c r="L146" s="129"/>
      <c r="M146" s="148"/>
    </row>
    <row r="147" spans="7:13" s="98" customFormat="1" ht="16.5" customHeight="1">
      <c r="G147" s="128"/>
      <c r="H147" s="129"/>
      <c r="I147" s="129"/>
      <c r="J147" s="129"/>
      <c r="K147" s="129"/>
      <c r="L147" s="129"/>
      <c r="M147" s="148"/>
    </row>
    <row r="148" spans="7:13" s="98" customFormat="1" ht="16.5" customHeight="1">
      <c r="G148" s="128"/>
      <c r="H148" s="129"/>
      <c r="I148" s="129"/>
      <c r="J148" s="129"/>
      <c r="K148" s="129"/>
      <c r="L148" s="129"/>
      <c r="M148" s="148"/>
    </row>
    <row r="149" spans="7:13" s="98" customFormat="1" ht="16.5" customHeight="1">
      <c r="G149" s="128"/>
      <c r="H149" s="129"/>
      <c r="I149" s="129"/>
      <c r="J149" s="129"/>
      <c r="K149" s="129"/>
      <c r="L149" s="129"/>
      <c r="M149" s="148"/>
    </row>
    <row r="150" spans="7:13" s="98" customFormat="1" ht="16.5" customHeight="1">
      <c r="G150" s="128"/>
      <c r="H150" s="129"/>
      <c r="I150" s="129"/>
      <c r="J150" s="129"/>
      <c r="K150" s="129"/>
      <c r="L150" s="129"/>
      <c r="M150" s="148"/>
    </row>
    <row r="151" spans="7:13" s="98" customFormat="1" ht="16.5" customHeight="1">
      <c r="G151" s="128"/>
      <c r="H151" s="129"/>
      <c r="I151" s="129"/>
      <c r="J151" s="129"/>
      <c r="K151" s="129"/>
      <c r="L151" s="129"/>
      <c r="M151" s="148"/>
    </row>
    <row r="152" spans="7:13" s="98" customFormat="1" ht="16.5" customHeight="1">
      <c r="G152" s="128"/>
      <c r="H152" s="129"/>
      <c r="I152" s="129"/>
      <c r="J152" s="129"/>
      <c r="K152" s="129"/>
      <c r="L152" s="129"/>
      <c r="M152" s="148"/>
    </row>
    <row r="153" spans="7:13" s="98" customFormat="1" ht="16.5" customHeight="1">
      <c r="G153" s="128"/>
      <c r="H153" s="129"/>
      <c r="I153" s="129"/>
      <c r="J153" s="129"/>
      <c r="K153" s="129"/>
      <c r="L153" s="129"/>
      <c r="M153" s="148"/>
    </row>
    <row r="154" spans="7:13" s="98" customFormat="1" ht="16.5" customHeight="1">
      <c r="G154" s="128"/>
      <c r="H154" s="129"/>
      <c r="I154" s="129"/>
      <c r="J154" s="129"/>
      <c r="K154" s="129"/>
      <c r="L154" s="129"/>
      <c r="M154" s="148"/>
    </row>
    <row r="155" spans="7:13" s="98" customFormat="1" ht="16.5" customHeight="1">
      <c r="G155" s="128"/>
      <c r="H155" s="129"/>
      <c r="I155" s="129"/>
      <c r="J155" s="129"/>
      <c r="K155" s="129"/>
      <c r="L155" s="129"/>
      <c r="M155" s="148"/>
    </row>
    <row r="156" spans="7:13" s="98" customFormat="1" ht="16.5" customHeight="1">
      <c r="G156" s="128"/>
      <c r="H156" s="129"/>
      <c r="I156" s="129"/>
      <c r="J156" s="129"/>
      <c r="K156" s="129"/>
      <c r="L156" s="129"/>
      <c r="M156" s="148"/>
    </row>
    <row r="157" spans="7:13" s="98" customFormat="1" ht="16.5" customHeight="1">
      <c r="G157" s="128"/>
      <c r="H157" s="129"/>
      <c r="I157" s="129"/>
      <c r="J157" s="129"/>
      <c r="K157" s="129"/>
      <c r="L157" s="129"/>
      <c r="M157" s="148"/>
    </row>
    <row r="158" spans="7:13" s="98" customFormat="1" ht="16.5" customHeight="1">
      <c r="G158" s="128"/>
      <c r="H158" s="129"/>
      <c r="I158" s="129"/>
      <c r="J158" s="129"/>
      <c r="K158" s="129"/>
      <c r="L158" s="129"/>
      <c r="M158" s="148"/>
    </row>
    <row r="159" spans="7:13" s="98" customFormat="1" ht="16.5" customHeight="1">
      <c r="G159" s="128"/>
      <c r="H159" s="129"/>
      <c r="I159" s="129"/>
      <c r="J159" s="129"/>
      <c r="K159" s="129"/>
      <c r="L159" s="129"/>
      <c r="M159" s="148"/>
    </row>
    <row r="160" spans="7:13" s="98" customFormat="1" ht="16.5" customHeight="1">
      <c r="G160" s="128"/>
      <c r="H160" s="129"/>
      <c r="I160" s="129"/>
      <c r="J160" s="129"/>
      <c r="K160" s="129"/>
      <c r="L160" s="129"/>
      <c r="M160" s="148"/>
    </row>
    <row r="161" spans="7:13" s="98" customFormat="1" ht="16.5" customHeight="1">
      <c r="G161" s="128"/>
      <c r="H161" s="129"/>
      <c r="I161" s="129"/>
      <c r="J161" s="129"/>
      <c r="K161" s="129"/>
      <c r="L161" s="129"/>
      <c r="M161" s="148"/>
    </row>
    <row r="162" spans="7:13" s="98" customFormat="1" ht="16.5" customHeight="1">
      <c r="G162" s="128"/>
      <c r="H162" s="129"/>
      <c r="I162" s="129"/>
      <c r="J162" s="129"/>
      <c r="K162" s="129"/>
      <c r="L162" s="129"/>
      <c r="M162" s="148"/>
    </row>
    <row r="163" spans="7:13" s="98" customFormat="1" ht="16.5" customHeight="1">
      <c r="G163" s="128"/>
      <c r="H163" s="129"/>
      <c r="I163" s="129"/>
      <c r="J163" s="129"/>
      <c r="K163" s="129"/>
      <c r="L163" s="129"/>
      <c r="M163" s="148"/>
    </row>
    <row r="164" spans="7:13" s="98" customFormat="1" ht="16.5" customHeight="1">
      <c r="G164" s="128"/>
      <c r="H164" s="129"/>
      <c r="I164" s="129"/>
      <c r="J164" s="129"/>
      <c r="K164" s="129"/>
      <c r="L164" s="129"/>
      <c r="M164" s="148"/>
    </row>
    <row r="165" spans="7:13" s="98" customFormat="1" ht="16.5" customHeight="1">
      <c r="G165" s="128"/>
      <c r="H165" s="129"/>
      <c r="I165" s="129"/>
      <c r="J165" s="129"/>
      <c r="K165" s="129"/>
      <c r="L165" s="129"/>
      <c r="M165" s="148"/>
    </row>
    <row r="166" spans="7:13" s="98" customFormat="1" ht="16.5" customHeight="1">
      <c r="G166" s="128"/>
      <c r="H166" s="129"/>
      <c r="I166" s="129"/>
      <c r="J166" s="129"/>
      <c r="K166" s="129"/>
      <c r="L166" s="129"/>
      <c r="M166" s="148"/>
    </row>
    <row r="167" spans="7:13" s="98" customFormat="1" ht="16.5" customHeight="1">
      <c r="G167" s="128"/>
      <c r="H167" s="129"/>
      <c r="I167" s="129"/>
      <c r="J167" s="129"/>
      <c r="K167" s="129"/>
      <c r="L167" s="129"/>
      <c r="M167" s="148"/>
    </row>
    <row r="168" spans="7:13" s="98" customFormat="1" ht="16.5" customHeight="1">
      <c r="G168" s="128"/>
      <c r="H168" s="129"/>
      <c r="I168" s="129"/>
      <c r="J168" s="129"/>
      <c r="K168" s="129"/>
      <c r="L168" s="129"/>
      <c r="M168" s="148"/>
    </row>
    <row r="169" spans="7:13" s="98" customFormat="1" ht="16.5" customHeight="1">
      <c r="G169" s="128"/>
      <c r="H169" s="129"/>
      <c r="I169" s="129"/>
      <c r="J169" s="129"/>
      <c r="K169" s="129"/>
      <c r="L169" s="129"/>
      <c r="M169" s="148"/>
    </row>
    <row r="170" spans="7:13" s="98" customFormat="1" ht="16.5" customHeight="1">
      <c r="G170" s="128"/>
      <c r="H170" s="129"/>
      <c r="I170" s="129"/>
      <c r="J170" s="129"/>
      <c r="K170" s="129"/>
      <c r="L170" s="129"/>
      <c r="M170" s="148"/>
    </row>
    <row r="171" spans="7:13" s="98" customFormat="1" ht="16.5" customHeight="1">
      <c r="G171" s="128"/>
      <c r="H171" s="129"/>
      <c r="I171" s="129"/>
      <c r="J171" s="129"/>
      <c r="K171" s="129"/>
      <c r="L171" s="129"/>
      <c r="M171" s="148"/>
    </row>
    <row r="172" spans="7:13" s="98" customFormat="1" ht="16.5" customHeight="1">
      <c r="G172" s="128"/>
      <c r="H172" s="129"/>
      <c r="I172" s="129"/>
      <c r="J172" s="129"/>
      <c r="K172" s="129"/>
      <c r="L172" s="129"/>
      <c r="M172" s="148"/>
    </row>
    <row r="173" spans="7:13" s="98" customFormat="1" ht="16.5" customHeight="1">
      <c r="G173" s="128"/>
      <c r="H173" s="129"/>
      <c r="I173" s="129"/>
      <c r="J173" s="129"/>
      <c r="K173" s="129"/>
      <c r="L173" s="129"/>
      <c r="M173" s="148"/>
    </row>
    <row r="174" spans="7:13" s="98" customFormat="1" ht="16.5" customHeight="1">
      <c r="G174" s="128"/>
      <c r="H174" s="129"/>
      <c r="I174" s="129"/>
      <c r="J174" s="129"/>
      <c r="K174" s="129"/>
      <c r="L174" s="129"/>
      <c r="M174" s="148"/>
    </row>
    <row r="175" spans="7:13" s="98" customFormat="1" ht="16.5" customHeight="1">
      <c r="G175" s="128"/>
      <c r="H175" s="129"/>
      <c r="I175" s="129"/>
      <c r="J175" s="129"/>
      <c r="K175" s="129"/>
      <c r="L175" s="129"/>
      <c r="M175" s="148"/>
    </row>
    <row r="176" spans="7:13" s="98" customFormat="1" ht="16.5" customHeight="1">
      <c r="G176" s="128"/>
      <c r="H176" s="129"/>
      <c r="I176" s="129"/>
      <c r="J176" s="129"/>
      <c r="K176" s="129"/>
      <c r="L176" s="129"/>
      <c r="M176" s="148"/>
    </row>
    <row r="177" spans="7:13" s="98" customFormat="1" ht="16.5" customHeight="1">
      <c r="G177" s="128"/>
      <c r="H177" s="129"/>
      <c r="I177" s="129"/>
      <c r="J177" s="129"/>
      <c r="K177" s="129"/>
      <c r="L177" s="129"/>
      <c r="M177" s="148"/>
    </row>
    <row r="178" spans="7:13" s="98" customFormat="1" ht="16.5" customHeight="1">
      <c r="G178" s="128"/>
      <c r="H178" s="129"/>
      <c r="I178" s="129"/>
      <c r="J178" s="129"/>
      <c r="K178" s="129"/>
      <c r="L178" s="129"/>
      <c r="M178" s="148"/>
    </row>
    <row r="179" spans="7:13" s="98" customFormat="1" ht="16.5" customHeight="1">
      <c r="G179" s="128"/>
      <c r="H179" s="129"/>
      <c r="I179" s="129"/>
      <c r="J179" s="129"/>
      <c r="K179" s="129"/>
      <c r="L179" s="129"/>
      <c r="M179" s="148"/>
    </row>
    <row r="180" spans="7:13" s="98" customFormat="1" ht="16.5" customHeight="1">
      <c r="G180" s="128"/>
      <c r="H180" s="129"/>
      <c r="I180" s="129"/>
      <c r="J180" s="129"/>
      <c r="K180" s="129"/>
      <c r="L180" s="129"/>
      <c r="M180" s="148"/>
    </row>
    <row r="181" spans="7:13" s="98" customFormat="1" ht="16.5" customHeight="1">
      <c r="G181" s="128"/>
      <c r="H181" s="129"/>
      <c r="I181" s="129"/>
      <c r="J181" s="129"/>
      <c r="K181" s="129"/>
      <c r="L181" s="129"/>
      <c r="M181" s="148"/>
    </row>
    <row r="182" spans="7:13" s="98" customFormat="1" ht="16.5" customHeight="1">
      <c r="G182" s="128"/>
      <c r="H182" s="129"/>
      <c r="I182" s="129"/>
      <c r="J182" s="129"/>
      <c r="K182" s="129"/>
      <c r="L182" s="129"/>
      <c r="M182" s="148"/>
    </row>
    <row r="183" spans="7:13" s="98" customFormat="1" ht="16.5" customHeight="1">
      <c r="G183" s="128"/>
      <c r="H183" s="129"/>
      <c r="I183" s="129"/>
      <c r="J183" s="129"/>
      <c r="K183" s="129"/>
      <c r="L183" s="129"/>
      <c r="M183" s="148"/>
    </row>
    <row r="184" spans="7:13" s="98" customFormat="1" ht="16.5" customHeight="1">
      <c r="G184" s="128"/>
      <c r="H184" s="129"/>
      <c r="I184" s="129"/>
      <c r="J184" s="129"/>
      <c r="K184" s="129"/>
      <c r="L184" s="129"/>
      <c r="M184" s="148"/>
    </row>
    <row r="185" spans="7:13" s="98" customFormat="1" ht="16.5" customHeight="1">
      <c r="G185" s="128"/>
      <c r="H185" s="129"/>
      <c r="I185" s="129"/>
      <c r="J185" s="129"/>
      <c r="K185" s="129"/>
      <c r="L185" s="129"/>
      <c r="M185" s="148"/>
    </row>
    <row r="186" spans="7:13" s="98" customFormat="1" ht="16.5" customHeight="1">
      <c r="G186" s="128"/>
      <c r="H186" s="129"/>
      <c r="I186" s="129"/>
      <c r="J186" s="129"/>
      <c r="K186" s="129"/>
      <c r="L186" s="129"/>
      <c r="M186" s="148"/>
    </row>
    <row r="187" spans="7:13" s="98" customFormat="1" ht="16.5" customHeight="1">
      <c r="G187" s="128"/>
      <c r="H187" s="129"/>
      <c r="I187" s="129"/>
      <c r="J187" s="129"/>
      <c r="K187" s="129"/>
      <c r="L187" s="129"/>
      <c r="M187" s="148"/>
    </row>
    <row r="188" spans="7:13" s="98" customFormat="1" ht="16.5" customHeight="1">
      <c r="G188" s="128"/>
      <c r="H188" s="129"/>
      <c r="I188" s="129"/>
      <c r="J188" s="129"/>
      <c r="K188" s="129"/>
      <c r="L188" s="129"/>
      <c r="M188" s="148"/>
    </row>
    <row r="189" spans="7:13" s="98" customFormat="1" ht="16.5" customHeight="1">
      <c r="G189" s="128"/>
      <c r="H189" s="129"/>
      <c r="I189" s="129"/>
      <c r="J189" s="129"/>
      <c r="K189" s="129"/>
      <c r="L189" s="129"/>
      <c r="M189" s="148"/>
    </row>
    <row r="190" spans="7:13" s="98" customFormat="1" ht="16.5" customHeight="1">
      <c r="G190" s="128"/>
      <c r="H190" s="129"/>
      <c r="I190" s="129"/>
      <c r="J190" s="129"/>
      <c r="K190" s="129"/>
      <c r="L190" s="129"/>
      <c r="M190" s="148"/>
    </row>
    <row r="191" spans="7:13" s="98" customFormat="1" ht="16.5" customHeight="1">
      <c r="G191" s="128"/>
      <c r="H191" s="129"/>
      <c r="I191" s="129"/>
      <c r="J191" s="129"/>
      <c r="K191" s="129"/>
      <c r="L191" s="129"/>
      <c r="M191" s="148"/>
    </row>
    <row r="192" spans="7:13" s="98" customFormat="1" ht="16.5" customHeight="1">
      <c r="G192" s="128"/>
      <c r="H192" s="129"/>
      <c r="I192" s="129"/>
      <c r="J192" s="129"/>
      <c r="K192" s="129"/>
      <c r="L192" s="129"/>
      <c r="M192" s="148"/>
    </row>
    <row r="193" spans="7:13" s="98" customFormat="1" ht="16.5" customHeight="1">
      <c r="G193" s="128"/>
      <c r="H193" s="129"/>
      <c r="I193" s="129"/>
      <c r="J193" s="129"/>
      <c r="K193" s="129"/>
      <c r="L193" s="129"/>
      <c r="M193" s="148"/>
    </row>
    <row r="194" spans="7:13" s="98" customFormat="1" ht="16.5" customHeight="1">
      <c r="G194" s="128"/>
      <c r="H194" s="129"/>
      <c r="I194" s="129"/>
      <c r="J194" s="129"/>
      <c r="K194" s="129"/>
      <c r="L194" s="129"/>
      <c r="M194" s="148"/>
    </row>
    <row r="195" spans="7:13" s="98" customFormat="1" ht="16.5" customHeight="1">
      <c r="G195" s="128"/>
      <c r="H195" s="129"/>
      <c r="I195" s="129"/>
      <c r="J195" s="129"/>
      <c r="K195" s="129"/>
      <c r="L195" s="129"/>
      <c r="M195" s="148"/>
    </row>
    <row r="196" spans="7:13" s="98" customFormat="1" ht="16.5" customHeight="1">
      <c r="G196" s="128"/>
      <c r="H196" s="129"/>
      <c r="I196" s="129"/>
      <c r="J196" s="129"/>
      <c r="K196" s="129"/>
      <c r="L196" s="129"/>
      <c r="M196" s="148"/>
    </row>
    <row r="197" spans="7:13" s="98" customFormat="1" ht="16.5" customHeight="1">
      <c r="G197" s="128"/>
      <c r="H197" s="129"/>
      <c r="I197" s="129"/>
      <c r="J197" s="129"/>
      <c r="K197" s="129"/>
      <c r="L197" s="129"/>
      <c r="M197" s="148"/>
    </row>
    <row r="198" spans="7:13" s="98" customFormat="1" ht="16.5" customHeight="1">
      <c r="G198" s="128"/>
      <c r="H198" s="129"/>
      <c r="I198" s="129"/>
      <c r="J198" s="129"/>
      <c r="K198" s="129"/>
      <c r="L198" s="129"/>
      <c r="M198" s="148"/>
    </row>
    <row r="199" spans="7:13" s="98" customFormat="1" ht="16.5" customHeight="1">
      <c r="G199" s="128"/>
      <c r="H199" s="129"/>
      <c r="I199" s="129"/>
      <c r="J199" s="129"/>
      <c r="K199" s="129"/>
      <c r="L199" s="129"/>
      <c r="M199" s="148"/>
    </row>
    <row r="200" spans="7:13" s="98" customFormat="1" ht="16.5" customHeight="1">
      <c r="G200" s="128"/>
      <c r="H200" s="129"/>
      <c r="I200" s="129"/>
      <c r="J200" s="129"/>
      <c r="K200" s="129"/>
      <c r="L200" s="129"/>
      <c r="M200" s="148"/>
    </row>
    <row r="201" spans="7:13" s="98" customFormat="1" ht="16.5" customHeight="1">
      <c r="G201" s="128"/>
      <c r="H201" s="129"/>
      <c r="I201" s="129"/>
      <c r="J201" s="129"/>
      <c r="K201" s="129"/>
      <c r="L201" s="129"/>
      <c r="M201" s="148"/>
    </row>
    <row r="202" spans="7:13" s="98" customFormat="1" ht="16.5" customHeight="1">
      <c r="G202" s="128"/>
      <c r="H202" s="129"/>
      <c r="I202" s="129"/>
      <c r="J202" s="129"/>
      <c r="K202" s="129"/>
      <c r="L202" s="129"/>
      <c r="M202" s="148"/>
    </row>
    <row r="203" spans="7:13" s="98" customFormat="1" ht="16.5" customHeight="1">
      <c r="G203" s="128"/>
      <c r="H203" s="129"/>
      <c r="I203" s="129"/>
      <c r="J203" s="129"/>
      <c r="K203" s="129"/>
      <c r="L203" s="129"/>
      <c r="M203" s="148"/>
    </row>
    <row r="204" spans="7:13" s="98" customFormat="1" ht="16.5" customHeight="1">
      <c r="G204" s="128"/>
      <c r="H204" s="129"/>
      <c r="I204" s="129"/>
      <c r="J204" s="129"/>
      <c r="K204" s="129"/>
      <c r="L204" s="129"/>
      <c r="M204" s="148"/>
    </row>
    <row r="205" spans="7:13" s="98" customFormat="1" ht="16.5" customHeight="1">
      <c r="G205" s="128"/>
      <c r="H205" s="129"/>
      <c r="I205" s="129"/>
      <c r="J205" s="129"/>
      <c r="K205" s="129"/>
      <c r="L205" s="129"/>
      <c r="M205" s="148"/>
    </row>
    <row r="206" spans="7:13" s="98" customFormat="1" ht="16.5" customHeight="1">
      <c r="G206" s="128"/>
      <c r="H206" s="129"/>
      <c r="I206" s="129"/>
      <c r="J206" s="129"/>
      <c r="K206" s="129"/>
      <c r="L206" s="129"/>
      <c r="M206" s="148"/>
    </row>
    <row r="207" spans="7:13" s="98" customFormat="1" ht="16.5" customHeight="1">
      <c r="G207" s="128"/>
      <c r="H207" s="129"/>
      <c r="I207" s="129"/>
      <c r="J207" s="129"/>
      <c r="K207" s="129"/>
      <c r="L207" s="129"/>
      <c r="M207" s="148"/>
    </row>
    <row r="208" spans="7:13" s="98" customFormat="1" ht="16.5" customHeight="1">
      <c r="G208" s="128"/>
      <c r="H208" s="129"/>
      <c r="I208" s="129"/>
      <c r="J208" s="129"/>
      <c r="K208" s="129"/>
      <c r="L208" s="129"/>
      <c r="M208" s="148"/>
    </row>
    <row r="209" spans="7:13" s="98" customFormat="1" ht="16.5" customHeight="1">
      <c r="G209" s="128"/>
      <c r="H209" s="129"/>
      <c r="I209" s="129"/>
      <c r="J209" s="129"/>
      <c r="K209" s="129"/>
      <c r="L209" s="129"/>
      <c r="M209" s="148"/>
    </row>
    <row r="210" spans="7:13" s="98" customFormat="1" ht="16.5" customHeight="1">
      <c r="G210" s="128"/>
      <c r="H210" s="129"/>
      <c r="I210" s="129"/>
      <c r="J210" s="129"/>
      <c r="K210" s="129"/>
      <c r="L210" s="129"/>
      <c r="M210" s="148"/>
    </row>
    <row r="211" spans="7:13" s="98" customFormat="1" ht="16.5" customHeight="1">
      <c r="G211" s="128"/>
      <c r="H211" s="129"/>
      <c r="I211" s="129"/>
      <c r="J211" s="129"/>
      <c r="K211" s="129"/>
      <c r="L211" s="129"/>
      <c r="M211" s="148"/>
    </row>
    <row r="212" spans="7:13" s="98" customFormat="1" ht="16.5" customHeight="1">
      <c r="G212" s="128"/>
      <c r="H212" s="129"/>
      <c r="I212" s="129"/>
      <c r="J212" s="129"/>
      <c r="K212" s="129"/>
      <c r="L212" s="129"/>
      <c r="M212" s="148"/>
    </row>
    <row r="213" spans="7:13" s="98" customFormat="1" ht="16.5" customHeight="1">
      <c r="G213" s="128"/>
      <c r="H213" s="129"/>
      <c r="I213" s="129"/>
      <c r="J213" s="129"/>
      <c r="K213" s="129"/>
      <c r="L213" s="129"/>
      <c r="M213" s="148"/>
    </row>
    <row r="214" spans="7:13" s="98" customFormat="1" ht="16.5" customHeight="1">
      <c r="G214" s="128"/>
      <c r="H214" s="129"/>
      <c r="I214" s="129"/>
      <c r="J214" s="129"/>
      <c r="K214" s="129"/>
      <c r="L214" s="129"/>
      <c r="M214" s="148"/>
    </row>
    <row r="215" spans="7:13" s="98" customFormat="1" ht="16.5" customHeight="1">
      <c r="G215" s="128"/>
      <c r="H215" s="129"/>
      <c r="I215" s="129"/>
      <c r="J215" s="129"/>
      <c r="K215" s="129"/>
      <c r="L215" s="129"/>
      <c r="M215" s="148"/>
    </row>
    <row r="216" spans="7:13" s="98" customFormat="1" ht="16.5" customHeight="1">
      <c r="G216" s="128"/>
      <c r="H216" s="129"/>
      <c r="I216" s="129"/>
      <c r="J216" s="129"/>
      <c r="K216" s="129"/>
      <c r="L216" s="129"/>
      <c r="M216" s="148"/>
    </row>
    <row r="217" spans="7:13" s="98" customFormat="1" ht="16.5" customHeight="1">
      <c r="G217" s="128"/>
      <c r="H217" s="129"/>
      <c r="I217" s="129"/>
      <c r="J217" s="129"/>
      <c r="K217" s="129"/>
      <c r="L217" s="129"/>
      <c r="M217" s="148"/>
    </row>
    <row r="218" spans="7:13" s="98" customFormat="1" ht="16.5" customHeight="1">
      <c r="G218" s="128"/>
      <c r="H218" s="129"/>
      <c r="I218" s="129"/>
      <c r="J218" s="129"/>
      <c r="K218" s="129"/>
      <c r="L218" s="129"/>
      <c r="M218" s="148"/>
    </row>
    <row r="219" spans="7:13" s="98" customFormat="1" ht="16.5" customHeight="1">
      <c r="G219" s="128"/>
      <c r="H219" s="129"/>
      <c r="I219" s="129"/>
      <c r="J219" s="129"/>
      <c r="K219" s="129"/>
      <c r="L219" s="129"/>
      <c r="M219" s="148"/>
    </row>
    <row r="220" spans="7:13" s="98" customFormat="1" ht="16.5" customHeight="1">
      <c r="G220" s="128"/>
      <c r="H220" s="129"/>
      <c r="I220" s="129"/>
      <c r="J220" s="129"/>
      <c r="K220" s="129"/>
      <c r="L220" s="129"/>
      <c r="M220" s="148"/>
    </row>
    <row r="221" spans="7:13" s="98" customFormat="1" ht="16.5" customHeight="1">
      <c r="G221" s="128"/>
      <c r="H221" s="129"/>
      <c r="I221" s="129"/>
      <c r="J221" s="129"/>
      <c r="K221" s="129"/>
      <c r="L221" s="129"/>
      <c r="M221" s="148"/>
    </row>
    <row r="222" spans="7:13" s="98" customFormat="1" ht="16.5" customHeight="1">
      <c r="G222" s="128"/>
      <c r="H222" s="129"/>
      <c r="I222" s="129"/>
      <c r="J222" s="129"/>
      <c r="K222" s="129"/>
      <c r="L222" s="129"/>
      <c r="M222" s="148"/>
    </row>
    <row r="223" spans="7:13" s="98" customFormat="1" ht="16.5" customHeight="1">
      <c r="G223" s="128"/>
      <c r="H223" s="129"/>
      <c r="I223" s="129"/>
      <c r="J223" s="129"/>
      <c r="K223" s="129"/>
      <c r="L223" s="129"/>
      <c r="M223" s="148"/>
    </row>
    <row r="224" spans="7:13" s="98" customFormat="1" ht="16.5" customHeight="1">
      <c r="G224" s="128"/>
      <c r="H224" s="129"/>
      <c r="I224" s="129"/>
      <c r="J224" s="129"/>
      <c r="K224" s="129"/>
      <c r="L224" s="129"/>
      <c r="M224" s="148"/>
    </row>
    <row r="225" spans="7:13" s="98" customFormat="1" ht="16.5" customHeight="1">
      <c r="G225" s="128"/>
      <c r="H225" s="129"/>
      <c r="I225" s="129"/>
      <c r="J225" s="129"/>
      <c r="K225" s="129"/>
      <c r="L225" s="129"/>
      <c r="M225" s="148"/>
    </row>
    <row r="226" spans="7:13" s="98" customFormat="1" ht="16.5" customHeight="1">
      <c r="G226" s="128"/>
      <c r="H226" s="129"/>
      <c r="I226" s="129"/>
      <c r="J226" s="129"/>
      <c r="K226" s="129"/>
      <c r="L226" s="129"/>
      <c r="M226" s="148"/>
    </row>
    <row r="227" spans="7:13" s="98" customFormat="1" ht="16.5" customHeight="1">
      <c r="G227" s="128"/>
      <c r="H227" s="129"/>
      <c r="I227" s="129"/>
      <c r="J227" s="129"/>
      <c r="K227" s="129"/>
      <c r="L227" s="129"/>
      <c r="M227" s="148"/>
    </row>
    <row r="228" spans="7:13" s="98" customFormat="1" ht="16.5" customHeight="1">
      <c r="G228" s="128"/>
      <c r="H228" s="129"/>
      <c r="I228" s="129"/>
      <c r="J228" s="129"/>
      <c r="K228" s="129"/>
      <c r="L228" s="129"/>
      <c r="M228" s="148"/>
    </row>
    <row r="229" spans="7:13" s="98" customFormat="1" ht="16.5" customHeight="1">
      <c r="G229" s="128"/>
      <c r="H229" s="129"/>
      <c r="I229" s="129"/>
      <c r="J229" s="129"/>
      <c r="K229" s="129"/>
      <c r="L229" s="129"/>
      <c r="M229" s="148"/>
    </row>
    <row r="230" spans="7:13" s="98" customFormat="1" ht="16.5" customHeight="1">
      <c r="G230" s="128"/>
      <c r="H230" s="129"/>
      <c r="I230" s="129"/>
      <c r="J230" s="129"/>
      <c r="K230" s="129"/>
      <c r="L230" s="129"/>
      <c r="M230" s="148"/>
    </row>
    <row r="231" spans="7:13" s="98" customFormat="1" ht="16.5" customHeight="1">
      <c r="G231" s="128"/>
      <c r="H231" s="129"/>
      <c r="I231" s="129"/>
      <c r="J231" s="129"/>
      <c r="K231" s="129"/>
      <c r="L231" s="129"/>
      <c r="M231" s="148"/>
    </row>
    <row r="232" spans="7:13" s="98" customFormat="1" ht="16.5" customHeight="1">
      <c r="G232" s="128"/>
      <c r="H232" s="129"/>
      <c r="I232" s="129"/>
      <c r="J232" s="129"/>
      <c r="K232" s="129"/>
      <c r="L232" s="129"/>
      <c r="M232" s="148"/>
    </row>
    <row r="233" spans="7:13" s="98" customFormat="1" ht="16.5" customHeight="1">
      <c r="G233" s="128"/>
      <c r="H233" s="129"/>
      <c r="I233" s="129"/>
      <c r="J233" s="129"/>
      <c r="K233" s="129"/>
      <c r="L233" s="129"/>
      <c r="M233" s="148"/>
    </row>
    <row r="234" spans="7:13" s="98" customFormat="1" ht="16.5" customHeight="1">
      <c r="G234" s="128"/>
      <c r="H234" s="129"/>
      <c r="I234" s="129"/>
      <c r="J234" s="129"/>
      <c r="K234" s="129"/>
      <c r="L234" s="129"/>
      <c r="M234" s="148"/>
    </row>
    <row r="235" spans="7:13" s="98" customFormat="1" ht="16.5" customHeight="1">
      <c r="G235" s="128"/>
      <c r="H235" s="129"/>
      <c r="I235" s="129"/>
      <c r="J235" s="129"/>
      <c r="K235" s="129"/>
      <c r="L235" s="129"/>
      <c r="M235" s="148"/>
    </row>
    <row r="236" spans="7:13" s="98" customFormat="1" ht="16.5" customHeight="1">
      <c r="G236" s="128"/>
      <c r="H236" s="129"/>
      <c r="I236" s="129"/>
      <c r="J236" s="129"/>
      <c r="K236" s="129"/>
      <c r="L236" s="129"/>
      <c r="M236" s="148"/>
    </row>
    <row r="237" spans="7:13" s="98" customFormat="1" ht="16.5" customHeight="1">
      <c r="G237" s="128"/>
      <c r="H237" s="129"/>
      <c r="I237" s="129"/>
      <c r="J237" s="129"/>
      <c r="K237" s="129"/>
      <c r="L237" s="129"/>
      <c r="M237" s="148"/>
    </row>
    <row r="238" spans="7:13" s="98" customFormat="1" ht="16.5" customHeight="1">
      <c r="G238" s="128"/>
      <c r="H238" s="129"/>
      <c r="I238" s="129"/>
      <c r="J238" s="129"/>
      <c r="K238" s="129"/>
      <c r="L238" s="129"/>
      <c r="M238" s="148"/>
    </row>
    <row r="239" spans="7:13" s="98" customFormat="1" ht="16.5" customHeight="1">
      <c r="G239" s="128"/>
      <c r="H239" s="129"/>
      <c r="I239" s="129"/>
      <c r="J239" s="129"/>
      <c r="K239" s="129"/>
      <c r="L239" s="129"/>
      <c r="M239" s="148"/>
    </row>
    <row r="240" spans="7:13" s="98" customFormat="1" ht="16.5" customHeight="1">
      <c r="G240" s="128"/>
      <c r="H240" s="129"/>
      <c r="I240" s="129"/>
      <c r="J240" s="129"/>
      <c r="K240" s="129"/>
      <c r="L240" s="129"/>
      <c r="M240" s="148"/>
    </row>
    <row r="241" spans="7:13" s="98" customFormat="1" ht="16.5" customHeight="1">
      <c r="G241" s="128"/>
      <c r="H241" s="129"/>
      <c r="I241" s="129"/>
      <c r="J241" s="129"/>
      <c r="K241" s="129"/>
      <c r="L241" s="129"/>
      <c r="M241" s="148"/>
    </row>
    <row r="242" spans="7:13" s="98" customFormat="1" ht="16.5" customHeight="1">
      <c r="G242" s="128"/>
      <c r="H242" s="129"/>
      <c r="I242" s="129"/>
      <c r="J242" s="129"/>
      <c r="K242" s="129"/>
      <c r="L242" s="129"/>
      <c r="M242" s="148"/>
    </row>
    <row r="243" spans="7:13" s="98" customFormat="1" ht="16.5" customHeight="1">
      <c r="G243" s="128"/>
      <c r="H243" s="129"/>
      <c r="I243" s="129"/>
      <c r="J243" s="129"/>
      <c r="K243" s="129"/>
      <c r="L243" s="129"/>
      <c r="M243" s="148"/>
    </row>
    <row r="244" spans="7:13" s="98" customFormat="1" ht="16.5" customHeight="1">
      <c r="G244" s="128"/>
      <c r="H244" s="129"/>
      <c r="I244" s="129"/>
      <c r="J244" s="129"/>
      <c r="K244" s="129"/>
      <c r="L244" s="129"/>
      <c r="M244" s="148"/>
    </row>
    <row r="245" spans="7:13" s="98" customFormat="1" ht="16.5" customHeight="1">
      <c r="G245" s="128"/>
      <c r="H245" s="129"/>
      <c r="I245" s="129"/>
      <c r="J245" s="129"/>
      <c r="K245" s="129"/>
      <c r="L245" s="129"/>
      <c r="M245" s="148"/>
    </row>
    <row r="246" spans="7:13" s="98" customFormat="1" ht="16.5" customHeight="1">
      <c r="G246" s="128"/>
      <c r="H246" s="129"/>
      <c r="I246" s="129"/>
      <c r="J246" s="129"/>
      <c r="K246" s="129"/>
      <c r="L246" s="129"/>
      <c r="M246" s="148"/>
    </row>
    <row r="247" spans="7:13" s="98" customFormat="1" ht="16.5" customHeight="1">
      <c r="G247" s="128"/>
      <c r="H247" s="129"/>
      <c r="I247" s="129"/>
      <c r="J247" s="129"/>
      <c r="K247" s="129"/>
      <c r="L247" s="129"/>
      <c r="M247" s="148"/>
    </row>
    <row r="248" spans="7:13" s="98" customFormat="1" ht="16.5" customHeight="1">
      <c r="G248" s="128"/>
      <c r="H248" s="129"/>
      <c r="I248" s="129"/>
      <c r="J248" s="129"/>
      <c r="K248" s="129"/>
      <c r="L248" s="129"/>
      <c r="M248" s="148"/>
    </row>
    <row r="249" spans="7:13" s="98" customFormat="1" ht="16.5" customHeight="1">
      <c r="G249" s="128"/>
      <c r="H249" s="129"/>
      <c r="I249" s="129"/>
      <c r="J249" s="129"/>
      <c r="K249" s="129"/>
      <c r="L249" s="129"/>
      <c r="M249" s="148"/>
    </row>
    <row r="250" spans="7:13" s="98" customFormat="1" ht="16.5" customHeight="1">
      <c r="G250" s="128"/>
      <c r="H250" s="129"/>
      <c r="I250" s="129"/>
      <c r="J250" s="129"/>
      <c r="K250" s="129"/>
      <c r="L250" s="129"/>
      <c r="M250" s="148"/>
    </row>
    <row r="251" spans="7:13" s="98" customFormat="1" ht="16.5" customHeight="1">
      <c r="G251" s="128"/>
      <c r="H251" s="129"/>
      <c r="I251" s="129"/>
      <c r="J251" s="129"/>
      <c r="K251" s="129"/>
      <c r="L251" s="129"/>
      <c r="M251" s="148"/>
    </row>
    <row r="252" spans="7:13" s="98" customFormat="1" ht="16.5" customHeight="1">
      <c r="G252" s="128"/>
      <c r="H252" s="129"/>
      <c r="I252" s="129"/>
      <c r="J252" s="129"/>
      <c r="K252" s="129"/>
      <c r="L252" s="129"/>
      <c r="M252" s="148"/>
    </row>
    <row r="253" spans="7:13" s="98" customFormat="1" ht="16.5" customHeight="1">
      <c r="G253" s="128"/>
      <c r="H253" s="129"/>
      <c r="I253" s="129"/>
      <c r="J253" s="129"/>
      <c r="K253" s="129"/>
      <c r="L253" s="129"/>
      <c r="M253" s="148"/>
    </row>
    <row r="254" spans="7:13" s="98" customFormat="1" ht="16.5" customHeight="1">
      <c r="G254" s="128"/>
      <c r="H254" s="129"/>
      <c r="I254" s="129"/>
      <c r="J254" s="129"/>
      <c r="K254" s="129"/>
      <c r="L254" s="129"/>
      <c r="M254" s="148"/>
    </row>
    <row r="255" spans="7:13" s="98" customFormat="1" ht="16.5" customHeight="1">
      <c r="G255" s="128"/>
      <c r="H255" s="129"/>
      <c r="I255" s="129"/>
      <c r="J255" s="129"/>
      <c r="K255" s="129"/>
      <c r="L255" s="129"/>
      <c r="M255" s="148"/>
    </row>
    <row r="256" spans="7:13" s="98" customFormat="1" ht="16.5" customHeight="1">
      <c r="G256" s="128"/>
      <c r="H256" s="129"/>
      <c r="I256" s="129"/>
      <c r="J256" s="129"/>
      <c r="K256" s="129"/>
      <c r="L256" s="129"/>
      <c r="M256" s="148"/>
    </row>
    <row r="257" spans="7:13" s="98" customFormat="1" ht="16.5" customHeight="1">
      <c r="G257" s="128"/>
      <c r="H257" s="129"/>
      <c r="I257" s="129"/>
      <c r="J257" s="129"/>
      <c r="K257" s="129"/>
      <c r="L257" s="129"/>
      <c r="M257" s="148"/>
    </row>
    <row r="258" spans="7:13" s="98" customFormat="1" ht="16.5" customHeight="1">
      <c r="G258" s="128"/>
      <c r="H258" s="129"/>
      <c r="I258" s="129"/>
      <c r="J258" s="129"/>
      <c r="K258" s="129"/>
      <c r="L258" s="129"/>
      <c r="M258" s="148"/>
    </row>
    <row r="259" spans="7:13" s="98" customFormat="1" ht="16.5" customHeight="1">
      <c r="G259" s="128"/>
      <c r="H259" s="129"/>
      <c r="I259" s="129"/>
      <c r="J259" s="129"/>
      <c r="K259" s="129"/>
      <c r="L259" s="129"/>
      <c r="M259" s="148"/>
    </row>
    <row r="260" spans="7:13" s="98" customFormat="1" ht="16.5" customHeight="1">
      <c r="G260" s="128"/>
      <c r="H260" s="129"/>
      <c r="I260" s="129"/>
      <c r="J260" s="129"/>
      <c r="K260" s="129"/>
      <c r="L260" s="129"/>
      <c r="M260" s="148"/>
    </row>
    <row r="261" spans="7:13" s="98" customFormat="1" ht="16.5" customHeight="1">
      <c r="G261" s="128"/>
      <c r="H261" s="129"/>
      <c r="I261" s="129"/>
      <c r="J261" s="129"/>
      <c r="K261" s="129"/>
      <c r="L261" s="129"/>
      <c r="M261" s="148"/>
    </row>
    <row r="262" spans="7:13" s="98" customFormat="1" ht="16.5" customHeight="1">
      <c r="G262" s="128"/>
      <c r="H262" s="129"/>
      <c r="I262" s="129"/>
      <c r="J262" s="129"/>
      <c r="K262" s="129"/>
      <c r="L262" s="129"/>
      <c r="M262" s="148"/>
    </row>
    <row r="263" spans="7:13" s="98" customFormat="1" ht="16.5" customHeight="1">
      <c r="G263" s="128"/>
      <c r="H263" s="129"/>
      <c r="I263" s="129"/>
      <c r="J263" s="129"/>
      <c r="K263" s="129"/>
      <c r="L263" s="129"/>
      <c r="M263" s="148"/>
    </row>
    <row r="264" spans="7:13" s="98" customFormat="1" ht="16.5" customHeight="1">
      <c r="G264" s="128"/>
      <c r="H264" s="129"/>
      <c r="I264" s="129"/>
      <c r="J264" s="129"/>
      <c r="K264" s="129"/>
      <c r="L264" s="129"/>
      <c r="M264" s="148"/>
    </row>
    <row r="265" spans="7:13" s="98" customFormat="1" ht="16.5" customHeight="1">
      <c r="G265" s="128"/>
      <c r="H265" s="129"/>
      <c r="I265" s="129"/>
      <c r="J265" s="129"/>
      <c r="K265" s="129"/>
      <c r="L265" s="129"/>
      <c r="M265" s="148"/>
    </row>
    <row r="266" spans="7:13" s="98" customFormat="1" ht="16.5" customHeight="1">
      <c r="G266" s="128"/>
      <c r="H266" s="129"/>
      <c r="I266" s="129"/>
      <c r="J266" s="129"/>
      <c r="K266" s="129"/>
      <c r="L266" s="129"/>
      <c r="M266" s="148"/>
    </row>
    <row r="267" spans="7:13" s="98" customFormat="1" ht="16.5" customHeight="1">
      <c r="G267" s="128"/>
      <c r="H267" s="129"/>
      <c r="I267" s="129"/>
      <c r="J267" s="129"/>
      <c r="K267" s="129"/>
      <c r="L267" s="129"/>
      <c r="M267" s="148"/>
    </row>
    <row r="268" spans="7:13" s="98" customFormat="1" ht="16.5" customHeight="1">
      <c r="G268" s="128"/>
      <c r="H268" s="129"/>
      <c r="I268" s="129"/>
      <c r="J268" s="129"/>
      <c r="K268" s="129"/>
      <c r="L268" s="129"/>
      <c r="M268" s="148"/>
    </row>
    <row r="269" spans="7:13" s="98" customFormat="1" ht="16.5" customHeight="1">
      <c r="G269" s="128"/>
      <c r="H269" s="129"/>
      <c r="I269" s="129"/>
      <c r="J269" s="129"/>
      <c r="K269" s="129"/>
      <c r="L269" s="129"/>
      <c r="M269" s="148"/>
    </row>
    <row r="270" spans="7:13" s="98" customFormat="1" ht="16.5" customHeight="1">
      <c r="G270" s="128"/>
      <c r="H270" s="129"/>
      <c r="I270" s="129"/>
      <c r="J270" s="129"/>
      <c r="K270" s="129"/>
      <c r="L270" s="129"/>
      <c r="M270" s="148"/>
    </row>
    <row r="271" spans="7:13" s="98" customFormat="1" ht="16.5" customHeight="1">
      <c r="G271" s="128"/>
      <c r="H271" s="129"/>
      <c r="I271" s="129"/>
      <c r="J271" s="129"/>
      <c r="K271" s="129"/>
      <c r="L271" s="129"/>
      <c r="M271" s="148"/>
    </row>
    <row r="272" spans="7:13" s="98" customFormat="1" ht="16.5" customHeight="1">
      <c r="G272" s="128"/>
      <c r="H272" s="129"/>
      <c r="I272" s="129"/>
      <c r="J272" s="129"/>
      <c r="K272" s="129"/>
      <c r="L272" s="129"/>
      <c r="M272" s="148"/>
    </row>
    <row r="273" spans="7:13" s="98" customFormat="1" ht="16.5" customHeight="1">
      <c r="G273" s="128"/>
      <c r="H273" s="129"/>
      <c r="I273" s="129"/>
      <c r="J273" s="129"/>
      <c r="K273" s="129"/>
      <c r="L273" s="129"/>
      <c r="M273" s="148"/>
    </row>
    <row r="274" spans="7:13" s="98" customFormat="1" ht="16.5" customHeight="1">
      <c r="G274" s="128"/>
      <c r="H274" s="129"/>
      <c r="I274" s="129"/>
      <c r="J274" s="129"/>
      <c r="K274" s="129"/>
      <c r="L274" s="129"/>
      <c r="M274" s="148"/>
    </row>
    <row r="275" spans="7:13" s="98" customFormat="1" ht="16.5" customHeight="1">
      <c r="G275" s="128"/>
      <c r="H275" s="129"/>
      <c r="I275" s="129"/>
      <c r="J275" s="129"/>
      <c r="K275" s="129"/>
      <c r="L275" s="129"/>
      <c r="M275" s="148"/>
    </row>
    <row r="276" spans="7:13" s="98" customFormat="1" ht="16.5" customHeight="1">
      <c r="G276" s="128"/>
      <c r="H276" s="129"/>
      <c r="I276" s="129"/>
      <c r="J276" s="129"/>
      <c r="K276" s="129"/>
      <c r="L276" s="129"/>
      <c r="M276" s="148"/>
    </row>
    <row r="277" spans="7:13" s="98" customFormat="1" ht="16.5" customHeight="1">
      <c r="G277" s="128"/>
      <c r="H277" s="129"/>
      <c r="I277" s="129"/>
      <c r="J277" s="129"/>
      <c r="K277" s="129"/>
      <c r="L277" s="129"/>
      <c r="M277" s="148"/>
    </row>
    <row r="278" spans="7:13" s="98" customFormat="1" ht="16.5" customHeight="1">
      <c r="G278" s="128"/>
      <c r="H278" s="129"/>
      <c r="I278" s="129"/>
      <c r="J278" s="129"/>
      <c r="K278" s="129"/>
      <c r="L278" s="129"/>
      <c r="M278" s="148"/>
    </row>
    <row r="279" spans="7:13" s="98" customFormat="1" ht="16.5" customHeight="1">
      <c r="G279" s="128"/>
      <c r="H279" s="129"/>
      <c r="I279" s="129"/>
      <c r="J279" s="129"/>
      <c r="K279" s="129"/>
      <c r="L279" s="129"/>
      <c r="M279" s="148"/>
    </row>
    <row r="280" spans="7:13" s="98" customFormat="1" ht="16.5" customHeight="1">
      <c r="G280" s="128"/>
      <c r="H280" s="129"/>
      <c r="I280" s="129"/>
      <c r="J280" s="129"/>
      <c r="K280" s="129"/>
      <c r="L280" s="129"/>
      <c r="M280" s="148"/>
    </row>
    <row r="281" spans="7:13" s="98" customFormat="1" ht="16.5" customHeight="1">
      <c r="G281" s="128"/>
      <c r="H281" s="129"/>
      <c r="I281" s="129"/>
      <c r="J281" s="129"/>
      <c r="K281" s="129"/>
      <c r="L281" s="129"/>
      <c r="M281" s="148"/>
    </row>
    <row r="282" spans="7:13" s="98" customFormat="1" ht="16.5" customHeight="1">
      <c r="G282" s="128"/>
      <c r="H282" s="129"/>
      <c r="I282" s="129"/>
      <c r="J282" s="129"/>
      <c r="K282" s="129"/>
      <c r="L282" s="129"/>
      <c r="M282" s="148"/>
    </row>
    <row r="283" spans="7:13" s="98" customFormat="1" ht="16.5" customHeight="1">
      <c r="G283" s="128"/>
      <c r="H283" s="129"/>
      <c r="I283" s="129"/>
      <c r="J283" s="129"/>
      <c r="K283" s="129"/>
      <c r="L283" s="129"/>
      <c r="M283" s="148"/>
    </row>
    <row r="284" spans="7:13" s="98" customFormat="1" ht="16.5" customHeight="1">
      <c r="G284" s="128"/>
      <c r="H284" s="129"/>
      <c r="I284" s="129"/>
      <c r="J284" s="129"/>
      <c r="K284" s="129"/>
      <c r="L284" s="129"/>
      <c r="M284" s="148"/>
    </row>
    <row r="285" spans="7:13" s="98" customFormat="1" ht="16.5" customHeight="1">
      <c r="G285" s="128"/>
      <c r="H285" s="129"/>
      <c r="I285" s="129"/>
      <c r="J285" s="129"/>
      <c r="K285" s="129"/>
      <c r="L285" s="129"/>
      <c r="M285" s="148"/>
    </row>
    <row r="286" spans="7:13" s="98" customFormat="1" ht="16.5" customHeight="1">
      <c r="G286" s="128"/>
      <c r="H286" s="129"/>
      <c r="I286" s="129"/>
      <c r="J286" s="129"/>
      <c r="K286" s="129"/>
      <c r="L286" s="129"/>
      <c r="M286" s="148"/>
    </row>
    <row r="287" spans="7:13" s="98" customFormat="1" ht="16.5" customHeight="1">
      <c r="G287" s="128"/>
      <c r="H287" s="129"/>
      <c r="I287" s="129"/>
      <c r="J287" s="129"/>
      <c r="K287" s="129"/>
      <c r="L287" s="129"/>
      <c r="M287" s="148"/>
    </row>
    <row r="288" spans="7:13" s="98" customFormat="1" ht="16.5" customHeight="1">
      <c r="G288" s="128"/>
      <c r="H288" s="129"/>
      <c r="I288" s="129"/>
      <c r="J288" s="129"/>
      <c r="K288" s="129"/>
      <c r="L288" s="129"/>
      <c r="M288" s="148"/>
    </row>
    <row r="289" spans="7:13" s="98" customFormat="1" ht="16.5" customHeight="1">
      <c r="G289" s="128"/>
      <c r="H289" s="129"/>
      <c r="I289" s="129"/>
      <c r="J289" s="129"/>
      <c r="K289" s="129"/>
      <c r="L289" s="129"/>
      <c r="M289" s="148"/>
    </row>
    <row r="290" spans="7:13" s="98" customFormat="1" ht="16.5" customHeight="1">
      <c r="G290" s="128"/>
      <c r="H290" s="129"/>
      <c r="I290" s="129"/>
      <c r="J290" s="129"/>
      <c r="K290" s="129"/>
      <c r="L290" s="129"/>
      <c r="M290" s="148"/>
    </row>
    <row r="291" spans="7:13" s="98" customFormat="1" ht="16.5" customHeight="1">
      <c r="G291" s="128"/>
      <c r="H291" s="129"/>
      <c r="I291" s="129"/>
      <c r="J291" s="129"/>
      <c r="K291" s="129"/>
      <c r="L291" s="129"/>
      <c r="M291" s="148"/>
    </row>
    <row r="292" spans="7:13" s="98" customFormat="1" ht="16.5" customHeight="1">
      <c r="G292" s="128"/>
      <c r="H292" s="129"/>
      <c r="I292" s="129"/>
      <c r="J292" s="129"/>
      <c r="K292" s="129"/>
      <c r="L292" s="129"/>
      <c r="M292" s="148"/>
    </row>
    <row r="293" spans="7:13" s="98" customFormat="1" ht="16.5" customHeight="1">
      <c r="G293" s="128"/>
      <c r="H293" s="129"/>
      <c r="I293" s="129"/>
      <c r="J293" s="129"/>
      <c r="K293" s="129"/>
      <c r="L293" s="129"/>
      <c r="M293" s="148"/>
    </row>
    <row r="294" spans="7:13" s="98" customFormat="1" ht="16.5" customHeight="1">
      <c r="G294" s="128"/>
      <c r="H294" s="129"/>
      <c r="I294" s="129"/>
      <c r="J294" s="129"/>
      <c r="K294" s="129"/>
      <c r="L294" s="129"/>
      <c r="M294" s="148"/>
    </row>
    <row r="295" spans="7:13" s="98" customFormat="1" ht="16.5" customHeight="1">
      <c r="G295" s="128"/>
      <c r="H295" s="129"/>
      <c r="I295" s="129"/>
      <c r="J295" s="129"/>
      <c r="K295" s="129"/>
      <c r="L295" s="129"/>
      <c r="M295" s="148"/>
    </row>
    <row r="296" spans="7:13" s="98" customFormat="1" ht="16.5" customHeight="1">
      <c r="G296" s="128"/>
      <c r="H296" s="129"/>
      <c r="I296" s="129"/>
      <c r="J296" s="129"/>
      <c r="K296" s="129"/>
      <c r="L296" s="129"/>
      <c r="M296" s="148"/>
    </row>
    <row r="297" spans="7:13" s="98" customFormat="1" ht="16.5" customHeight="1">
      <c r="G297" s="128"/>
      <c r="H297" s="129"/>
      <c r="I297" s="129"/>
      <c r="J297" s="129"/>
      <c r="K297" s="129"/>
      <c r="L297" s="129"/>
      <c r="M297" s="148"/>
    </row>
    <row r="298" spans="7:13" s="98" customFormat="1" ht="16.5" customHeight="1">
      <c r="G298" s="128"/>
      <c r="H298" s="129"/>
      <c r="I298" s="129"/>
      <c r="J298" s="129"/>
      <c r="K298" s="129"/>
      <c r="L298" s="129"/>
      <c r="M298" s="148"/>
    </row>
    <row r="299" spans="7:13" s="98" customFormat="1" ht="16.5" customHeight="1">
      <c r="G299" s="128"/>
      <c r="H299" s="129"/>
      <c r="I299" s="129"/>
      <c r="J299" s="129"/>
      <c r="K299" s="129"/>
      <c r="L299" s="129"/>
      <c r="M299" s="148"/>
    </row>
    <row r="300" spans="7:13" s="98" customFormat="1" ht="16.5" customHeight="1">
      <c r="G300" s="128"/>
      <c r="H300" s="129"/>
      <c r="I300" s="129"/>
      <c r="J300" s="129"/>
      <c r="K300" s="129"/>
      <c r="L300" s="129"/>
      <c r="M300" s="148"/>
    </row>
    <row r="301" spans="7:13" s="98" customFormat="1" ht="16.5" customHeight="1">
      <c r="G301" s="128"/>
      <c r="H301" s="129"/>
      <c r="I301" s="129"/>
      <c r="J301" s="129"/>
      <c r="K301" s="129"/>
      <c r="L301" s="129"/>
      <c r="M301" s="148"/>
    </row>
    <row r="302" spans="7:13" s="98" customFormat="1" ht="16.5" customHeight="1">
      <c r="G302" s="128"/>
      <c r="H302" s="129"/>
      <c r="I302" s="129"/>
      <c r="J302" s="129"/>
      <c r="K302" s="129"/>
      <c r="L302" s="129"/>
      <c r="M302" s="148"/>
    </row>
    <row r="303" spans="7:13" s="98" customFormat="1" ht="16.5" customHeight="1">
      <c r="G303" s="128"/>
      <c r="H303" s="129"/>
      <c r="I303" s="129"/>
      <c r="J303" s="129"/>
      <c r="K303" s="129"/>
      <c r="L303" s="129"/>
      <c r="M303" s="148"/>
    </row>
    <row r="304" spans="7:13" s="98" customFormat="1" ht="16.5" customHeight="1">
      <c r="G304" s="128"/>
      <c r="H304" s="129"/>
      <c r="I304" s="129"/>
      <c r="J304" s="129"/>
      <c r="K304" s="129"/>
      <c r="L304" s="129"/>
      <c r="M304" s="148"/>
    </row>
    <row r="305" spans="7:13" s="98" customFormat="1" ht="16.5" customHeight="1">
      <c r="G305" s="128"/>
      <c r="H305" s="129"/>
      <c r="I305" s="129"/>
      <c r="J305" s="129"/>
      <c r="K305" s="129"/>
      <c r="L305" s="129"/>
      <c r="M305" s="148"/>
    </row>
    <row r="306" spans="7:13" s="98" customFormat="1" ht="16.5" customHeight="1">
      <c r="G306" s="128"/>
      <c r="H306" s="129"/>
      <c r="I306" s="129"/>
      <c r="J306" s="129"/>
      <c r="K306" s="129"/>
      <c r="L306" s="129"/>
      <c r="M306" s="148"/>
    </row>
    <row r="307" spans="7:13" s="98" customFormat="1" ht="16.5" customHeight="1">
      <c r="G307" s="128"/>
      <c r="H307" s="129"/>
      <c r="I307" s="129"/>
      <c r="J307" s="129"/>
      <c r="K307" s="129"/>
      <c r="L307" s="129"/>
      <c r="M307" s="148"/>
    </row>
    <row r="308" spans="7:13" s="98" customFormat="1" ht="16.5" customHeight="1">
      <c r="G308" s="128"/>
      <c r="H308" s="129"/>
      <c r="I308" s="129"/>
      <c r="J308" s="129"/>
      <c r="K308" s="129"/>
      <c r="L308" s="129"/>
      <c r="M308" s="148"/>
    </row>
    <row r="309" spans="7:13" s="98" customFormat="1" ht="16.5" customHeight="1">
      <c r="G309" s="128"/>
      <c r="H309" s="129"/>
      <c r="I309" s="129"/>
      <c r="J309" s="129"/>
      <c r="K309" s="129"/>
      <c r="L309" s="129"/>
      <c r="M309" s="148"/>
    </row>
    <row r="310" spans="7:13" s="98" customFormat="1" ht="16.5" customHeight="1">
      <c r="G310" s="128"/>
      <c r="H310" s="129"/>
      <c r="I310" s="129"/>
      <c r="J310" s="129"/>
      <c r="K310" s="129"/>
      <c r="L310" s="129"/>
      <c r="M310" s="148"/>
    </row>
    <row r="311" spans="7:13" s="98" customFormat="1" ht="16.5" customHeight="1">
      <c r="G311" s="128"/>
      <c r="H311" s="129"/>
      <c r="I311" s="129"/>
      <c r="J311" s="129"/>
      <c r="K311" s="129"/>
      <c r="L311" s="129"/>
      <c r="M311" s="148"/>
    </row>
    <row r="312" spans="7:13" s="98" customFormat="1" ht="16.5" customHeight="1">
      <c r="G312" s="128"/>
      <c r="H312" s="129"/>
      <c r="I312" s="129"/>
      <c r="J312" s="129"/>
      <c r="K312" s="129"/>
      <c r="L312" s="129"/>
      <c r="M312" s="148"/>
    </row>
    <row r="313" spans="7:13" s="98" customFormat="1" ht="16.5" customHeight="1">
      <c r="G313" s="128"/>
      <c r="H313" s="129"/>
      <c r="I313" s="129"/>
      <c r="J313" s="129"/>
      <c r="K313" s="129"/>
      <c r="L313" s="129"/>
      <c r="M313" s="148"/>
    </row>
    <row r="314" spans="7:13" s="98" customFormat="1" ht="16.5" customHeight="1">
      <c r="G314" s="128"/>
      <c r="H314" s="129"/>
      <c r="I314" s="129"/>
      <c r="J314" s="129"/>
      <c r="K314" s="129"/>
      <c r="L314" s="129"/>
      <c r="M314" s="148"/>
    </row>
    <row r="315" spans="7:13" s="98" customFormat="1" ht="16.5" customHeight="1">
      <c r="G315" s="128"/>
      <c r="H315" s="129"/>
      <c r="I315" s="129"/>
      <c r="J315" s="129"/>
      <c r="K315" s="129"/>
      <c r="L315" s="129"/>
      <c r="M315" s="148"/>
    </row>
    <row r="316" spans="7:13" s="98" customFormat="1" ht="16.5" customHeight="1">
      <c r="G316" s="128"/>
      <c r="H316" s="129"/>
      <c r="I316" s="129"/>
      <c r="J316" s="129"/>
      <c r="K316" s="129"/>
      <c r="L316" s="129"/>
      <c r="M316" s="148"/>
    </row>
    <row r="317" spans="7:13" s="98" customFormat="1" ht="16.5" customHeight="1">
      <c r="G317" s="128"/>
      <c r="H317" s="129"/>
      <c r="I317" s="129"/>
      <c r="J317" s="129"/>
      <c r="K317" s="129"/>
      <c r="L317" s="129"/>
      <c r="M317" s="148"/>
    </row>
    <row r="318" spans="7:13" s="98" customFormat="1" ht="16.5" customHeight="1">
      <c r="G318" s="128"/>
      <c r="H318" s="129"/>
      <c r="I318" s="129"/>
      <c r="J318" s="129"/>
      <c r="K318" s="129"/>
      <c r="L318" s="129"/>
      <c r="M318" s="148"/>
    </row>
    <row r="319" spans="7:13" s="98" customFormat="1" ht="16.5" customHeight="1">
      <c r="G319" s="128"/>
      <c r="H319" s="129"/>
      <c r="I319" s="129"/>
      <c r="J319" s="129"/>
      <c r="K319" s="129"/>
      <c r="L319" s="129"/>
      <c r="M319" s="148"/>
    </row>
    <row r="320" spans="7:13" s="98" customFormat="1" ht="16.5" customHeight="1">
      <c r="G320" s="128"/>
      <c r="H320" s="129"/>
      <c r="I320" s="129"/>
      <c r="J320" s="129"/>
      <c r="K320" s="129"/>
      <c r="L320" s="129"/>
      <c r="M320" s="148"/>
    </row>
    <row r="321" spans="7:13" s="98" customFormat="1" ht="16.5" customHeight="1">
      <c r="G321" s="128"/>
      <c r="H321" s="129"/>
      <c r="I321" s="129"/>
      <c r="J321" s="129"/>
      <c r="K321" s="129"/>
      <c r="L321" s="129"/>
      <c r="M321" s="148"/>
    </row>
    <row r="322" spans="7:13" s="98" customFormat="1" ht="16.5" customHeight="1">
      <c r="G322" s="128"/>
      <c r="H322" s="129"/>
      <c r="I322" s="129"/>
      <c r="J322" s="129"/>
      <c r="K322" s="129"/>
      <c r="L322" s="129"/>
      <c r="M322" s="148"/>
    </row>
    <row r="323" spans="7:13" s="98" customFormat="1" ht="16.5" customHeight="1">
      <c r="G323" s="128"/>
      <c r="H323" s="129"/>
      <c r="I323" s="129"/>
      <c r="J323" s="129"/>
      <c r="K323" s="129"/>
      <c r="L323" s="129"/>
      <c r="M323" s="148"/>
    </row>
    <row r="324" spans="7:13" s="98" customFormat="1" ht="16.5" customHeight="1">
      <c r="G324" s="128"/>
      <c r="H324" s="129"/>
      <c r="I324" s="129"/>
      <c r="J324" s="129"/>
      <c r="K324" s="129"/>
      <c r="L324" s="129"/>
      <c r="M324" s="148"/>
    </row>
    <row r="325" spans="7:13" s="98" customFormat="1" ht="16.5" customHeight="1">
      <c r="G325" s="128"/>
      <c r="H325" s="129"/>
      <c r="I325" s="129"/>
      <c r="J325" s="129"/>
      <c r="K325" s="129"/>
      <c r="L325" s="129"/>
      <c r="M325" s="148"/>
    </row>
    <row r="326" spans="7:13" s="98" customFormat="1" ht="16.5" customHeight="1">
      <c r="G326" s="128"/>
      <c r="H326" s="129"/>
      <c r="I326" s="129"/>
      <c r="J326" s="129"/>
      <c r="K326" s="129"/>
      <c r="L326" s="129"/>
      <c r="M326" s="148"/>
    </row>
    <row r="327" spans="7:13" s="98" customFormat="1" ht="16.5" customHeight="1">
      <c r="G327" s="128"/>
      <c r="H327" s="129"/>
      <c r="I327" s="129"/>
      <c r="J327" s="129"/>
      <c r="K327" s="129"/>
      <c r="L327" s="129"/>
      <c r="M327" s="148"/>
    </row>
    <row r="328" spans="7:13" s="98" customFormat="1" ht="16.5" customHeight="1">
      <c r="G328" s="128"/>
      <c r="H328" s="129"/>
      <c r="I328" s="129"/>
      <c r="J328" s="129"/>
      <c r="K328" s="129"/>
      <c r="L328" s="129"/>
      <c r="M328" s="148"/>
    </row>
    <row r="329" spans="7:13" s="98" customFormat="1" ht="16.5" customHeight="1">
      <c r="G329" s="128"/>
      <c r="H329" s="129"/>
      <c r="I329" s="129"/>
      <c r="J329" s="129"/>
      <c r="K329" s="129"/>
      <c r="L329" s="129"/>
      <c r="M329" s="148"/>
    </row>
    <row r="330" spans="7:13" s="98" customFormat="1" ht="16.5" customHeight="1">
      <c r="G330" s="128"/>
      <c r="H330" s="129"/>
      <c r="I330" s="129"/>
      <c r="J330" s="129"/>
      <c r="K330" s="129"/>
      <c r="L330" s="129"/>
      <c r="M330" s="148"/>
    </row>
    <row r="331" spans="7:13" s="98" customFormat="1" ht="16.5" customHeight="1">
      <c r="G331" s="128"/>
      <c r="H331" s="129"/>
      <c r="I331" s="129"/>
      <c r="J331" s="129"/>
      <c r="K331" s="129"/>
      <c r="L331" s="129"/>
      <c r="M331" s="148"/>
    </row>
    <row r="332" spans="7:13" s="98" customFormat="1" ht="16.5" customHeight="1">
      <c r="G332" s="128"/>
      <c r="H332" s="129"/>
      <c r="I332" s="129"/>
      <c r="J332" s="129"/>
      <c r="K332" s="129"/>
      <c r="L332" s="129"/>
      <c r="M332" s="148"/>
    </row>
    <row r="333" spans="7:13" s="98" customFormat="1" ht="16.5" customHeight="1">
      <c r="G333" s="128"/>
      <c r="H333" s="129"/>
      <c r="I333" s="129"/>
      <c r="J333" s="129"/>
      <c r="K333" s="129"/>
      <c r="L333" s="129"/>
      <c r="M333" s="148"/>
    </row>
    <row r="334" spans="7:13" s="98" customFormat="1" ht="16.5" customHeight="1">
      <c r="G334" s="128"/>
      <c r="H334" s="129"/>
      <c r="I334" s="129"/>
      <c r="J334" s="129"/>
      <c r="K334" s="129"/>
      <c r="L334" s="129"/>
      <c r="M334" s="148"/>
    </row>
    <row r="335" spans="7:13" s="98" customFormat="1" ht="16.5" customHeight="1">
      <c r="G335" s="128"/>
      <c r="H335" s="129"/>
      <c r="I335" s="129"/>
      <c r="J335" s="129"/>
      <c r="K335" s="129"/>
      <c r="L335" s="129"/>
      <c r="M335" s="148"/>
    </row>
    <row r="336" spans="7:13" s="98" customFormat="1" ht="16.5" customHeight="1">
      <c r="G336" s="128"/>
      <c r="H336" s="129"/>
      <c r="I336" s="129"/>
      <c r="J336" s="129"/>
      <c r="K336" s="129"/>
      <c r="L336" s="129"/>
      <c r="M336" s="148"/>
    </row>
    <row r="337" spans="7:13" s="98" customFormat="1" ht="16.5" customHeight="1">
      <c r="G337" s="128"/>
      <c r="H337" s="129"/>
      <c r="I337" s="129"/>
      <c r="J337" s="129"/>
      <c r="K337" s="129"/>
      <c r="L337" s="129"/>
      <c r="M337" s="148"/>
    </row>
    <row r="338" spans="7:13" s="98" customFormat="1" ht="16.5" customHeight="1">
      <c r="G338" s="128"/>
      <c r="H338" s="129"/>
      <c r="I338" s="129"/>
      <c r="J338" s="129"/>
      <c r="K338" s="129"/>
      <c r="L338" s="129"/>
      <c r="M338" s="148"/>
    </row>
    <row r="339" spans="7:13" s="98" customFormat="1" ht="16.5" customHeight="1">
      <c r="G339" s="128"/>
      <c r="H339" s="129"/>
      <c r="I339" s="129"/>
      <c r="J339" s="129"/>
      <c r="K339" s="129"/>
      <c r="L339" s="129"/>
      <c r="M339" s="148"/>
    </row>
    <row r="340" spans="7:13" s="98" customFormat="1" ht="16.5" customHeight="1">
      <c r="G340" s="128"/>
      <c r="H340" s="129"/>
      <c r="I340" s="129"/>
      <c r="J340" s="129"/>
      <c r="K340" s="129"/>
      <c r="L340" s="129"/>
      <c r="M340" s="148"/>
    </row>
    <row r="341" spans="7:13" s="98" customFormat="1" ht="16.5" customHeight="1">
      <c r="G341" s="128"/>
      <c r="H341" s="129"/>
      <c r="I341" s="129"/>
      <c r="J341" s="129"/>
      <c r="K341" s="129"/>
      <c r="L341" s="129"/>
      <c r="M341" s="148"/>
    </row>
    <row r="342" spans="7:13" s="98" customFormat="1" ht="16.5" customHeight="1">
      <c r="G342" s="128"/>
      <c r="H342" s="129"/>
      <c r="I342" s="129"/>
      <c r="J342" s="129"/>
      <c r="K342" s="129"/>
      <c r="L342" s="129"/>
      <c r="M342" s="148"/>
    </row>
    <row r="343" spans="7:13" s="98" customFormat="1" ht="16.5" customHeight="1">
      <c r="G343" s="128"/>
      <c r="H343" s="129"/>
      <c r="I343" s="129"/>
      <c r="J343" s="129"/>
      <c r="K343" s="129"/>
      <c r="L343" s="129"/>
      <c r="M343" s="148"/>
    </row>
    <row r="344" spans="7:13" s="98" customFormat="1" ht="16.5" customHeight="1">
      <c r="G344" s="128"/>
      <c r="H344" s="129"/>
      <c r="I344" s="129"/>
      <c r="J344" s="129"/>
      <c r="K344" s="129"/>
      <c r="L344" s="129"/>
      <c r="M344" s="148"/>
    </row>
    <row r="345" spans="7:13" s="98" customFormat="1" ht="16.5" customHeight="1">
      <c r="G345" s="128"/>
      <c r="H345" s="129"/>
      <c r="I345" s="129"/>
      <c r="J345" s="129"/>
      <c r="K345" s="129"/>
      <c r="L345" s="129"/>
      <c r="M345" s="148"/>
    </row>
    <row r="346" spans="7:13" s="98" customFormat="1" ht="16.5" customHeight="1">
      <c r="G346" s="128"/>
      <c r="H346" s="129"/>
      <c r="I346" s="129"/>
      <c r="J346" s="129"/>
      <c r="K346" s="129"/>
      <c r="L346" s="129"/>
      <c r="M346" s="148"/>
    </row>
    <row r="347" spans="7:13" s="98" customFormat="1" ht="16.5" customHeight="1">
      <c r="G347" s="128"/>
      <c r="H347" s="129"/>
      <c r="I347" s="129"/>
      <c r="J347" s="129"/>
      <c r="K347" s="129"/>
      <c r="L347" s="129"/>
      <c r="M347" s="148"/>
    </row>
    <row r="348" spans="7:13" s="98" customFormat="1" ht="16.5" customHeight="1">
      <c r="G348" s="128"/>
      <c r="H348" s="129"/>
      <c r="I348" s="129"/>
      <c r="J348" s="129"/>
      <c r="K348" s="129"/>
      <c r="L348" s="129"/>
      <c r="M348" s="148"/>
    </row>
    <row r="349" spans="7:13" s="98" customFormat="1" ht="16.5" customHeight="1">
      <c r="G349" s="128"/>
      <c r="H349" s="129"/>
      <c r="I349" s="129"/>
      <c r="J349" s="129"/>
      <c r="K349" s="129"/>
      <c r="L349" s="129"/>
      <c r="M349" s="148"/>
    </row>
    <row r="350" spans="7:13" s="98" customFormat="1" ht="16.5" customHeight="1">
      <c r="G350" s="128"/>
      <c r="H350" s="129"/>
      <c r="I350" s="129"/>
      <c r="J350" s="129"/>
      <c r="K350" s="129"/>
      <c r="L350" s="129"/>
      <c r="M350" s="148"/>
    </row>
    <row r="351" spans="7:13" s="98" customFormat="1" ht="16.5" customHeight="1">
      <c r="G351" s="128"/>
      <c r="H351" s="129"/>
      <c r="I351" s="129"/>
      <c r="J351" s="129"/>
      <c r="K351" s="129"/>
      <c r="L351" s="129"/>
      <c r="M351" s="148"/>
    </row>
    <row r="352" spans="7:13" s="98" customFormat="1" ht="16.5" customHeight="1">
      <c r="G352" s="128"/>
      <c r="H352" s="129"/>
      <c r="I352" s="129"/>
      <c r="J352" s="129"/>
      <c r="K352" s="129"/>
      <c r="L352" s="129"/>
      <c r="M352" s="148"/>
    </row>
    <row r="353" spans="7:13" s="98" customFormat="1" ht="16.5" customHeight="1">
      <c r="G353" s="128"/>
      <c r="H353" s="129"/>
      <c r="I353" s="129"/>
      <c r="J353" s="129"/>
      <c r="K353" s="129"/>
      <c r="L353" s="129"/>
      <c r="M353" s="148"/>
    </row>
    <row r="354" spans="7:13" s="98" customFormat="1" ht="16.5" customHeight="1">
      <c r="G354" s="128"/>
      <c r="H354" s="129"/>
      <c r="I354" s="129"/>
      <c r="J354" s="129"/>
      <c r="K354" s="129"/>
      <c r="L354" s="129"/>
      <c r="M354" s="148"/>
    </row>
    <row r="355" spans="7:13" s="98" customFormat="1" ht="16.5" customHeight="1">
      <c r="G355" s="128"/>
      <c r="H355" s="129"/>
      <c r="I355" s="129"/>
      <c r="J355" s="129"/>
      <c r="K355" s="129"/>
      <c r="L355" s="129"/>
      <c r="M355" s="148"/>
    </row>
    <row r="356" spans="7:13" s="98" customFormat="1" ht="16.5" customHeight="1">
      <c r="G356" s="128"/>
      <c r="H356" s="129"/>
      <c r="I356" s="129"/>
      <c r="J356" s="129"/>
      <c r="K356" s="129"/>
      <c r="L356" s="129"/>
      <c r="M356" s="148"/>
    </row>
    <row r="357" spans="7:13" s="98" customFormat="1" ht="16.5" customHeight="1">
      <c r="G357" s="128"/>
      <c r="H357" s="129"/>
      <c r="I357" s="129"/>
      <c r="J357" s="129"/>
      <c r="K357" s="129"/>
      <c r="L357" s="129"/>
      <c r="M357" s="148"/>
    </row>
    <row r="358" spans="7:13" s="98" customFormat="1" ht="16.5" customHeight="1">
      <c r="G358" s="128"/>
      <c r="H358" s="129"/>
      <c r="I358" s="129"/>
      <c r="J358" s="129"/>
      <c r="K358" s="129"/>
      <c r="L358" s="129"/>
      <c r="M358" s="148"/>
    </row>
    <row r="359" spans="7:13" s="98" customFormat="1" ht="16.5" customHeight="1">
      <c r="G359" s="128"/>
      <c r="H359" s="129"/>
      <c r="I359" s="129"/>
      <c r="J359" s="129"/>
      <c r="K359" s="129"/>
      <c r="L359" s="129"/>
      <c r="M359" s="148"/>
    </row>
    <row r="360" spans="7:13" s="98" customFormat="1" ht="16.5" customHeight="1">
      <c r="G360" s="128"/>
      <c r="H360" s="129"/>
      <c r="I360" s="129"/>
      <c r="J360" s="129"/>
      <c r="K360" s="129"/>
      <c r="L360" s="129"/>
      <c r="M360" s="148"/>
    </row>
    <row r="361" spans="7:13" s="98" customFormat="1" ht="16.5" customHeight="1">
      <c r="G361" s="128"/>
      <c r="H361" s="129"/>
      <c r="I361" s="129"/>
      <c r="J361" s="129"/>
      <c r="K361" s="129"/>
      <c r="L361" s="129"/>
      <c r="M361" s="148"/>
    </row>
    <row r="362" spans="7:13" s="98" customFormat="1" ht="16.5" customHeight="1">
      <c r="G362" s="128"/>
      <c r="H362" s="129"/>
      <c r="I362" s="129"/>
      <c r="J362" s="129"/>
      <c r="K362" s="129"/>
      <c r="L362" s="129"/>
      <c r="M362" s="148"/>
    </row>
    <row r="363" spans="7:13" s="98" customFormat="1" ht="16.5" customHeight="1">
      <c r="G363" s="128"/>
      <c r="H363" s="129"/>
      <c r="I363" s="129"/>
      <c r="J363" s="129"/>
      <c r="K363" s="129"/>
      <c r="L363" s="129"/>
      <c r="M363" s="148"/>
    </row>
    <row r="364" spans="7:13" s="98" customFormat="1" ht="16.5" customHeight="1">
      <c r="G364" s="128"/>
      <c r="H364" s="129"/>
      <c r="I364" s="129"/>
      <c r="J364" s="129"/>
      <c r="K364" s="129"/>
      <c r="L364" s="129"/>
      <c r="M364" s="148"/>
    </row>
    <row r="365" spans="7:13" s="98" customFormat="1" ht="16.5" customHeight="1">
      <c r="G365" s="128"/>
      <c r="H365" s="129"/>
      <c r="I365" s="129"/>
      <c r="J365" s="129"/>
      <c r="K365" s="129"/>
      <c r="L365" s="129"/>
      <c r="M365" s="148"/>
    </row>
    <row r="366" spans="7:13" s="98" customFormat="1" ht="16.5" customHeight="1">
      <c r="G366" s="128"/>
      <c r="H366" s="129"/>
      <c r="I366" s="129"/>
      <c r="J366" s="129"/>
      <c r="K366" s="129"/>
      <c r="L366" s="129"/>
      <c r="M366" s="148"/>
    </row>
    <row r="367" spans="7:13" s="98" customFormat="1" ht="16.5" customHeight="1">
      <c r="G367" s="128"/>
      <c r="H367" s="129"/>
      <c r="I367" s="129"/>
      <c r="J367" s="129"/>
      <c r="K367" s="129"/>
      <c r="L367" s="129"/>
      <c r="M367" s="148"/>
    </row>
    <row r="368" spans="7:13" s="98" customFormat="1" ht="16.5" customHeight="1">
      <c r="G368" s="128"/>
      <c r="H368" s="129"/>
      <c r="I368" s="129"/>
      <c r="J368" s="129"/>
      <c r="K368" s="129"/>
      <c r="L368" s="129"/>
      <c r="M368" s="148"/>
    </row>
    <row r="369" spans="7:13" s="98" customFormat="1" ht="16.5" customHeight="1">
      <c r="G369" s="128"/>
      <c r="H369" s="129"/>
      <c r="I369" s="129"/>
      <c r="J369" s="129"/>
      <c r="K369" s="129"/>
      <c r="L369" s="129"/>
      <c r="M369" s="148"/>
    </row>
    <row r="370" spans="7:13" s="98" customFormat="1" ht="16.5" customHeight="1">
      <c r="G370" s="128"/>
      <c r="H370" s="129"/>
      <c r="I370" s="129"/>
      <c r="J370" s="129"/>
      <c r="K370" s="129"/>
      <c r="L370" s="129"/>
      <c r="M370" s="148"/>
    </row>
    <row r="371" spans="7:13" s="98" customFormat="1" ht="16.5" customHeight="1">
      <c r="G371" s="128"/>
      <c r="H371" s="129"/>
      <c r="I371" s="129"/>
      <c r="J371" s="129"/>
      <c r="K371" s="129"/>
      <c r="L371" s="129"/>
      <c r="M371" s="148"/>
    </row>
    <row r="372" spans="7:13" s="98" customFormat="1" ht="16.5" customHeight="1">
      <c r="G372" s="128"/>
      <c r="H372" s="129"/>
      <c r="I372" s="129"/>
      <c r="J372" s="129"/>
      <c r="K372" s="129"/>
      <c r="L372" s="129"/>
      <c r="M372" s="148"/>
    </row>
    <row r="373" spans="7:13" s="98" customFormat="1" ht="16.5" customHeight="1">
      <c r="G373" s="128"/>
      <c r="H373" s="129"/>
      <c r="I373" s="129"/>
      <c r="J373" s="129"/>
      <c r="K373" s="129"/>
      <c r="L373" s="129"/>
      <c r="M373" s="148"/>
    </row>
    <row r="374" spans="7:13" s="98" customFormat="1" ht="16.5" customHeight="1">
      <c r="G374" s="128"/>
      <c r="H374" s="129"/>
      <c r="I374" s="129"/>
      <c r="J374" s="129"/>
      <c r="K374" s="129"/>
      <c r="L374" s="129"/>
      <c r="M374" s="148"/>
    </row>
    <row r="375" spans="7:13" s="98" customFormat="1" ht="16.5" customHeight="1">
      <c r="G375" s="128"/>
      <c r="H375" s="129"/>
      <c r="I375" s="129"/>
      <c r="J375" s="129"/>
      <c r="K375" s="129"/>
      <c r="L375" s="129"/>
      <c r="M375" s="148"/>
    </row>
    <row r="376" spans="7:13" s="98" customFormat="1" ht="16.5" customHeight="1">
      <c r="G376" s="128"/>
      <c r="H376" s="129"/>
      <c r="I376" s="129"/>
      <c r="J376" s="129"/>
      <c r="K376" s="129"/>
      <c r="L376" s="129"/>
      <c r="M376" s="148"/>
    </row>
    <row r="377" spans="7:13" s="98" customFormat="1" ht="16.5" customHeight="1">
      <c r="G377" s="128"/>
      <c r="H377" s="129"/>
      <c r="I377" s="129"/>
      <c r="J377" s="129"/>
      <c r="K377" s="129"/>
      <c r="L377" s="129"/>
      <c r="M377" s="148"/>
    </row>
    <row r="378" spans="7:13" s="98" customFormat="1" ht="16.5" customHeight="1">
      <c r="G378" s="128"/>
      <c r="H378" s="129"/>
      <c r="I378" s="129"/>
      <c r="J378" s="129"/>
      <c r="K378" s="129"/>
      <c r="L378" s="129"/>
      <c r="M378" s="148"/>
    </row>
    <row r="379" spans="7:13" s="98" customFormat="1" ht="16.5" customHeight="1">
      <c r="G379" s="128"/>
      <c r="H379" s="129"/>
      <c r="I379" s="129"/>
      <c r="J379" s="129"/>
      <c r="K379" s="129"/>
      <c r="L379" s="129"/>
      <c r="M379" s="148"/>
    </row>
    <row r="380" spans="7:13" s="98" customFormat="1" ht="16.5" customHeight="1">
      <c r="G380" s="128"/>
      <c r="H380" s="129"/>
      <c r="I380" s="129"/>
      <c r="J380" s="129"/>
      <c r="K380" s="129"/>
      <c r="L380" s="129"/>
      <c r="M380" s="148"/>
    </row>
    <row r="381" spans="7:13" s="98" customFormat="1" ht="16.5" customHeight="1">
      <c r="G381" s="128"/>
      <c r="H381" s="129"/>
      <c r="I381" s="129"/>
      <c r="J381" s="129"/>
      <c r="K381" s="129"/>
      <c r="L381" s="129"/>
      <c r="M381" s="148"/>
    </row>
    <row r="382" spans="7:13" s="98" customFormat="1" ht="16.5" customHeight="1">
      <c r="G382" s="128"/>
      <c r="H382" s="129"/>
      <c r="I382" s="129"/>
      <c r="J382" s="129"/>
      <c r="K382" s="129"/>
      <c r="L382" s="129"/>
      <c r="M382" s="148"/>
    </row>
    <row r="383" spans="7:13" s="98" customFormat="1" ht="16.5" customHeight="1">
      <c r="G383" s="128"/>
      <c r="H383" s="129"/>
      <c r="I383" s="129"/>
      <c r="J383" s="129"/>
      <c r="K383" s="129"/>
      <c r="L383" s="129"/>
      <c r="M383" s="148"/>
    </row>
    <row r="384" spans="7:13" s="98" customFormat="1" ht="16.5" customHeight="1">
      <c r="G384" s="128"/>
      <c r="H384" s="129"/>
      <c r="I384" s="129"/>
      <c r="J384" s="129"/>
      <c r="K384" s="129"/>
      <c r="L384" s="129"/>
      <c r="M384" s="148"/>
    </row>
    <row r="385" spans="7:13" s="98" customFormat="1" ht="16.5" customHeight="1">
      <c r="G385" s="128"/>
      <c r="H385" s="129"/>
      <c r="I385" s="129"/>
      <c r="J385" s="129"/>
      <c r="K385" s="129"/>
      <c r="L385" s="129"/>
      <c r="M385" s="148"/>
    </row>
    <row r="386" spans="7:13" s="98" customFormat="1" ht="16.5" customHeight="1">
      <c r="G386" s="128"/>
      <c r="H386" s="129"/>
      <c r="I386" s="129"/>
      <c r="J386" s="129"/>
      <c r="K386" s="129"/>
      <c r="L386" s="129"/>
      <c r="M386" s="148"/>
    </row>
    <row r="387" spans="7:13" s="98" customFormat="1" ht="16.5" customHeight="1">
      <c r="G387" s="128"/>
      <c r="H387" s="129"/>
      <c r="I387" s="129"/>
      <c r="J387" s="129"/>
      <c r="K387" s="129"/>
      <c r="L387" s="129"/>
      <c r="M387" s="148"/>
    </row>
    <row r="388" spans="7:13" s="98" customFormat="1" ht="16.5" customHeight="1">
      <c r="G388" s="128"/>
      <c r="H388" s="129"/>
      <c r="I388" s="129"/>
      <c r="J388" s="129"/>
      <c r="K388" s="129"/>
      <c r="L388" s="129"/>
      <c r="M388" s="148"/>
    </row>
    <row r="389" spans="7:13" s="98" customFormat="1" ht="16.5" customHeight="1">
      <c r="G389" s="128"/>
      <c r="H389" s="129"/>
      <c r="I389" s="129"/>
      <c r="J389" s="129"/>
      <c r="K389" s="129"/>
      <c r="L389" s="129"/>
      <c r="M389" s="148"/>
    </row>
    <row r="390" spans="7:13" s="98" customFormat="1" ht="16.5" customHeight="1">
      <c r="G390" s="128"/>
      <c r="H390" s="129"/>
      <c r="I390" s="129"/>
      <c r="J390" s="129"/>
      <c r="K390" s="129"/>
      <c r="L390" s="129"/>
      <c r="M390" s="148"/>
    </row>
    <row r="391" spans="7:13" s="98" customFormat="1" ht="16.5" customHeight="1">
      <c r="G391" s="128"/>
      <c r="H391" s="129"/>
      <c r="I391" s="129"/>
      <c r="J391" s="129"/>
      <c r="K391" s="129"/>
      <c r="L391" s="129"/>
      <c r="M391" s="148"/>
    </row>
    <row r="392" spans="7:13" s="98" customFormat="1" ht="16.5" customHeight="1">
      <c r="G392" s="128"/>
      <c r="H392" s="129"/>
      <c r="I392" s="129"/>
      <c r="J392" s="129"/>
      <c r="K392" s="129"/>
      <c r="L392" s="129"/>
      <c r="M392" s="148"/>
    </row>
    <row r="393" spans="7:13" s="98" customFormat="1" ht="16.5" customHeight="1">
      <c r="G393" s="128"/>
      <c r="H393" s="129"/>
      <c r="I393" s="129"/>
      <c r="J393" s="129"/>
      <c r="K393" s="129"/>
      <c r="L393" s="129"/>
      <c r="M393" s="148"/>
    </row>
    <row r="394" spans="7:13" s="98" customFormat="1" ht="16.5" customHeight="1">
      <c r="G394" s="128"/>
      <c r="H394" s="129"/>
      <c r="I394" s="129"/>
      <c r="J394" s="129"/>
      <c r="K394" s="129"/>
      <c r="L394" s="129"/>
      <c r="M394" s="148"/>
    </row>
    <row r="395" spans="7:13" s="98" customFormat="1" ht="16.5" customHeight="1">
      <c r="G395" s="128"/>
      <c r="H395" s="129"/>
      <c r="I395" s="129"/>
      <c r="J395" s="129"/>
      <c r="K395" s="129"/>
      <c r="L395" s="129"/>
      <c r="M395" s="148"/>
    </row>
    <row r="396" spans="7:13" s="98" customFormat="1" ht="16.5" customHeight="1">
      <c r="G396" s="128"/>
      <c r="H396" s="129"/>
      <c r="I396" s="129"/>
      <c r="J396" s="129"/>
      <c r="K396" s="129"/>
      <c r="L396" s="129"/>
      <c r="M396" s="148"/>
    </row>
    <row r="397" spans="7:13" s="98" customFormat="1" ht="16.5" customHeight="1">
      <c r="G397" s="128"/>
      <c r="H397" s="129"/>
      <c r="I397" s="129"/>
      <c r="J397" s="129"/>
      <c r="K397" s="129"/>
      <c r="L397" s="129"/>
      <c r="M397" s="148"/>
    </row>
    <row r="398" spans="7:13" s="98" customFormat="1" ht="16.5" customHeight="1">
      <c r="G398" s="128"/>
      <c r="H398" s="129"/>
      <c r="I398" s="129"/>
      <c r="J398" s="129"/>
      <c r="K398" s="129"/>
      <c r="L398" s="129"/>
      <c r="M398" s="148"/>
    </row>
    <row r="399" spans="7:13" s="98" customFormat="1" ht="16.5" customHeight="1">
      <c r="G399" s="128"/>
      <c r="H399" s="129"/>
      <c r="I399" s="129"/>
      <c r="J399" s="129"/>
      <c r="K399" s="129"/>
      <c r="L399" s="129"/>
      <c r="M399" s="148"/>
    </row>
    <row r="400" spans="7:13" s="98" customFormat="1" ht="16.5" customHeight="1">
      <c r="G400" s="128"/>
      <c r="H400" s="129"/>
      <c r="I400" s="129"/>
      <c r="J400" s="129"/>
      <c r="K400" s="129"/>
      <c r="L400" s="129"/>
      <c r="M400" s="148"/>
    </row>
    <row r="401" spans="7:13" s="98" customFormat="1" ht="16.5" customHeight="1">
      <c r="G401" s="128"/>
      <c r="H401" s="129"/>
      <c r="I401" s="129"/>
      <c r="J401" s="129"/>
      <c r="K401" s="129"/>
      <c r="L401" s="129"/>
      <c r="M401" s="148"/>
    </row>
    <row r="402" spans="7:13" s="98" customFormat="1" ht="16.5" customHeight="1">
      <c r="G402" s="128"/>
      <c r="H402" s="129"/>
      <c r="I402" s="129"/>
      <c r="J402" s="129"/>
      <c r="K402" s="129"/>
      <c r="L402" s="129"/>
      <c r="M402" s="148"/>
    </row>
    <row r="403" spans="7:13" s="98" customFormat="1" ht="16.5" customHeight="1">
      <c r="G403" s="128"/>
      <c r="H403" s="129"/>
      <c r="I403" s="129"/>
      <c r="J403" s="129"/>
      <c r="K403" s="129"/>
      <c r="L403" s="129"/>
      <c r="M403" s="148"/>
    </row>
    <row r="404" spans="7:13" s="98" customFormat="1" ht="16.5" customHeight="1">
      <c r="G404" s="128"/>
      <c r="H404" s="129"/>
      <c r="I404" s="129"/>
      <c r="J404" s="129"/>
      <c r="K404" s="129"/>
      <c r="L404" s="129"/>
      <c r="M404" s="148"/>
    </row>
    <row r="405" spans="7:13" s="98" customFormat="1" ht="16.5" customHeight="1">
      <c r="G405" s="128"/>
      <c r="H405" s="129"/>
      <c r="I405" s="129"/>
      <c r="J405" s="129"/>
      <c r="K405" s="129"/>
      <c r="L405" s="129"/>
      <c r="M405" s="148"/>
    </row>
    <row r="406" spans="7:13" s="98" customFormat="1" ht="16.5" customHeight="1">
      <c r="G406" s="128"/>
      <c r="H406" s="129"/>
      <c r="I406" s="129"/>
      <c r="J406" s="129"/>
      <c r="K406" s="129"/>
      <c r="L406" s="129"/>
      <c r="M406" s="148"/>
    </row>
    <row r="407" spans="7:13" s="98" customFormat="1" ht="16.5" customHeight="1">
      <c r="G407" s="128"/>
      <c r="H407" s="129"/>
      <c r="I407" s="129"/>
      <c r="J407" s="129"/>
      <c r="K407" s="129"/>
      <c r="L407" s="129"/>
      <c r="M407" s="148"/>
    </row>
    <row r="408" spans="7:13" s="98" customFormat="1" ht="16.5" customHeight="1">
      <c r="G408" s="128"/>
      <c r="H408" s="129"/>
      <c r="I408" s="129"/>
      <c r="J408" s="129"/>
      <c r="K408" s="129"/>
      <c r="L408" s="129"/>
      <c r="M408" s="148"/>
    </row>
    <row r="409" spans="7:13" s="98" customFormat="1" ht="16.5" customHeight="1">
      <c r="G409" s="128"/>
      <c r="H409" s="129"/>
      <c r="I409" s="129"/>
      <c r="J409" s="129"/>
      <c r="K409" s="129"/>
      <c r="L409" s="129"/>
      <c r="M409" s="148"/>
    </row>
    <row r="410" spans="7:13" s="98" customFormat="1" ht="16.5" customHeight="1">
      <c r="G410" s="128"/>
      <c r="H410" s="129"/>
      <c r="I410" s="129"/>
      <c r="J410" s="129"/>
      <c r="K410" s="129"/>
      <c r="L410" s="129"/>
      <c r="M410" s="148"/>
    </row>
    <row r="411" spans="7:13" s="98" customFormat="1" ht="16.5" customHeight="1">
      <c r="G411" s="128"/>
      <c r="H411" s="129"/>
      <c r="I411" s="129"/>
      <c r="J411" s="129"/>
      <c r="K411" s="129"/>
      <c r="L411" s="129"/>
      <c r="M411" s="148"/>
    </row>
    <row r="412" spans="7:13" s="98" customFormat="1" ht="16.5" customHeight="1">
      <c r="G412" s="128"/>
      <c r="H412" s="129"/>
      <c r="I412" s="129"/>
      <c r="J412" s="129"/>
      <c r="K412" s="129"/>
      <c r="L412" s="129"/>
      <c r="M412" s="148"/>
    </row>
    <row r="413" spans="7:13" s="98" customFormat="1" ht="16.5" customHeight="1">
      <c r="G413" s="128"/>
      <c r="H413" s="129"/>
      <c r="I413" s="129"/>
      <c r="J413" s="129"/>
      <c r="K413" s="129"/>
      <c r="L413" s="129"/>
      <c r="M413" s="148"/>
    </row>
    <row r="414" spans="7:13" s="98" customFormat="1" ht="16.5" customHeight="1">
      <c r="G414" s="128"/>
      <c r="H414" s="129"/>
      <c r="I414" s="129"/>
      <c r="J414" s="129"/>
      <c r="K414" s="129"/>
      <c r="L414" s="129"/>
      <c r="M414" s="148"/>
    </row>
    <row r="415" spans="7:13" s="98" customFormat="1" ht="16.5" customHeight="1">
      <c r="G415" s="128"/>
      <c r="H415" s="129"/>
      <c r="I415" s="129"/>
      <c r="J415" s="129"/>
      <c r="K415" s="129"/>
      <c r="L415" s="129"/>
      <c r="M415" s="148"/>
    </row>
    <row r="416" spans="7:13" s="98" customFormat="1" ht="16.5" customHeight="1">
      <c r="G416" s="128"/>
      <c r="H416" s="129"/>
      <c r="I416" s="129"/>
      <c r="J416" s="129"/>
      <c r="K416" s="129"/>
      <c r="L416" s="129"/>
      <c r="M416" s="148"/>
    </row>
    <row r="417" spans="7:13" s="98" customFormat="1" ht="16.5" customHeight="1">
      <c r="G417" s="128"/>
      <c r="H417" s="129"/>
      <c r="I417" s="129"/>
      <c r="J417" s="129"/>
      <c r="K417" s="129"/>
      <c r="L417" s="129"/>
      <c r="M417" s="148"/>
    </row>
    <row r="418" spans="7:13" s="98" customFormat="1" ht="16.5" customHeight="1">
      <c r="G418" s="128"/>
      <c r="H418" s="129"/>
      <c r="I418" s="129"/>
      <c r="J418" s="129"/>
      <c r="K418" s="129"/>
      <c r="L418" s="129"/>
      <c r="M418" s="148"/>
    </row>
    <row r="419" spans="7:13" s="98" customFormat="1" ht="16.5" customHeight="1">
      <c r="G419" s="128"/>
      <c r="H419" s="129"/>
      <c r="I419" s="129"/>
      <c r="J419" s="129"/>
      <c r="K419" s="129"/>
      <c r="L419" s="129"/>
      <c r="M419" s="148"/>
    </row>
    <row r="420" spans="7:13" s="98" customFormat="1" ht="16.5" customHeight="1">
      <c r="G420" s="128"/>
      <c r="H420" s="129"/>
      <c r="I420" s="129"/>
      <c r="J420" s="129"/>
      <c r="K420" s="129"/>
      <c r="L420" s="129"/>
      <c r="M420" s="148"/>
    </row>
    <row r="421" spans="7:13" s="98" customFormat="1" ht="16.5" customHeight="1">
      <c r="G421" s="128"/>
      <c r="H421" s="129"/>
      <c r="I421" s="129"/>
      <c r="J421" s="129"/>
      <c r="K421" s="129"/>
      <c r="L421" s="129"/>
      <c r="M421" s="148"/>
    </row>
    <row r="422" spans="7:13" s="98" customFormat="1" ht="16.5" customHeight="1">
      <c r="G422" s="128"/>
      <c r="H422" s="129"/>
      <c r="I422" s="129"/>
      <c r="J422" s="129"/>
      <c r="K422" s="129"/>
      <c r="L422" s="129"/>
      <c r="M422" s="148"/>
    </row>
    <row r="423" spans="7:13" s="98" customFormat="1" ht="16.5" customHeight="1">
      <c r="G423" s="128"/>
      <c r="H423" s="129"/>
      <c r="I423" s="129"/>
      <c r="J423" s="129"/>
      <c r="K423" s="129"/>
      <c r="L423" s="129"/>
      <c r="M423" s="148"/>
    </row>
    <row r="424" spans="7:13" s="98" customFormat="1" ht="16.5" customHeight="1">
      <c r="G424" s="128"/>
      <c r="H424" s="129"/>
      <c r="I424" s="129"/>
      <c r="J424" s="129"/>
      <c r="K424" s="129"/>
      <c r="L424" s="129"/>
      <c r="M424" s="148"/>
    </row>
    <row r="425" spans="7:13" s="98" customFormat="1" ht="16.5" customHeight="1">
      <c r="G425" s="128"/>
      <c r="H425" s="129"/>
      <c r="I425" s="129"/>
      <c r="J425" s="129"/>
      <c r="K425" s="129"/>
      <c r="L425" s="129"/>
      <c r="M425" s="148"/>
    </row>
    <row r="426" spans="7:13" s="98" customFormat="1" ht="16.5" customHeight="1">
      <c r="G426" s="128"/>
      <c r="H426" s="129"/>
      <c r="I426" s="129"/>
      <c r="J426" s="129"/>
      <c r="K426" s="129"/>
      <c r="L426" s="129"/>
      <c r="M426" s="148"/>
    </row>
    <row r="427" spans="7:13" s="98" customFormat="1" ht="16.5" customHeight="1">
      <c r="G427" s="128"/>
      <c r="H427" s="129"/>
      <c r="I427" s="129"/>
      <c r="J427" s="129"/>
      <c r="K427" s="129"/>
      <c r="L427" s="129"/>
      <c r="M427" s="148"/>
    </row>
    <row r="428" spans="7:13" s="98" customFormat="1" ht="16.5" customHeight="1">
      <c r="G428" s="128"/>
      <c r="H428" s="129"/>
      <c r="I428" s="129"/>
      <c r="J428" s="129"/>
      <c r="K428" s="129"/>
      <c r="L428" s="129"/>
      <c r="M428" s="148"/>
    </row>
    <row r="429" spans="7:13" s="98" customFormat="1" ht="16.5" customHeight="1">
      <c r="G429" s="128"/>
      <c r="H429" s="129"/>
      <c r="I429" s="129"/>
      <c r="J429" s="129"/>
      <c r="K429" s="129"/>
      <c r="L429" s="129"/>
      <c r="M429" s="148"/>
    </row>
    <row r="430" spans="7:13" s="98" customFormat="1" ht="16.5" customHeight="1">
      <c r="G430" s="128"/>
      <c r="H430" s="129"/>
      <c r="I430" s="129"/>
      <c r="J430" s="129"/>
      <c r="K430" s="129"/>
      <c r="L430" s="129"/>
      <c r="M430" s="148"/>
    </row>
    <row r="431" spans="7:13" s="98" customFormat="1" ht="16.5" customHeight="1">
      <c r="G431" s="128"/>
      <c r="H431" s="129"/>
      <c r="I431" s="129"/>
      <c r="J431" s="129"/>
      <c r="K431" s="129"/>
      <c r="L431" s="129"/>
      <c r="M431" s="148"/>
    </row>
    <row r="432" spans="7:13" s="98" customFormat="1" ht="16.5" customHeight="1">
      <c r="G432" s="128"/>
      <c r="H432" s="129"/>
      <c r="I432" s="129"/>
      <c r="J432" s="129"/>
      <c r="K432" s="129"/>
      <c r="L432" s="129"/>
      <c r="M432" s="148"/>
    </row>
    <row r="433" spans="7:13" s="98" customFormat="1" ht="16.5" customHeight="1">
      <c r="G433" s="128"/>
      <c r="H433" s="129"/>
      <c r="I433" s="129"/>
      <c r="J433" s="129"/>
      <c r="K433" s="129"/>
      <c r="L433" s="129"/>
      <c r="M433" s="148"/>
    </row>
    <row r="434" spans="7:13" s="98" customFormat="1" ht="16.5" customHeight="1">
      <c r="G434" s="128"/>
      <c r="H434" s="129"/>
      <c r="I434" s="129"/>
      <c r="J434" s="129"/>
      <c r="K434" s="129"/>
      <c r="L434" s="129"/>
      <c r="M434" s="148"/>
    </row>
  </sheetData>
  <mergeCells count="2">
    <mergeCell ref="A2:E2"/>
    <mergeCell ref="A3:J3"/>
  </mergeCells>
  <pageMargins left="1" right="1" top="0.5" bottom="0.6" header="0.49" footer="0.4"/>
  <pageSetup paperSize="9" scale="80" firstPageNumber="4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6"/>
  <sheetViews>
    <sheetView topLeftCell="F29" zoomScaleNormal="100" zoomScaleSheetLayoutView="100" workbookViewId="0">
      <selection activeCell="Q47" sqref="Q47"/>
    </sheetView>
  </sheetViews>
  <sheetFormatPr defaultColWidth="8.28515625" defaultRowHeight="16.5" customHeight="1"/>
  <cols>
    <col min="1" max="1" width="1.42578125" style="70" customWidth="1"/>
    <col min="2" max="2" width="2.7109375" style="70" customWidth="1"/>
    <col min="3" max="3" width="1.42578125" style="70" customWidth="1"/>
    <col min="4" max="4" width="7.7109375" style="70" customWidth="1"/>
    <col min="5" max="5" width="62.7109375" style="70" customWidth="1"/>
    <col min="6" max="6" width="1.85546875" style="70" customWidth="1"/>
    <col min="7" max="7" width="13.85546875" style="67" customWidth="1"/>
    <col min="8" max="8" width="0.7109375" style="67" customWidth="1"/>
    <col min="9" max="9" width="12" style="67" customWidth="1"/>
    <col min="10" max="10" width="0.7109375" style="67" customWidth="1"/>
    <col min="11" max="11" width="12.85546875" style="67" customWidth="1"/>
    <col min="12" max="12" width="0.7109375" style="67" customWidth="1"/>
    <col min="13" max="13" width="11.140625" style="76" customWidth="1"/>
    <col min="14" max="16384" width="8.28515625" style="70"/>
  </cols>
  <sheetData>
    <row r="1" spans="1:13" ht="16.5" customHeight="1">
      <c r="A1" s="75" t="s">
        <v>0</v>
      </c>
    </row>
    <row r="2" spans="1:13" s="75" customFormat="1" ht="16.5" customHeight="1">
      <c r="A2" s="197" t="s">
        <v>104</v>
      </c>
      <c r="B2" s="197"/>
      <c r="C2" s="197"/>
      <c r="D2" s="197"/>
      <c r="E2" s="197"/>
      <c r="F2" s="117"/>
      <c r="G2" s="78"/>
      <c r="H2" s="78"/>
      <c r="I2" s="79"/>
      <c r="J2" s="79"/>
      <c r="K2" s="80"/>
      <c r="L2" s="80"/>
      <c r="M2" s="81"/>
    </row>
    <row r="3" spans="1:13" s="75" customFormat="1" ht="16.5" customHeight="1">
      <c r="A3" s="199" t="s">
        <v>1</v>
      </c>
      <c r="B3" s="199"/>
      <c r="C3" s="199"/>
      <c r="D3" s="199"/>
      <c r="E3" s="199"/>
      <c r="F3" s="199"/>
      <c r="G3" s="200"/>
      <c r="H3" s="199"/>
      <c r="I3" s="200"/>
      <c r="J3" s="199"/>
      <c r="K3" s="82"/>
      <c r="L3" s="82"/>
      <c r="M3" s="83"/>
    </row>
    <row r="4" spans="1:13" s="75" customFormat="1" ht="9.75" customHeight="1">
      <c r="G4" s="80"/>
      <c r="H4" s="80"/>
      <c r="I4" s="79"/>
      <c r="J4" s="79"/>
      <c r="K4" s="80"/>
      <c r="L4" s="80"/>
      <c r="M4" s="81"/>
    </row>
    <row r="5" spans="1:13" ht="14.1" customHeight="1">
      <c r="A5" s="100"/>
      <c r="B5" s="100"/>
      <c r="C5" s="100"/>
      <c r="D5" s="100"/>
      <c r="E5" s="100"/>
      <c r="F5" s="100"/>
      <c r="G5" s="101" t="s">
        <v>24</v>
      </c>
      <c r="H5" s="102"/>
      <c r="I5" s="101" t="s">
        <v>25</v>
      </c>
      <c r="J5" s="101"/>
      <c r="K5" s="101" t="s">
        <v>26</v>
      </c>
      <c r="L5" s="101"/>
      <c r="M5" s="103" t="s">
        <v>27</v>
      </c>
    </row>
    <row r="6" spans="1:13" ht="14.1" customHeight="1">
      <c r="A6" s="104" t="s">
        <v>28</v>
      </c>
      <c r="B6" s="105"/>
      <c r="C6" s="105"/>
      <c r="D6" s="105"/>
      <c r="E6" s="105"/>
      <c r="F6" s="100"/>
      <c r="G6" s="106" t="s">
        <v>124</v>
      </c>
      <c r="H6" s="102"/>
      <c r="I6" s="106" t="s">
        <v>29</v>
      </c>
      <c r="J6" s="102"/>
      <c r="K6" s="106" t="s">
        <v>29</v>
      </c>
      <c r="L6" s="101"/>
      <c r="M6" s="107" t="s">
        <v>30</v>
      </c>
    </row>
    <row r="7" spans="1:13" ht="6" customHeight="1">
      <c r="A7" s="100"/>
      <c r="B7" s="100"/>
      <c r="C7" s="100"/>
      <c r="D7" s="100"/>
      <c r="E7" s="100"/>
      <c r="F7" s="100"/>
      <c r="G7" s="102"/>
      <c r="H7" s="102"/>
      <c r="I7" s="108"/>
      <c r="J7" s="108"/>
      <c r="K7" s="108"/>
      <c r="L7" s="102"/>
      <c r="M7" s="99"/>
    </row>
    <row r="8" spans="1:13" ht="14.1" customHeight="1">
      <c r="A8" s="109" t="s">
        <v>122</v>
      </c>
      <c r="B8" s="100"/>
      <c r="C8" s="100"/>
      <c r="D8" s="100"/>
      <c r="E8" s="100"/>
      <c r="F8" s="100"/>
      <c r="G8" s="102"/>
      <c r="H8" s="102"/>
      <c r="I8" s="108"/>
      <c r="J8" s="108"/>
      <c r="K8" s="108"/>
      <c r="L8" s="102"/>
      <c r="M8" s="99"/>
    </row>
    <row r="9" spans="1:13" ht="6" customHeight="1">
      <c r="A9" s="109"/>
      <c r="B9" s="100"/>
      <c r="C9" s="100"/>
      <c r="D9" s="100"/>
      <c r="E9" s="100"/>
      <c r="F9" s="100"/>
      <c r="G9" s="102"/>
      <c r="H9" s="102"/>
      <c r="I9" s="108"/>
      <c r="J9" s="108"/>
      <c r="K9" s="108"/>
      <c r="L9" s="102"/>
      <c r="M9" s="99"/>
    </row>
    <row r="10" spans="1:13" ht="14.1" customHeight="1">
      <c r="A10" s="100"/>
      <c r="B10" s="100" t="s">
        <v>31</v>
      </c>
      <c r="C10" s="100"/>
      <c r="D10" s="100"/>
      <c r="E10" s="100"/>
      <c r="F10" s="100"/>
      <c r="G10" s="102"/>
      <c r="H10" s="102"/>
      <c r="I10" s="108"/>
      <c r="J10" s="108"/>
      <c r="K10" s="108"/>
      <c r="L10" s="102"/>
      <c r="M10" s="99"/>
    </row>
    <row r="11" spans="1:13" ht="6" customHeight="1">
      <c r="A11" s="100"/>
      <c r="B11" s="100"/>
      <c r="C11" s="100"/>
      <c r="D11" s="100"/>
      <c r="E11" s="100"/>
      <c r="F11" s="100"/>
      <c r="G11" s="102"/>
      <c r="H11" s="102"/>
      <c r="I11" s="108"/>
      <c r="J11" s="108"/>
      <c r="K11" s="108"/>
      <c r="L11" s="102"/>
      <c r="M11" s="110"/>
    </row>
    <row r="12" spans="1:13" ht="14.1" customHeight="1">
      <c r="A12" s="109"/>
      <c r="B12" s="111" t="s">
        <v>32</v>
      </c>
      <c r="C12" s="100" t="s">
        <v>33</v>
      </c>
      <c r="D12" s="100"/>
      <c r="E12" s="100"/>
      <c r="F12" s="100"/>
      <c r="G12" s="102"/>
      <c r="H12" s="102"/>
      <c r="I12" s="108"/>
      <c r="J12" s="108"/>
      <c r="K12" s="108"/>
      <c r="L12" s="102"/>
      <c r="M12" s="110"/>
    </row>
    <row r="13" spans="1:13" ht="14.1" customHeight="1">
      <c r="A13" s="100"/>
      <c r="B13" s="100"/>
      <c r="C13" s="112" t="s">
        <v>34</v>
      </c>
      <c r="D13" s="100"/>
      <c r="E13" s="100" t="s">
        <v>35</v>
      </c>
      <c r="F13" s="100"/>
      <c r="G13" s="102">
        <v>127508</v>
      </c>
      <c r="H13" s="102"/>
      <c r="I13" s="108">
        <v>4269819299</v>
      </c>
      <c r="J13" s="108"/>
      <c r="K13" s="108">
        <v>4058690000</v>
      </c>
      <c r="L13" s="102"/>
      <c r="M13" s="110">
        <v>42.09</v>
      </c>
    </row>
    <row r="14" spans="1:13" ht="6" customHeight="1">
      <c r="A14" s="109"/>
      <c r="B14" s="100"/>
      <c r="C14" s="100"/>
      <c r="D14" s="100"/>
      <c r="E14" s="100"/>
      <c r="F14" s="100"/>
      <c r="G14" s="102"/>
      <c r="H14" s="102"/>
      <c r="I14" s="108"/>
      <c r="J14" s="108"/>
      <c r="K14" s="108"/>
      <c r="L14" s="102"/>
      <c r="M14" s="110"/>
    </row>
    <row r="15" spans="1:13" ht="14.1" customHeight="1">
      <c r="A15" s="109"/>
      <c r="B15" s="111" t="s">
        <v>36</v>
      </c>
      <c r="C15" s="100" t="s">
        <v>88</v>
      </c>
      <c r="D15" s="100"/>
      <c r="E15" s="100"/>
      <c r="F15" s="100"/>
      <c r="G15" s="102"/>
      <c r="H15" s="102"/>
      <c r="I15" s="108"/>
      <c r="J15" s="108"/>
      <c r="K15" s="108"/>
      <c r="L15" s="102"/>
      <c r="M15" s="110"/>
    </row>
    <row r="16" spans="1:13" ht="14.1" customHeight="1">
      <c r="A16" s="109"/>
      <c r="B16" s="100"/>
      <c r="C16" s="112" t="s">
        <v>34</v>
      </c>
      <c r="D16" s="100"/>
      <c r="E16" s="100" t="s">
        <v>37</v>
      </c>
      <c r="F16" s="100"/>
      <c r="G16" s="102">
        <v>57752</v>
      </c>
      <c r="H16" s="102"/>
      <c r="I16" s="108">
        <v>1819943072</v>
      </c>
      <c r="J16" s="108"/>
      <c r="K16" s="108">
        <v>1736510000</v>
      </c>
      <c r="L16" s="102"/>
      <c r="M16" s="110">
        <v>18.010000000000002</v>
      </c>
    </row>
    <row r="17" spans="1:13" ht="6" customHeight="1">
      <c r="A17" s="109"/>
      <c r="B17" s="100"/>
      <c r="C17" s="100"/>
      <c r="D17" s="100"/>
      <c r="E17" s="100"/>
      <c r="F17" s="100"/>
      <c r="G17" s="102"/>
      <c r="H17" s="102"/>
      <c r="I17" s="108"/>
      <c r="J17" s="108"/>
      <c r="K17" s="108"/>
      <c r="L17" s="102"/>
      <c r="M17" s="110"/>
    </row>
    <row r="18" spans="1:13" ht="14.1" customHeight="1">
      <c r="A18" s="109"/>
      <c r="B18" s="111" t="s">
        <v>38</v>
      </c>
      <c r="C18" s="100" t="s">
        <v>39</v>
      </c>
      <c r="D18" s="100"/>
      <c r="E18" s="100"/>
      <c r="F18" s="100"/>
      <c r="G18" s="102"/>
      <c r="H18" s="102"/>
      <c r="I18" s="108"/>
      <c r="J18" s="108"/>
      <c r="K18" s="108"/>
      <c r="L18" s="102"/>
      <c r="M18" s="110"/>
    </row>
    <row r="19" spans="1:13" ht="14.1" customHeight="1">
      <c r="A19" s="109"/>
      <c r="B19" s="100"/>
      <c r="C19" s="112" t="s">
        <v>34</v>
      </c>
      <c r="D19" s="100"/>
      <c r="E19" s="100" t="s">
        <v>40</v>
      </c>
      <c r="F19" s="100"/>
      <c r="G19" s="102">
        <v>17712</v>
      </c>
      <c r="H19" s="102"/>
      <c r="I19" s="108">
        <v>566625088</v>
      </c>
      <c r="J19" s="108"/>
      <c r="K19" s="108">
        <v>526650000</v>
      </c>
      <c r="L19" s="102"/>
      <c r="M19" s="110">
        <v>5.46</v>
      </c>
    </row>
    <row r="20" spans="1:13" ht="6" customHeight="1">
      <c r="A20" s="109"/>
      <c r="B20" s="100"/>
      <c r="C20" s="100"/>
      <c r="D20" s="100"/>
      <c r="E20" s="100"/>
      <c r="F20" s="100"/>
      <c r="G20" s="102"/>
      <c r="H20" s="102"/>
      <c r="I20" s="108"/>
      <c r="J20" s="108"/>
      <c r="K20" s="108"/>
      <c r="L20" s="102"/>
      <c r="M20" s="110"/>
    </row>
    <row r="21" spans="1:13" ht="14.1" customHeight="1">
      <c r="A21" s="109"/>
      <c r="B21" s="111" t="s">
        <v>41</v>
      </c>
      <c r="C21" s="100" t="s">
        <v>42</v>
      </c>
      <c r="D21" s="100"/>
      <c r="E21" s="100"/>
      <c r="F21" s="100"/>
      <c r="G21" s="102"/>
      <c r="H21" s="102"/>
      <c r="I21" s="108"/>
      <c r="J21" s="108"/>
      <c r="K21" s="108"/>
      <c r="L21" s="102"/>
      <c r="M21" s="110"/>
    </row>
    <row r="22" spans="1:13" ht="14.1" customHeight="1">
      <c r="A22" s="100"/>
      <c r="B22" s="100"/>
      <c r="C22" s="112" t="s">
        <v>34</v>
      </c>
      <c r="D22" s="100"/>
      <c r="E22" s="100" t="s">
        <v>43</v>
      </c>
      <c r="F22" s="100"/>
      <c r="G22" s="102">
        <v>28012</v>
      </c>
      <c r="H22" s="102"/>
      <c r="I22" s="108">
        <v>844486383</v>
      </c>
      <c r="J22" s="108"/>
      <c r="K22" s="108">
        <v>825280000</v>
      </c>
      <c r="L22" s="102"/>
      <c r="M22" s="110">
        <v>8.56</v>
      </c>
    </row>
    <row r="23" spans="1:13" ht="6" customHeight="1">
      <c r="A23" s="100"/>
      <c r="B23" s="100"/>
      <c r="C23" s="112"/>
      <c r="D23" s="100"/>
      <c r="E23" s="100"/>
      <c r="F23" s="100"/>
      <c r="G23" s="102"/>
      <c r="H23" s="102"/>
      <c r="I23" s="108"/>
      <c r="J23" s="108"/>
      <c r="K23" s="108"/>
      <c r="L23" s="102"/>
      <c r="M23" s="110"/>
    </row>
    <row r="24" spans="1:13" ht="14.1" customHeight="1">
      <c r="A24" s="109"/>
      <c r="B24" s="111" t="s">
        <v>44</v>
      </c>
      <c r="C24" s="100" t="s">
        <v>45</v>
      </c>
      <c r="D24" s="100"/>
      <c r="E24" s="100"/>
      <c r="F24" s="100"/>
      <c r="G24" s="102"/>
      <c r="H24" s="102"/>
      <c r="I24" s="108"/>
      <c r="J24" s="108"/>
      <c r="K24" s="108"/>
      <c r="L24" s="102"/>
      <c r="M24" s="110"/>
    </row>
    <row r="25" spans="1:13" ht="14.1" customHeight="1">
      <c r="A25" s="100"/>
      <c r="B25" s="100"/>
      <c r="C25" s="112" t="s">
        <v>34</v>
      </c>
      <c r="D25" s="100"/>
      <c r="E25" s="100" t="s">
        <v>40</v>
      </c>
      <c r="F25" s="100"/>
      <c r="G25" s="102">
        <v>16820</v>
      </c>
      <c r="H25" s="102"/>
      <c r="I25" s="108">
        <v>425780818</v>
      </c>
      <c r="J25" s="108"/>
      <c r="K25" s="108">
        <v>399690000</v>
      </c>
      <c r="L25" s="102"/>
      <c r="M25" s="110">
        <v>4.1500000000000004</v>
      </c>
    </row>
    <row r="26" spans="1:13" ht="6" customHeight="1">
      <c r="A26" s="109"/>
      <c r="B26" s="100"/>
      <c r="C26" s="100"/>
      <c r="D26" s="100"/>
      <c r="E26" s="100"/>
      <c r="F26" s="100"/>
      <c r="G26" s="102"/>
      <c r="H26" s="102"/>
      <c r="I26" s="108"/>
      <c r="J26" s="108"/>
      <c r="K26" s="108"/>
      <c r="L26" s="102"/>
      <c r="M26" s="110"/>
    </row>
    <row r="27" spans="1:13" ht="14.1" customHeight="1">
      <c r="A27" s="109"/>
      <c r="B27" s="111" t="s">
        <v>46</v>
      </c>
      <c r="C27" s="100" t="s">
        <v>47</v>
      </c>
      <c r="D27" s="100"/>
      <c r="E27" s="100"/>
      <c r="F27" s="100"/>
      <c r="G27" s="102"/>
      <c r="H27" s="102"/>
      <c r="I27" s="108"/>
      <c r="J27" s="108"/>
      <c r="K27" s="108"/>
      <c r="L27" s="102"/>
      <c r="M27" s="110"/>
    </row>
    <row r="28" spans="1:13" ht="14.1" customHeight="1">
      <c r="A28" s="109"/>
      <c r="B28" s="100"/>
      <c r="C28" s="112" t="s">
        <v>34</v>
      </c>
      <c r="D28" s="100"/>
      <c r="E28" s="100" t="s">
        <v>40</v>
      </c>
      <c r="F28" s="100"/>
      <c r="G28" s="102">
        <v>50996</v>
      </c>
      <c r="H28" s="102"/>
      <c r="I28" s="108">
        <v>1310894762</v>
      </c>
      <c r="J28" s="108"/>
      <c r="K28" s="108">
        <v>1209220000</v>
      </c>
      <c r="L28" s="102"/>
      <c r="M28" s="110">
        <v>12.54</v>
      </c>
    </row>
    <row r="29" spans="1:13" ht="6" customHeight="1">
      <c r="A29" s="109"/>
      <c r="B29" s="100"/>
      <c r="C29" s="100"/>
      <c r="D29" s="100"/>
      <c r="E29" s="100"/>
      <c r="F29" s="100"/>
      <c r="G29" s="102"/>
      <c r="H29" s="102"/>
      <c r="I29" s="108"/>
      <c r="J29" s="108"/>
      <c r="K29" s="108"/>
      <c r="L29" s="102"/>
      <c r="M29" s="110"/>
    </row>
    <row r="30" spans="1:13" ht="14.1" customHeight="1">
      <c r="A30" s="109"/>
      <c r="B30" s="111" t="s">
        <v>48</v>
      </c>
      <c r="C30" s="100" t="s">
        <v>49</v>
      </c>
      <c r="D30" s="100"/>
      <c r="E30" s="100"/>
      <c r="F30" s="100"/>
      <c r="G30" s="102"/>
      <c r="H30" s="102"/>
      <c r="I30" s="108"/>
      <c r="J30" s="108"/>
      <c r="K30" s="108"/>
      <c r="L30" s="102"/>
      <c r="M30" s="110"/>
    </row>
    <row r="31" spans="1:13" ht="14.1" customHeight="1">
      <c r="A31" s="109"/>
      <c r="B31" s="100"/>
      <c r="C31" s="112" t="s">
        <v>34</v>
      </c>
      <c r="D31" s="100"/>
      <c r="E31" s="100" t="s">
        <v>37</v>
      </c>
      <c r="F31" s="100"/>
      <c r="G31" s="164">
        <v>33705</v>
      </c>
      <c r="H31" s="164"/>
      <c r="I31" s="165">
        <v>828717047</v>
      </c>
      <c r="J31" s="165"/>
      <c r="K31" s="165">
        <v>789600000</v>
      </c>
      <c r="L31" s="164"/>
      <c r="M31" s="166">
        <v>8.19</v>
      </c>
    </row>
    <row r="32" spans="1:13" ht="6" customHeight="1">
      <c r="A32" s="109"/>
      <c r="B32" s="100"/>
      <c r="C32" s="100"/>
      <c r="D32" s="100"/>
      <c r="E32" s="100"/>
      <c r="F32" s="100"/>
      <c r="G32" s="102"/>
      <c r="H32" s="102"/>
      <c r="I32" s="108"/>
      <c r="J32" s="108"/>
      <c r="K32" s="108"/>
      <c r="L32" s="102"/>
      <c r="M32" s="110"/>
    </row>
    <row r="33" spans="1:13" ht="14.1" customHeight="1">
      <c r="A33" s="100"/>
      <c r="B33" s="100" t="s">
        <v>50</v>
      </c>
      <c r="C33" s="100"/>
      <c r="D33" s="100"/>
      <c r="E33" s="100"/>
      <c r="F33" s="100"/>
      <c r="G33" s="164">
        <f>SUM(G13:G31)</f>
        <v>332505</v>
      </c>
      <c r="H33" s="164"/>
      <c r="I33" s="165">
        <f>SUM(I13:I32)</f>
        <v>10066266469</v>
      </c>
      <c r="J33" s="165"/>
      <c r="K33" s="165">
        <f>SUM(K13:K32)</f>
        <v>9545640000</v>
      </c>
      <c r="L33" s="164"/>
      <c r="M33" s="166">
        <f>SUM(M13:M31)</f>
        <v>99</v>
      </c>
    </row>
    <row r="34" spans="1:13" ht="12" customHeight="1">
      <c r="A34" s="109"/>
      <c r="B34" s="100"/>
      <c r="C34" s="100"/>
      <c r="D34" s="100"/>
      <c r="E34" s="100"/>
      <c r="F34" s="100"/>
      <c r="G34" s="102"/>
      <c r="H34" s="102"/>
      <c r="I34" s="108"/>
      <c r="J34" s="108"/>
      <c r="K34" s="99"/>
      <c r="L34" s="102"/>
      <c r="M34" s="99"/>
    </row>
    <row r="35" spans="1:13" ht="14.1" customHeight="1">
      <c r="A35" s="109" t="s">
        <v>123</v>
      </c>
      <c r="B35" s="109"/>
      <c r="C35" s="100"/>
      <c r="D35" s="100"/>
      <c r="E35" s="100"/>
      <c r="F35" s="100"/>
      <c r="G35" s="113" t="s">
        <v>51</v>
      </c>
      <c r="H35" s="102"/>
      <c r="I35" s="108"/>
      <c r="J35" s="108"/>
      <c r="K35" s="108"/>
      <c r="L35" s="102"/>
      <c r="M35" s="99"/>
    </row>
    <row r="36" spans="1:13" ht="14.1" customHeight="1">
      <c r="A36" s="109"/>
      <c r="B36" s="100" t="s">
        <v>52</v>
      </c>
      <c r="C36" s="100"/>
      <c r="D36" s="100"/>
      <c r="E36" s="100"/>
      <c r="F36" s="100"/>
      <c r="G36" s="114"/>
      <c r="H36" s="102"/>
      <c r="I36" s="108"/>
      <c r="J36" s="108"/>
      <c r="K36" s="108"/>
      <c r="L36" s="102"/>
      <c r="M36" s="99"/>
    </row>
    <row r="37" spans="1:13" ht="14.1" customHeight="1">
      <c r="A37" s="109"/>
      <c r="B37" s="109"/>
      <c r="C37" s="100" t="s">
        <v>53</v>
      </c>
      <c r="D37" s="100"/>
      <c r="E37" s="100"/>
      <c r="F37" s="100"/>
      <c r="G37" s="114" t="s">
        <v>54</v>
      </c>
      <c r="H37" s="102"/>
      <c r="I37" s="108">
        <v>48000000</v>
      </c>
      <c r="J37" s="108"/>
      <c r="K37" s="108">
        <v>48409874</v>
      </c>
      <c r="L37" s="102"/>
      <c r="M37" s="99">
        <v>0.5</v>
      </c>
    </row>
    <row r="38" spans="1:13" ht="14.1" customHeight="1">
      <c r="A38" s="109"/>
      <c r="B38" s="109"/>
      <c r="C38" s="100" t="s">
        <v>55</v>
      </c>
      <c r="D38" s="100"/>
      <c r="E38" s="100"/>
      <c r="F38" s="100"/>
      <c r="G38" s="114" t="s">
        <v>54</v>
      </c>
      <c r="H38" s="102"/>
      <c r="I38" s="167">
        <v>48000000</v>
      </c>
      <c r="J38" s="108"/>
      <c r="K38" s="167">
        <v>48324887</v>
      </c>
      <c r="L38" s="102"/>
      <c r="M38" s="168">
        <v>0.5</v>
      </c>
    </row>
    <row r="39" spans="1:13" ht="6" customHeight="1">
      <c r="A39" s="109"/>
      <c r="B39" s="109"/>
      <c r="C39" s="100"/>
      <c r="D39" s="100"/>
      <c r="E39" s="100"/>
      <c r="F39" s="100"/>
      <c r="G39" s="115"/>
      <c r="H39" s="102"/>
      <c r="I39" s="108"/>
      <c r="J39" s="108"/>
      <c r="K39" s="108"/>
      <c r="L39" s="108"/>
      <c r="M39" s="99"/>
    </row>
    <row r="40" spans="1:13" ht="14.1" customHeight="1">
      <c r="A40" s="100"/>
      <c r="B40" s="100" t="s">
        <v>56</v>
      </c>
      <c r="C40" s="100"/>
      <c r="D40" s="100"/>
      <c r="E40" s="100"/>
      <c r="F40" s="100"/>
      <c r="G40" s="114"/>
      <c r="H40" s="102"/>
      <c r="I40" s="167">
        <f>SUM(I37:I38)</f>
        <v>96000000</v>
      </c>
      <c r="J40" s="108"/>
      <c r="K40" s="167">
        <f>SUM(K37:K38)</f>
        <v>96734761</v>
      </c>
      <c r="L40" s="102"/>
      <c r="M40" s="169">
        <f>SUM(M37:M38)</f>
        <v>1</v>
      </c>
    </row>
    <row r="41" spans="1:13" ht="6" customHeight="1">
      <c r="A41" s="100"/>
      <c r="B41" s="100"/>
      <c r="C41" s="100"/>
      <c r="D41" s="100"/>
      <c r="E41" s="100"/>
      <c r="F41" s="100"/>
      <c r="G41" s="115"/>
      <c r="H41" s="102"/>
      <c r="I41" s="108"/>
      <c r="J41" s="108"/>
      <c r="K41" s="108"/>
      <c r="L41" s="108"/>
      <c r="M41" s="99"/>
    </row>
    <row r="42" spans="1:13" ht="14.1" customHeight="1">
      <c r="A42" s="100" t="s">
        <v>57</v>
      </c>
      <c r="B42" s="100"/>
      <c r="C42" s="100"/>
      <c r="D42" s="100"/>
      <c r="E42" s="100"/>
      <c r="F42" s="100"/>
      <c r="G42" s="115"/>
      <c r="H42" s="102"/>
      <c r="I42" s="165">
        <f>I40</f>
        <v>96000000</v>
      </c>
      <c r="J42" s="108"/>
      <c r="K42" s="165">
        <f>K40</f>
        <v>96734761</v>
      </c>
      <c r="L42" s="102"/>
      <c r="M42" s="168">
        <f>M40</f>
        <v>1</v>
      </c>
    </row>
    <row r="43" spans="1:13" ht="6" customHeight="1">
      <c r="A43" s="109"/>
      <c r="B43" s="109"/>
      <c r="C43" s="100"/>
      <c r="D43" s="100"/>
      <c r="E43" s="100"/>
      <c r="F43" s="100"/>
      <c r="G43" s="115"/>
      <c r="H43" s="102"/>
      <c r="I43" s="108"/>
      <c r="J43" s="108"/>
      <c r="K43" s="108"/>
      <c r="L43" s="108"/>
      <c r="M43" s="99"/>
    </row>
    <row r="44" spans="1:13" ht="14.1" customHeight="1" thickBot="1">
      <c r="A44" s="109" t="s">
        <v>58</v>
      </c>
      <c r="B44" s="109"/>
      <c r="C44" s="100"/>
      <c r="D44" s="100"/>
      <c r="E44" s="100"/>
      <c r="F44" s="100"/>
      <c r="G44" s="115"/>
      <c r="H44" s="102"/>
      <c r="I44" s="170">
        <f>I33+I42</f>
        <v>10162266469</v>
      </c>
      <c r="J44" s="108"/>
      <c r="K44" s="170">
        <f>K33+K42</f>
        <v>9642374761</v>
      </c>
      <c r="L44" s="102"/>
      <c r="M44" s="171">
        <f>M33+M42</f>
        <v>100</v>
      </c>
    </row>
    <row r="45" spans="1:13" ht="3.75" customHeight="1" thickTop="1">
      <c r="A45" s="75"/>
      <c r="I45" s="68"/>
      <c r="J45" s="68"/>
      <c r="K45" s="68"/>
      <c r="M45" s="127"/>
    </row>
    <row r="46" spans="1:13" ht="19.5" customHeight="1">
      <c r="A46" s="84" t="str">
        <f>'3'!A48</f>
        <v>The accompanying condensed notes are an integral part of this interim financial information.</v>
      </c>
      <c r="B46" s="84"/>
      <c r="C46" s="84"/>
      <c r="D46" s="84"/>
      <c r="E46" s="84"/>
      <c r="F46" s="84"/>
      <c r="G46" s="66"/>
      <c r="H46" s="66"/>
      <c r="I46" s="66"/>
      <c r="J46" s="71"/>
      <c r="K46" s="66"/>
      <c r="L46" s="66"/>
      <c r="M46" s="72"/>
    </row>
  </sheetData>
  <mergeCells count="2">
    <mergeCell ref="A2:E2"/>
    <mergeCell ref="A3:J3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51"/>
  <sheetViews>
    <sheetView topLeftCell="A16" zoomScaleNormal="100" zoomScaleSheetLayoutView="100" workbookViewId="0">
      <selection activeCell="E16" sqref="E16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6384" width="7.28515625" style="2"/>
  </cols>
  <sheetData>
    <row r="1" spans="1:10" ht="16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6" customFormat="1" ht="16.5" customHeight="1">
      <c r="A2" s="195" t="s">
        <v>105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s="6" customFormat="1" ht="16.5" customHeight="1">
      <c r="A3" s="172" t="s">
        <v>95</v>
      </c>
      <c r="B3" s="172"/>
      <c r="C3" s="172"/>
      <c r="D3" s="172"/>
      <c r="E3" s="172"/>
      <c r="F3" s="172"/>
      <c r="G3" s="172"/>
      <c r="H3" s="172"/>
      <c r="I3" s="173"/>
      <c r="J3" s="172"/>
    </row>
    <row r="4" spans="1:10" s="6" customFormat="1" ht="16.5" customHeight="1"/>
    <row r="5" spans="1:10" s="6" customFormat="1" ht="16.5" customHeight="1">
      <c r="A5" s="42"/>
      <c r="B5" s="42"/>
      <c r="C5" s="42"/>
      <c r="D5" s="42"/>
      <c r="E5" s="42"/>
      <c r="F5" s="43"/>
      <c r="G5" s="43"/>
      <c r="H5" s="43"/>
      <c r="I5" s="43"/>
      <c r="J5" s="43"/>
    </row>
    <row r="6" spans="1:10" s="6" customFormat="1" ht="15.95" customHeight="1">
      <c r="A6" s="42"/>
      <c r="B6" s="42"/>
      <c r="C6" s="42"/>
      <c r="D6" s="42"/>
      <c r="E6" s="42"/>
      <c r="F6" s="43"/>
      <c r="G6" s="43"/>
      <c r="H6" s="7">
        <v>2020</v>
      </c>
      <c r="I6" s="7"/>
      <c r="J6" s="7">
        <v>2019</v>
      </c>
    </row>
    <row r="7" spans="1:10" ht="15.95" customHeight="1">
      <c r="E7" s="3"/>
      <c r="F7" s="9" t="s">
        <v>2</v>
      </c>
      <c r="G7" s="10"/>
      <c r="H7" s="11" t="s">
        <v>29</v>
      </c>
      <c r="I7" s="10"/>
      <c r="J7" s="11" t="s">
        <v>29</v>
      </c>
    </row>
    <row r="8" spans="1:10" ht="15.95" customHeight="1">
      <c r="E8" s="3"/>
      <c r="F8" s="10"/>
      <c r="G8" s="10"/>
      <c r="H8" s="12"/>
      <c r="I8" s="10"/>
      <c r="J8" s="13"/>
    </row>
    <row r="9" spans="1:10" ht="15.95" customHeight="1">
      <c r="A9" s="1" t="s">
        <v>59</v>
      </c>
      <c r="E9" s="3"/>
      <c r="H9" s="18"/>
      <c r="J9" s="19"/>
    </row>
    <row r="10" spans="1:10" ht="16.5" customHeight="1">
      <c r="A10" s="1"/>
      <c r="E10" s="3"/>
      <c r="H10" s="18"/>
      <c r="J10" s="19"/>
    </row>
    <row r="11" spans="1:10" ht="15.95" customHeight="1">
      <c r="A11" s="2" t="s">
        <v>60</v>
      </c>
      <c r="E11" s="3"/>
      <c r="H11" s="44">
        <v>168097088</v>
      </c>
      <c r="J11" s="45">
        <v>154322215</v>
      </c>
    </row>
    <row r="12" spans="1:10" ht="15.95" customHeight="1">
      <c r="A12" s="2" t="s">
        <v>61</v>
      </c>
      <c r="E12" s="3"/>
      <c r="F12" s="178">
        <v>12</v>
      </c>
      <c r="H12" s="44">
        <v>1475408</v>
      </c>
      <c r="J12" s="45">
        <v>1475408</v>
      </c>
    </row>
    <row r="13" spans="1:10" ht="15.95" customHeight="1">
      <c r="A13" s="2" t="s">
        <v>62</v>
      </c>
      <c r="E13" s="3"/>
      <c r="F13" s="178">
        <v>12</v>
      </c>
      <c r="H13" s="44">
        <v>996665</v>
      </c>
      <c r="J13" s="45">
        <v>35674888</v>
      </c>
    </row>
    <row r="14" spans="1:10" ht="15.95" customHeight="1">
      <c r="A14" s="2" t="s">
        <v>63</v>
      </c>
      <c r="E14" s="3"/>
      <c r="F14" s="178">
        <v>12</v>
      </c>
      <c r="H14" s="46">
        <v>153183</v>
      </c>
      <c r="J14" s="47">
        <v>224050</v>
      </c>
    </row>
    <row r="15" spans="1:10" ht="16.5" customHeight="1">
      <c r="E15" s="3"/>
      <c r="H15" s="44"/>
      <c r="J15" s="45"/>
    </row>
    <row r="16" spans="1:10" ht="15.95" customHeight="1">
      <c r="A16" s="1" t="s">
        <v>64</v>
      </c>
      <c r="E16" s="3"/>
      <c r="H16" s="46">
        <f>SUM(H11:H14)</f>
        <v>170722344</v>
      </c>
      <c r="J16" s="47">
        <f>SUM(J11:J14)</f>
        <v>191696561</v>
      </c>
    </row>
    <row r="17" spans="1:10" ht="16.5" customHeight="1">
      <c r="A17" s="1"/>
      <c r="E17" s="3"/>
      <c r="H17" s="44"/>
      <c r="J17" s="45"/>
    </row>
    <row r="18" spans="1:10" ht="15.95" customHeight="1">
      <c r="A18" s="1" t="s">
        <v>65</v>
      </c>
      <c r="E18" s="3"/>
      <c r="H18" s="18"/>
      <c r="J18" s="19"/>
    </row>
    <row r="19" spans="1:10" ht="16.5" customHeight="1">
      <c r="A19" s="1"/>
      <c r="E19" s="3"/>
      <c r="H19" s="18"/>
      <c r="J19" s="19"/>
    </row>
    <row r="20" spans="1:10" ht="15.95" customHeight="1">
      <c r="A20" s="2" t="s">
        <v>66</v>
      </c>
      <c r="E20" s="3"/>
      <c r="F20" s="178">
        <v>12</v>
      </c>
      <c r="H20" s="44">
        <v>-3873801</v>
      </c>
      <c r="J20" s="45">
        <v>-3759377</v>
      </c>
    </row>
    <row r="21" spans="1:10" ht="15.95" customHeight="1">
      <c r="A21" s="2" t="s">
        <v>67</v>
      </c>
      <c r="E21" s="3"/>
      <c r="F21" s="178">
        <v>12</v>
      </c>
      <c r="H21" s="44">
        <v>-3873801</v>
      </c>
      <c r="J21" s="45">
        <v>-3759377</v>
      </c>
    </row>
    <row r="22" spans="1:10" ht="15.95" customHeight="1">
      <c r="A22" s="2" t="s">
        <v>68</v>
      </c>
      <c r="E22" s="3"/>
      <c r="F22" s="178"/>
      <c r="H22" s="44">
        <v>-504017</v>
      </c>
      <c r="J22" s="45">
        <v>-514358</v>
      </c>
    </row>
    <row r="23" spans="1:10" ht="15.95" customHeight="1">
      <c r="A23" s="2" t="s">
        <v>69</v>
      </c>
      <c r="E23" s="3"/>
      <c r="F23" s="178">
        <v>12</v>
      </c>
      <c r="H23" s="44">
        <v>-4515426</v>
      </c>
      <c r="J23" s="45">
        <v>-2861687</v>
      </c>
    </row>
    <row r="24" spans="1:10" ht="15.95" customHeight="1">
      <c r="A24" s="2" t="s">
        <v>70</v>
      </c>
      <c r="E24" s="3"/>
      <c r="F24" s="178">
        <v>13</v>
      </c>
      <c r="H24" s="46">
        <v>-9773001</v>
      </c>
      <c r="J24" s="47">
        <v>-8825594</v>
      </c>
    </row>
    <row r="25" spans="1:10" ht="16.5" customHeight="1">
      <c r="E25" s="3"/>
      <c r="H25" s="44"/>
      <c r="J25" s="45"/>
    </row>
    <row r="26" spans="1:10" ht="15.95" customHeight="1">
      <c r="A26" s="1" t="s">
        <v>71</v>
      </c>
      <c r="E26" s="3"/>
      <c r="H26" s="46">
        <f>SUM(H20:H24)</f>
        <v>-22540046</v>
      </c>
      <c r="J26" s="47">
        <f>SUM(J20:J24)</f>
        <v>-19720393</v>
      </c>
    </row>
    <row r="27" spans="1:10" ht="16.5" customHeight="1">
      <c r="A27" s="1"/>
      <c r="E27" s="3"/>
      <c r="H27" s="48"/>
      <c r="J27" s="49"/>
    </row>
    <row r="28" spans="1:10" ht="15.95" customHeight="1">
      <c r="A28" s="42" t="s">
        <v>72</v>
      </c>
      <c r="E28" s="3"/>
      <c r="H28" s="50">
        <f>+H16+H26</f>
        <v>148182298</v>
      </c>
      <c r="J28" s="30">
        <f>+J16+J26</f>
        <v>171976168</v>
      </c>
    </row>
    <row r="29" spans="1:10" ht="16.5" customHeight="1">
      <c r="A29" s="42"/>
      <c r="E29" s="3"/>
      <c r="H29" s="50"/>
      <c r="J29" s="30"/>
    </row>
    <row r="30" spans="1:10" ht="15.95" customHeight="1">
      <c r="A30" s="42" t="s">
        <v>73</v>
      </c>
      <c r="E30" s="3"/>
      <c r="H30" s="50"/>
      <c r="J30" s="30"/>
    </row>
    <row r="31" spans="1:10" ht="15.95" customHeight="1">
      <c r="A31" s="51" t="s">
        <v>74</v>
      </c>
      <c r="E31" s="3"/>
      <c r="H31" s="46">
        <v>-32975589</v>
      </c>
      <c r="J31" s="31">
        <v>-33766266</v>
      </c>
    </row>
    <row r="32" spans="1:10" ht="16.5" customHeight="1">
      <c r="A32" s="42"/>
      <c r="E32" s="3"/>
      <c r="H32" s="50"/>
      <c r="J32" s="30"/>
    </row>
    <row r="33" spans="1:10" ht="15.95" customHeight="1">
      <c r="A33" s="1" t="s">
        <v>75</v>
      </c>
      <c r="E33" s="3"/>
      <c r="H33" s="52">
        <f>+H28+H31</f>
        <v>115206709</v>
      </c>
      <c r="J33" s="31">
        <f>+J28+J31</f>
        <v>138209902</v>
      </c>
    </row>
    <row r="34" spans="1:10" ht="16.5" customHeight="1">
      <c r="A34" s="1"/>
      <c r="E34" s="3"/>
      <c r="H34" s="50"/>
      <c r="J34" s="30"/>
    </row>
    <row r="35" spans="1:10" ht="15.95" customHeight="1">
      <c r="A35" s="6" t="s">
        <v>76</v>
      </c>
      <c r="H35" s="44"/>
      <c r="J35" s="45"/>
    </row>
    <row r="36" spans="1:10" ht="16.5" customHeight="1">
      <c r="A36" s="6"/>
      <c r="H36" s="44"/>
      <c r="J36" s="45"/>
    </row>
    <row r="37" spans="1:10" ht="15.95" customHeight="1">
      <c r="A37" s="53" t="s">
        <v>76</v>
      </c>
      <c r="F37" s="178">
        <v>7</v>
      </c>
      <c r="H37" s="44">
        <v>319826</v>
      </c>
      <c r="J37" s="174">
        <v>0</v>
      </c>
    </row>
    <row r="38" spans="1:10" ht="15.95" customHeight="1">
      <c r="A38" s="182" t="s">
        <v>110</v>
      </c>
      <c r="F38" s="178"/>
      <c r="H38" s="46">
        <v>11223337</v>
      </c>
      <c r="J38" s="31">
        <v>33787307</v>
      </c>
    </row>
    <row r="39" spans="1:10" ht="16.5" customHeight="1">
      <c r="A39" s="6"/>
      <c r="H39" s="54"/>
    </row>
    <row r="40" spans="1:10" ht="15.95" customHeight="1">
      <c r="A40" s="6" t="s">
        <v>77</v>
      </c>
      <c r="H40" s="52">
        <f>SUM(H37:H38)</f>
        <v>11543163</v>
      </c>
      <c r="J40" s="31">
        <f>SUM(J37:J38)</f>
        <v>33787307</v>
      </c>
    </row>
    <row r="41" spans="1:10" ht="15.95" customHeight="1">
      <c r="A41" s="6"/>
      <c r="H41" s="55"/>
      <c r="J41" s="2"/>
    </row>
    <row r="42" spans="1:10" ht="15.95" customHeight="1" thickBot="1">
      <c r="A42" s="73" t="s">
        <v>96</v>
      </c>
      <c r="H42" s="56">
        <f>H33+H40</f>
        <v>126749872</v>
      </c>
      <c r="J42" s="57">
        <f>J33+J40</f>
        <v>171997209</v>
      </c>
    </row>
    <row r="43" spans="1:10" s="70" customFormat="1" ht="15.95" customHeight="1" thickTop="1">
      <c r="A43" s="194"/>
      <c r="F43" s="92"/>
      <c r="G43" s="92"/>
      <c r="H43" s="201"/>
      <c r="I43" s="92"/>
      <c r="J43" s="201"/>
    </row>
    <row r="44" spans="1:10" s="70" customFormat="1" ht="15.95" customHeight="1">
      <c r="A44" s="194"/>
      <c r="F44" s="92"/>
      <c r="G44" s="92"/>
      <c r="H44" s="202"/>
      <c r="I44" s="92"/>
      <c r="J44" s="202"/>
    </row>
    <row r="45" spans="1:10" s="70" customFormat="1" ht="15.95" customHeight="1">
      <c r="A45" s="194"/>
      <c r="F45" s="92"/>
      <c r="G45" s="92"/>
      <c r="H45" s="202"/>
      <c r="I45" s="92"/>
      <c r="J45" s="202"/>
    </row>
    <row r="46" spans="1:10" s="70" customFormat="1" ht="15.95" customHeight="1">
      <c r="A46" s="194"/>
      <c r="F46" s="92"/>
      <c r="G46" s="92"/>
      <c r="H46" s="202"/>
      <c r="I46" s="92"/>
      <c r="J46" s="202"/>
    </row>
    <row r="47" spans="1:10" s="70" customFormat="1" ht="15.95" customHeight="1">
      <c r="A47" s="194"/>
      <c r="F47" s="92"/>
      <c r="G47" s="92"/>
      <c r="H47" s="202"/>
      <c r="I47" s="92"/>
      <c r="J47" s="202"/>
    </row>
    <row r="48" spans="1:10" s="70" customFormat="1" ht="11.45" customHeight="1">
      <c r="A48" s="194"/>
      <c r="F48" s="92"/>
      <c r="G48" s="92"/>
      <c r="H48" s="202"/>
      <c r="I48" s="92"/>
      <c r="J48" s="202"/>
    </row>
    <row r="49" spans="1:10" s="70" customFormat="1" ht="21.95" customHeight="1">
      <c r="A49" s="203" t="str">
        <f>'3'!A48</f>
        <v>The accompanying condensed notes are an integral part of this interim financial information.</v>
      </c>
      <c r="B49" s="84"/>
      <c r="C49" s="84"/>
      <c r="D49" s="84"/>
      <c r="E49" s="84"/>
      <c r="F49" s="204"/>
      <c r="G49" s="204"/>
      <c r="H49" s="204"/>
      <c r="I49" s="204"/>
      <c r="J49" s="204"/>
    </row>
    <row r="50" spans="1:10" s="70" customFormat="1" ht="16.5" customHeight="1">
      <c r="F50" s="92"/>
      <c r="G50" s="92"/>
      <c r="H50" s="92"/>
      <c r="I50" s="92"/>
      <c r="J50" s="92"/>
    </row>
    <row r="51" spans="1:10" s="70" customFormat="1" ht="16.5" customHeight="1">
      <c r="F51" s="92"/>
      <c r="G51" s="92"/>
      <c r="H51" s="92"/>
      <c r="I51" s="92"/>
      <c r="J51" s="92"/>
    </row>
  </sheetData>
  <mergeCells count="2">
    <mergeCell ref="A1:J1"/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J48"/>
  <sheetViews>
    <sheetView topLeftCell="A37" zoomScaleNormal="100" zoomScaleSheetLayoutView="100" workbookViewId="0">
      <selection activeCell="F54" sqref="F54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85546875" style="2" customWidth="1"/>
    <col min="6" max="6" width="5.85546875" style="2" customWidth="1"/>
    <col min="7" max="7" width="0.5703125" style="2" customWidth="1"/>
    <col min="8" max="8" width="13.7109375" style="2" customWidth="1"/>
    <col min="9" max="9" width="0.5703125" style="70" customWidth="1"/>
    <col min="10" max="10" width="13.7109375" style="70" customWidth="1"/>
    <col min="11" max="16384" width="5.5703125" style="2"/>
  </cols>
  <sheetData>
    <row r="1" spans="1:10" ht="16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16.5" customHeight="1">
      <c r="A2" s="195" t="s">
        <v>106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6.5" customHeight="1">
      <c r="A3" s="172" t="str">
        <f>'6'!A3</f>
        <v>For the three-month period ended 31 March 2020</v>
      </c>
      <c r="B3" s="172"/>
      <c r="C3" s="172"/>
      <c r="D3" s="172"/>
      <c r="E3" s="172"/>
      <c r="F3" s="172"/>
      <c r="G3" s="172"/>
      <c r="H3" s="172"/>
      <c r="I3" s="173"/>
      <c r="J3" s="172"/>
    </row>
    <row r="4" spans="1:10" ht="16.5" customHeight="1">
      <c r="A4" s="6"/>
      <c r="B4" s="6"/>
      <c r="C4" s="6"/>
      <c r="D4" s="6"/>
      <c r="E4" s="6"/>
      <c r="F4" s="6"/>
      <c r="G4" s="6"/>
      <c r="H4" s="6"/>
      <c r="I4" s="77"/>
      <c r="J4" s="77"/>
    </row>
    <row r="5" spans="1:10" ht="16.5" customHeight="1">
      <c r="A5" s="6"/>
      <c r="B5" s="6"/>
      <c r="C5" s="6"/>
      <c r="D5" s="6"/>
      <c r="E5" s="6"/>
      <c r="F5" s="6"/>
      <c r="G5" s="6"/>
      <c r="H5" s="6"/>
      <c r="I5" s="77"/>
      <c r="J5" s="77"/>
    </row>
    <row r="6" spans="1:10" ht="16.5" customHeight="1">
      <c r="A6" s="42"/>
      <c r="B6" s="42"/>
      <c r="C6" s="42"/>
      <c r="D6" s="42"/>
      <c r="E6" s="42"/>
      <c r="F6" s="42"/>
      <c r="G6" s="42"/>
      <c r="H6" s="7">
        <v>2020</v>
      </c>
      <c r="I6" s="7"/>
      <c r="J6" s="7">
        <v>2019</v>
      </c>
    </row>
    <row r="7" spans="1:10" ht="16.5" customHeight="1">
      <c r="E7" s="3"/>
      <c r="F7" s="9" t="s">
        <v>2</v>
      </c>
      <c r="G7" s="10"/>
      <c r="H7" s="11" t="s">
        <v>29</v>
      </c>
      <c r="I7" s="86"/>
      <c r="J7" s="85" t="s">
        <v>29</v>
      </c>
    </row>
    <row r="8" spans="1:10" ht="16.5" customHeight="1">
      <c r="E8" s="3"/>
      <c r="F8" s="10"/>
      <c r="G8" s="10"/>
      <c r="H8" s="18"/>
      <c r="I8" s="86"/>
      <c r="J8" s="67"/>
    </row>
    <row r="9" spans="1:10" ht="16.5" customHeight="1">
      <c r="A9" s="42" t="s">
        <v>97</v>
      </c>
      <c r="B9" s="42"/>
      <c r="C9" s="42"/>
      <c r="H9" s="18"/>
      <c r="J9" s="67"/>
    </row>
    <row r="10" spans="1:10" ht="16.5" customHeight="1">
      <c r="A10" s="51" t="s">
        <v>78</v>
      </c>
      <c r="B10" s="42"/>
      <c r="C10" s="42"/>
      <c r="H10" s="18">
        <v>115206709</v>
      </c>
      <c r="J10" s="67">
        <v>138209902</v>
      </c>
    </row>
    <row r="11" spans="1:10" ht="16.5" customHeight="1">
      <c r="A11" s="53" t="s">
        <v>76</v>
      </c>
      <c r="B11" s="42"/>
      <c r="C11" s="42"/>
      <c r="F11" s="178">
        <v>7</v>
      </c>
      <c r="H11" s="18">
        <v>319826</v>
      </c>
      <c r="J11" s="67">
        <v>0</v>
      </c>
    </row>
    <row r="12" spans="1:10" ht="16.5" customHeight="1">
      <c r="A12" s="182" t="s">
        <v>110</v>
      </c>
      <c r="F12" s="178"/>
      <c r="H12" s="58">
        <v>11223337</v>
      </c>
      <c r="J12" s="66">
        <v>33787307</v>
      </c>
    </row>
    <row r="13" spans="1:10" ht="16.5" customHeight="1">
      <c r="A13" s="1"/>
      <c r="H13" s="20"/>
      <c r="J13" s="68"/>
    </row>
    <row r="14" spans="1:10" ht="16.5" customHeight="1">
      <c r="A14" s="42" t="s">
        <v>126</v>
      </c>
      <c r="B14" s="42"/>
      <c r="H14" s="20">
        <f>SUM(H10:H13)</f>
        <v>126749872</v>
      </c>
      <c r="J14" s="68">
        <f>SUM(J10:J12)</f>
        <v>171997209</v>
      </c>
    </row>
    <row r="15" spans="1:10" ht="16.5" customHeight="1">
      <c r="A15" s="51" t="s">
        <v>79</v>
      </c>
      <c r="B15" s="42"/>
      <c r="F15" s="3"/>
      <c r="H15" s="20">
        <v>0</v>
      </c>
      <c r="J15" s="68">
        <v>-15879531</v>
      </c>
    </row>
    <row r="16" spans="1:10" ht="16.5" customHeight="1">
      <c r="A16" s="2" t="s">
        <v>129</v>
      </c>
      <c r="F16" s="179" t="s">
        <v>125</v>
      </c>
      <c r="G16" s="3"/>
      <c r="H16" s="40">
        <v>-139613399</v>
      </c>
      <c r="J16" s="71">
        <v>-118323585</v>
      </c>
    </row>
    <row r="17" spans="1:10" ht="16.5" customHeight="1">
      <c r="A17" s="1"/>
      <c r="H17" s="20"/>
      <c r="J17" s="68"/>
    </row>
    <row r="18" spans="1:10" ht="16.5" customHeight="1">
      <c r="A18" s="6" t="s">
        <v>98</v>
      </c>
      <c r="H18" s="20">
        <f>SUM(H14:H16)</f>
        <v>-12863527</v>
      </c>
      <c r="J18" s="68">
        <f>SUM(J14:J16)</f>
        <v>37794093</v>
      </c>
    </row>
    <row r="19" spans="1:10" ht="16.5" customHeight="1">
      <c r="A19" s="51" t="s">
        <v>99</v>
      </c>
      <c r="H19" s="40">
        <v>6384139028</v>
      </c>
      <c r="J19" s="71">
        <v>6180822478</v>
      </c>
    </row>
    <row r="20" spans="1:10" ht="16.5" customHeight="1">
      <c r="A20" s="51"/>
      <c r="H20" s="20"/>
      <c r="J20" s="68"/>
    </row>
    <row r="21" spans="1:10" ht="16.5" customHeight="1" thickBot="1">
      <c r="A21" s="42" t="s">
        <v>100</v>
      </c>
      <c r="H21" s="41">
        <f>SUM(H18:H19)</f>
        <v>6371275501</v>
      </c>
      <c r="J21" s="87">
        <f>SUM(J18:J19)</f>
        <v>6218616571</v>
      </c>
    </row>
    <row r="22" spans="1:10" ht="16.5" customHeight="1" thickTop="1">
      <c r="H22" s="19"/>
    </row>
    <row r="23" spans="1:10" ht="16.5" customHeight="1">
      <c r="J23" s="67"/>
    </row>
    <row r="24" spans="1:10" ht="16.5" customHeight="1">
      <c r="J24" s="67"/>
    </row>
    <row r="25" spans="1:10" ht="16.5" customHeight="1">
      <c r="J25" s="67"/>
    </row>
    <row r="26" spans="1:10" ht="16.5" customHeight="1">
      <c r="J26" s="67"/>
    </row>
    <row r="27" spans="1:10" ht="16.5" customHeight="1">
      <c r="J27" s="67"/>
    </row>
    <row r="46" spans="1:10" ht="13.9" customHeight="1"/>
    <row r="47" spans="1:10" ht="13.9" customHeight="1"/>
    <row r="48" spans="1:10" ht="21.95" customHeight="1">
      <c r="A48" s="59" t="str">
        <f>'3'!A48</f>
        <v>The accompanying condensed notes are an integral part of this interim financial information.</v>
      </c>
      <c r="B48" s="37"/>
      <c r="C48" s="37"/>
      <c r="D48" s="37"/>
      <c r="E48" s="37"/>
      <c r="F48" s="37"/>
      <c r="G48" s="37"/>
      <c r="H48" s="37"/>
      <c r="I48" s="84"/>
      <c r="J48" s="84"/>
    </row>
  </sheetData>
  <mergeCells count="2">
    <mergeCell ref="A1:J1"/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48"/>
  <sheetViews>
    <sheetView tabSelected="1" topLeftCell="A25" zoomScaleNormal="100" zoomScaleSheetLayoutView="100" workbookViewId="0">
      <selection activeCell="F39" sqref="F39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1.42578125" style="2" customWidth="1"/>
    <col min="6" max="6" width="6.140625" style="2" customWidth="1"/>
    <col min="7" max="7" width="0.7109375" style="2" customWidth="1"/>
    <col min="8" max="8" width="13.85546875" style="2" customWidth="1"/>
    <col min="9" max="9" width="0.7109375" style="70" customWidth="1"/>
    <col min="10" max="10" width="14.85546875" style="70" customWidth="1"/>
    <col min="11" max="16384" width="7.28515625" style="2"/>
  </cols>
  <sheetData>
    <row r="1" spans="1:10" ht="16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6" customFormat="1" ht="16.5" customHeight="1">
      <c r="A2" s="195" t="s">
        <v>107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s="6" customFormat="1" ht="16.5" customHeight="1">
      <c r="A3" s="60" t="str">
        <f>'6'!A3</f>
        <v>For the three-month period ended 31 March 2020</v>
      </c>
      <c r="B3" s="60"/>
      <c r="C3" s="60"/>
      <c r="D3" s="60"/>
      <c r="E3" s="60"/>
      <c r="F3" s="60"/>
      <c r="G3" s="60"/>
      <c r="H3" s="60"/>
      <c r="I3" s="88"/>
      <c r="J3" s="88"/>
    </row>
    <row r="4" spans="1:10" s="74" customFormat="1" ht="16.5" customHeight="1">
      <c r="A4" s="96"/>
      <c r="B4" s="96"/>
      <c r="C4" s="96"/>
      <c r="D4" s="96"/>
      <c r="E4" s="96"/>
      <c r="F4" s="96"/>
      <c r="G4" s="96"/>
      <c r="H4" s="96"/>
      <c r="I4" s="97"/>
      <c r="J4" s="97"/>
    </row>
    <row r="5" spans="1:10" s="6" customFormat="1" ht="16.5" customHeight="1">
      <c r="I5" s="77"/>
      <c r="J5" s="77"/>
    </row>
    <row r="6" spans="1:10" s="6" customFormat="1" ht="16.5" customHeight="1">
      <c r="A6" s="42"/>
      <c r="B6" s="42"/>
      <c r="C6" s="42"/>
      <c r="D6" s="42"/>
      <c r="E6" s="42"/>
      <c r="F6" s="42"/>
      <c r="G6" s="42"/>
      <c r="H6" s="7">
        <v>2020</v>
      </c>
      <c r="I6" s="7"/>
      <c r="J6" s="7">
        <v>2019</v>
      </c>
    </row>
    <row r="7" spans="1:10" ht="16.5" customHeight="1">
      <c r="E7" s="3"/>
      <c r="F7" s="61" t="s">
        <v>2</v>
      </c>
      <c r="G7" s="62"/>
      <c r="H7" s="11" t="s">
        <v>29</v>
      </c>
      <c r="I7" s="89"/>
      <c r="J7" s="85" t="s">
        <v>29</v>
      </c>
    </row>
    <row r="8" spans="1:10" ht="16.5" customHeight="1">
      <c r="A8" s="1" t="s">
        <v>80</v>
      </c>
      <c r="E8" s="3"/>
      <c r="F8" s="4"/>
      <c r="G8" s="4"/>
      <c r="H8" s="63"/>
      <c r="I8" s="90"/>
      <c r="J8" s="90"/>
    </row>
    <row r="9" spans="1:10" ht="16.5" customHeight="1">
      <c r="A9" s="2" t="s">
        <v>115</v>
      </c>
      <c r="E9" s="3"/>
      <c r="F9" s="4"/>
      <c r="G9" s="4"/>
      <c r="H9" s="18">
        <f>'6'!H42</f>
        <v>126749872</v>
      </c>
      <c r="I9" s="90"/>
      <c r="J9" s="67">
        <v>171997209</v>
      </c>
    </row>
    <row r="10" spans="1:10" ht="16.5" customHeight="1">
      <c r="A10" s="2" t="s">
        <v>117</v>
      </c>
      <c r="H10" s="18"/>
      <c r="J10" s="67"/>
    </row>
    <row r="11" spans="1:10" ht="16.5" customHeight="1">
      <c r="B11" s="2" t="s">
        <v>116</v>
      </c>
      <c r="C11" s="1"/>
      <c r="H11" s="18"/>
      <c r="J11" s="67"/>
    </row>
    <row r="12" spans="1:10" ht="16.5" customHeight="1">
      <c r="B12" s="2" t="s">
        <v>81</v>
      </c>
      <c r="C12" s="1"/>
      <c r="H12" s="18"/>
      <c r="J12" s="67"/>
    </row>
    <row r="13" spans="1:10" ht="16.5" customHeight="1">
      <c r="B13" s="2" t="s">
        <v>82</v>
      </c>
      <c r="F13" s="3">
        <v>7</v>
      </c>
      <c r="G13" s="3"/>
      <c r="H13" s="64">
        <v>52441327</v>
      </c>
      <c r="J13" s="91">
        <v>0</v>
      </c>
    </row>
    <row r="14" spans="1:10" ht="16.5" customHeight="1">
      <c r="B14" s="2" t="s">
        <v>127</v>
      </c>
      <c r="F14" s="3"/>
      <c r="G14" s="3"/>
      <c r="H14" s="64">
        <v>-9156940</v>
      </c>
      <c r="J14" s="91">
        <v>390121</v>
      </c>
    </row>
    <row r="15" spans="1:10" ht="16.5" customHeight="1">
      <c r="B15" s="2" t="s">
        <v>7</v>
      </c>
      <c r="F15" s="3"/>
      <c r="G15" s="3"/>
      <c r="H15" s="18">
        <v>-2690679</v>
      </c>
      <c r="J15" s="67">
        <v>-5189333</v>
      </c>
    </row>
    <row r="16" spans="1:10" ht="16.5" customHeight="1">
      <c r="B16" s="2" t="s">
        <v>8</v>
      </c>
      <c r="F16" s="3"/>
      <c r="G16" s="3"/>
      <c r="H16" s="64">
        <v>3021640</v>
      </c>
      <c r="J16" s="68">
        <v>2988434</v>
      </c>
    </row>
    <row r="17" spans="1:10" ht="16.5" customHeight="1">
      <c r="B17" s="2" t="s">
        <v>9</v>
      </c>
      <c r="F17" s="3"/>
      <c r="H17" s="64">
        <v>3035238</v>
      </c>
      <c r="J17" s="91">
        <v>-2360898</v>
      </c>
    </row>
    <row r="18" spans="1:10" ht="16.5" customHeight="1">
      <c r="B18" s="2" t="s">
        <v>10</v>
      </c>
      <c r="F18" s="3"/>
      <c r="H18" s="64">
        <v>-31804</v>
      </c>
      <c r="J18" s="91">
        <v>93777</v>
      </c>
    </row>
    <row r="19" spans="1:10" ht="16.5" customHeight="1">
      <c r="B19" s="2" t="s">
        <v>11</v>
      </c>
      <c r="F19" s="3"/>
      <c r="H19" s="64">
        <v>1824700.0000000002</v>
      </c>
      <c r="J19" s="91">
        <v>175468</v>
      </c>
    </row>
    <row r="20" spans="1:10" ht="16.5" customHeight="1">
      <c r="B20" s="2" t="s">
        <v>14</v>
      </c>
      <c r="F20" s="3"/>
      <c r="H20" s="64">
        <v>-2047946</v>
      </c>
      <c r="J20" s="91">
        <v>1165221</v>
      </c>
    </row>
    <row r="21" spans="1:10" ht="16.5" customHeight="1">
      <c r="B21" s="2" t="s">
        <v>15</v>
      </c>
      <c r="F21" s="3"/>
      <c r="H21" s="18">
        <v>12448236</v>
      </c>
      <c r="J21" s="67">
        <v>13372720</v>
      </c>
    </row>
    <row r="22" spans="1:10" ht="16.5" customHeight="1">
      <c r="B22" s="2" t="s">
        <v>16</v>
      </c>
      <c r="F22" s="3"/>
      <c r="H22" s="18">
        <v>1015731</v>
      </c>
      <c r="J22" s="67">
        <v>-4523863</v>
      </c>
    </row>
    <row r="23" spans="1:10" ht="16.5" customHeight="1">
      <c r="B23" s="2" t="s">
        <v>17</v>
      </c>
      <c r="F23" s="3"/>
      <c r="H23" s="18">
        <v>460072</v>
      </c>
      <c r="J23" s="67">
        <v>-11601969</v>
      </c>
    </row>
    <row r="24" spans="1:10" ht="16.5" customHeight="1">
      <c r="B24" s="2" t="s">
        <v>63</v>
      </c>
      <c r="F24" s="3"/>
      <c r="G24" s="3"/>
      <c r="H24" s="20">
        <v>-153183</v>
      </c>
      <c r="J24" s="68">
        <v>-224050</v>
      </c>
    </row>
    <row r="25" spans="1:10" ht="16.5" customHeight="1">
      <c r="B25" s="2" t="s">
        <v>83</v>
      </c>
      <c r="F25" s="3"/>
      <c r="G25" s="3"/>
      <c r="H25" s="20">
        <v>17852</v>
      </c>
      <c r="J25" s="68">
        <v>74833</v>
      </c>
    </row>
    <row r="26" spans="1:10" ht="16.5" customHeight="1">
      <c r="B26" s="2" t="s">
        <v>74</v>
      </c>
      <c r="F26" s="3"/>
      <c r="G26" s="3"/>
      <c r="H26" s="20">
        <v>32975589</v>
      </c>
      <c r="J26" s="68">
        <v>33766266</v>
      </c>
    </row>
    <row r="27" spans="1:10" ht="16.5" customHeight="1">
      <c r="B27" s="192" t="s">
        <v>128</v>
      </c>
      <c r="F27" s="3"/>
      <c r="G27" s="3"/>
      <c r="H27" s="20">
        <v>1756067</v>
      </c>
      <c r="J27" s="68">
        <v>0</v>
      </c>
    </row>
    <row r="28" spans="1:10" ht="16.5" customHeight="1">
      <c r="B28" s="2" t="s">
        <v>76</v>
      </c>
      <c r="F28" s="3">
        <v>7</v>
      </c>
      <c r="G28" s="3"/>
      <c r="H28" s="20">
        <v>-319826</v>
      </c>
      <c r="J28" s="68">
        <v>0</v>
      </c>
    </row>
    <row r="29" spans="1:10" ht="16.5" customHeight="1">
      <c r="B29" s="2" t="s">
        <v>110</v>
      </c>
      <c r="F29" s="3"/>
      <c r="G29" s="3"/>
      <c r="H29" s="58">
        <v>-11223337</v>
      </c>
      <c r="J29" s="66">
        <v>-33787307</v>
      </c>
    </row>
    <row r="30" spans="1:10" ht="16.5" customHeight="1">
      <c r="F30" s="3"/>
      <c r="H30" s="18"/>
      <c r="J30" s="67"/>
    </row>
    <row r="31" spans="1:10" ht="16.5" customHeight="1">
      <c r="A31" s="2" t="s">
        <v>118</v>
      </c>
      <c r="F31" s="3"/>
      <c r="H31" s="58">
        <f>SUM(H9:H29)</f>
        <v>210122609</v>
      </c>
      <c r="J31" s="66">
        <f>SUM(J9:J29)</f>
        <v>166336629</v>
      </c>
    </row>
    <row r="32" spans="1:10" ht="16.5" customHeight="1">
      <c r="A32" s="1"/>
      <c r="F32" s="3"/>
      <c r="H32" s="18"/>
      <c r="J32" s="67"/>
    </row>
    <row r="33" spans="1:10" ht="16.5" customHeight="1">
      <c r="A33" s="1" t="s">
        <v>84</v>
      </c>
      <c r="F33" s="3"/>
      <c r="G33" s="3"/>
      <c r="H33" s="20"/>
      <c r="I33" s="92"/>
      <c r="J33" s="68"/>
    </row>
    <row r="34" spans="1:10" ht="16.5" customHeight="1">
      <c r="A34" s="2" t="s">
        <v>85</v>
      </c>
      <c r="F34" s="3"/>
      <c r="G34" s="3"/>
      <c r="H34" s="20">
        <v>-30002788</v>
      </c>
      <c r="J34" s="68">
        <v>-30560322</v>
      </c>
    </row>
    <row r="35" spans="1:10" ht="16.5" customHeight="1">
      <c r="A35" s="2" t="s">
        <v>86</v>
      </c>
      <c r="F35" s="3"/>
      <c r="G35" s="3"/>
      <c r="H35" s="20">
        <v>0</v>
      </c>
      <c r="J35" s="68">
        <v>-15879531</v>
      </c>
    </row>
    <row r="36" spans="1:10" ht="16.5" customHeight="1">
      <c r="A36" s="2" t="s">
        <v>130</v>
      </c>
      <c r="F36" s="3" t="s">
        <v>125</v>
      </c>
      <c r="G36" s="3"/>
      <c r="H36" s="40">
        <v>-139613399</v>
      </c>
      <c r="J36" s="71">
        <v>-118323585</v>
      </c>
    </row>
    <row r="37" spans="1:10" ht="16.5" customHeight="1">
      <c r="F37" s="3"/>
      <c r="G37" s="3"/>
      <c r="H37" s="18"/>
      <c r="I37" s="92"/>
      <c r="J37" s="67"/>
    </row>
    <row r="38" spans="1:10" ht="16.5" customHeight="1">
      <c r="A38" s="2" t="s">
        <v>119</v>
      </c>
      <c r="F38" s="3"/>
      <c r="G38" s="3"/>
      <c r="H38" s="65">
        <f>SUM(H34:H37)</f>
        <v>-169616187</v>
      </c>
      <c r="I38" s="92"/>
      <c r="J38" s="93">
        <f>SUM(J34:J37)</f>
        <v>-164763438</v>
      </c>
    </row>
    <row r="39" spans="1:10" ht="16.5" customHeight="1">
      <c r="F39" s="3"/>
      <c r="H39" s="18"/>
      <c r="J39" s="67"/>
    </row>
    <row r="40" spans="1:10" ht="16.5" customHeight="1">
      <c r="A40" s="1" t="s">
        <v>111</v>
      </c>
      <c r="F40" s="3"/>
      <c r="H40" s="20">
        <f>+H38+H31</f>
        <v>40506422</v>
      </c>
      <c r="J40" s="68">
        <f>+J38+J31</f>
        <v>1573191</v>
      </c>
    </row>
    <row r="41" spans="1:10" ht="16.5" customHeight="1">
      <c r="A41" s="2" t="s">
        <v>101</v>
      </c>
      <c r="F41" s="3"/>
      <c r="H41" s="40">
        <v>162812614</v>
      </c>
      <c r="J41" s="71">
        <v>135554906</v>
      </c>
    </row>
    <row r="42" spans="1:10" ht="16.5" customHeight="1">
      <c r="F42" s="3"/>
      <c r="H42" s="18"/>
      <c r="J42" s="67"/>
    </row>
    <row r="43" spans="1:10" ht="16.5" customHeight="1" thickBot="1">
      <c r="A43" s="1" t="s">
        <v>102</v>
      </c>
      <c r="F43" s="3"/>
      <c r="G43" s="3"/>
      <c r="H43" s="41">
        <f>SUM(H40:H41)</f>
        <v>203319036</v>
      </c>
      <c r="J43" s="87">
        <f>SUM(J40:J41)</f>
        <v>137128097</v>
      </c>
    </row>
    <row r="44" spans="1:10" s="70" customFormat="1" ht="16.5" customHeight="1" thickTop="1">
      <c r="A44" s="75"/>
      <c r="F44" s="92"/>
      <c r="G44" s="92"/>
      <c r="H44" s="94"/>
      <c r="J44" s="94"/>
    </row>
    <row r="45" spans="1:10" s="70" customFormat="1" ht="16.5" customHeight="1">
      <c r="A45" s="75"/>
      <c r="F45" s="92"/>
      <c r="G45" s="92"/>
      <c r="H45" s="94"/>
      <c r="J45" s="94"/>
    </row>
    <row r="46" spans="1:10" s="70" customFormat="1" ht="16.5" customHeight="1">
      <c r="A46" s="75"/>
      <c r="F46" s="92"/>
      <c r="G46" s="92"/>
      <c r="H46" s="94"/>
      <c r="J46" s="94"/>
    </row>
    <row r="47" spans="1:10" s="70" customFormat="1" ht="14.1" customHeight="1">
      <c r="A47" s="75"/>
      <c r="F47" s="92"/>
      <c r="G47" s="92"/>
      <c r="H47" s="94"/>
      <c r="J47" s="94"/>
    </row>
    <row r="48" spans="1:10" s="70" customFormat="1" ht="21.95" customHeight="1">
      <c r="A48" s="95" t="str">
        <f>'3'!A48</f>
        <v>The accompanying condensed notes are an integral part of this interim financial information.</v>
      </c>
      <c r="B48" s="84"/>
      <c r="C48" s="84"/>
      <c r="D48" s="84"/>
      <c r="E48" s="84"/>
      <c r="F48" s="84"/>
      <c r="G48" s="84"/>
      <c r="H48" s="84"/>
      <c r="I48" s="84"/>
      <c r="J48" s="84"/>
    </row>
  </sheetData>
  <mergeCells count="2">
    <mergeCell ref="A1:J1"/>
    <mergeCell ref="A2:J2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</vt:lpstr>
      <vt:lpstr>4</vt:lpstr>
      <vt:lpstr>5</vt:lpstr>
      <vt:lpstr>6</vt:lpstr>
      <vt:lpstr>7</vt:lpstr>
      <vt:lpstr>8</vt:lpstr>
      <vt:lpstr>'6'!Print_Area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Pakhathorn Khannarong</cp:lastModifiedBy>
  <cp:lastPrinted>2020-05-14T07:07:03Z</cp:lastPrinted>
  <dcterms:created xsi:type="dcterms:W3CDTF">2020-02-06T02:52:06Z</dcterms:created>
  <dcterms:modified xsi:type="dcterms:W3CDTF">2020-05-14T07:07:12Z</dcterms:modified>
</cp:coreProperties>
</file>